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ink/ink1.xml" ContentType="application/inkml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ink/ink2.xml" ContentType="application/inkml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drawings/drawing1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e\Desktop\Work\Design Tool\CE Design Club\"/>
    </mc:Choice>
  </mc:AlternateContent>
  <xr:revisionPtr revIDLastSave="0" documentId="13_ncr:1_{4EBCED56-97C4-4D44-A0DA-1D42FC05EACA}" xr6:coauthVersionLast="47" xr6:coauthVersionMax="47" xr10:uidLastSave="{00000000-0000-0000-0000-000000000000}"/>
  <workbookProtection workbookAlgorithmName="SHA-512" workbookHashValue="ssct7fE6DoFA9P+UQs5+x1ouTv+Zeyy9mnZ93FW/3+DBguDn69sBRstG6u21kQ3dOD5HcAeW1fROWKMd1WwlJQ==" workbookSaltValue="xDqXmkvI0mQ0RPgpGqmInQ==" workbookSpinCount="100000" lockStructure="1"/>
  <bookViews>
    <workbookView xWindow="-108" yWindow="-108" windowWidth="23256" windowHeight="12576" xr2:uid="{00000000-000D-0000-FFFF-FFFF00000000}"/>
  </bookViews>
  <sheets>
    <sheet name="แบบหล่อแผ่นพื้น" sheetId="8" r:id="rId1"/>
    <sheet name="แบบหล่อคานเดิม" sheetId="11" state="hidden" r:id="rId2"/>
    <sheet name="แบบหล่อคาน" sheetId="40" r:id="rId3"/>
    <sheet name="แบบหล่อเสา(เดิม)" sheetId="14" state="hidden" r:id="rId4"/>
    <sheet name="แบบหล่อกำแพง" sheetId="35" r:id="rId5"/>
    <sheet name="แบบหล่อเสา" sheetId="39" r:id="rId6"/>
    <sheet name="แบบหล่อกำแพง (เดิม)" sheetId="34" state="hidden" r:id="rId7"/>
    <sheet name="ตารางคาน" sheetId="41" state="hidden" r:id="rId8"/>
    <sheet name="ตารางเสา" sheetId="38" state="hidden" r:id="rId9"/>
    <sheet name="ตารางกำแพง" sheetId="36" state="hidden" r:id="rId10"/>
    <sheet name="ตารางพื้น" sheetId="37" state="hidden" r:id="rId11"/>
    <sheet name="Tables for design" sheetId="6" state="hidden" r:id="rId12"/>
    <sheet name="ตารางกำแพง(เดิม)" sheetId="33" state="hidden" r:id="rId13"/>
    <sheet name="ตารางเหล็ก" sheetId="7" state="hidden" r:id="rId14"/>
    <sheet name="ตารางนัตโต๊ะ" sheetId="32" state="hidden" r:id="rId15"/>
    <sheet name="แบบหล่อแผ่นพื้น (สำรอง)" sheetId="15" state="hidden" r:id="rId16"/>
    <sheet name="ตารางเหล็ก+ไม้สำหรับค้ำยัน" sheetId="12" state="hidden" r:id="rId17"/>
    <sheet name="ตารางเหล็ก+ไม้เสาค้ำยัน(พื้น)" sheetId="17" state="hidden" r:id="rId18"/>
    <sheet name="แรงต่างๆ" sheetId="2" state="hidden" r:id="rId19"/>
    <sheet name="Tables" sheetId="1" state="hidden" r:id="rId20"/>
  </sheets>
  <definedNames>
    <definedName name="_xlnm.Print_Area" localSheetId="4">แบบหล่อกำแพง!$B$2:$R$73</definedName>
    <definedName name="_xlnm.Print_Area" localSheetId="6">'แบบหล่อกำแพง (เดิม)'!$B$2:$U$72</definedName>
    <definedName name="_xlnm.Print_Area" localSheetId="2">แบบหล่อคาน!$B$2:$P$55</definedName>
    <definedName name="_xlnm.Print_Area" localSheetId="1">แบบหล่อคานเดิม!$C$2:$P$55</definedName>
    <definedName name="_xlnm.Print_Area" localSheetId="0">แบบหล่อแผ่นพื้น!$B$2:$P$58</definedName>
    <definedName name="_xlnm.Print_Area" localSheetId="5">แบบหล่อเสา!$B$2:$T$79</definedName>
    <definedName name="_xlnm.Print_Area" localSheetId="3">'แบบหล่อเสา(เดิม)'!$B$2:$T$89</definedName>
    <definedName name="_xlnm.Print_Area" localSheetId="18">แรงต่างๆ!$A$1:$M$63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8" l="1"/>
  <c r="C70" i="35"/>
  <c r="P47" i="35"/>
  <c r="T46" i="35"/>
  <c r="V46" i="35"/>
  <c r="L11" i="39"/>
  <c r="H19" i="39"/>
  <c r="C68" i="35"/>
  <c r="M47" i="8"/>
  <c r="C53" i="8"/>
  <c r="N41" i="8"/>
  <c r="C50" i="40"/>
  <c r="C53" i="40"/>
  <c r="K51" i="40"/>
  <c r="I49" i="40"/>
  <c r="D49" i="40"/>
  <c r="M42" i="40"/>
  <c r="G46" i="40"/>
  <c r="L11" i="40"/>
  <c r="S35" i="35"/>
  <c r="G35" i="40"/>
  <c r="K31" i="40"/>
  <c r="M35" i="40" s="1"/>
  <c r="G36" i="40" s="1"/>
  <c r="C36" i="40"/>
  <c r="P35" i="40"/>
  <c r="O34" i="40" a="1"/>
  <c r="O34" i="40" s="1"/>
  <c r="O35" i="40" a="1"/>
  <c r="O35" i="40" s="1"/>
  <c r="M34" i="40"/>
  <c r="O33" i="40"/>
  <c r="Q56" i="37"/>
  <c r="Q13" i="37"/>
  <c r="Q14" i="37"/>
  <c r="Q15" i="37"/>
  <c r="Q16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12" i="37"/>
  <c r="Q57" i="37"/>
  <c r="Q58" i="37"/>
  <c r="Q59" i="37"/>
  <c r="Q60" i="37"/>
  <c r="Q61" i="37"/>
  <c r="Q62" i="37"/>
  <c r="Q63" i="37"/>
  <c r="Q64" i="37"/>
  <c r="Q65" i="37"/>
  <c r="Q55" i="37"/>
  <c r="H239" i="6"/>
  <c r="M22" i="40"/>
  <c r="O23" i="40" a="1"/>
  <c r="O23" i="40"/>
  <c r="O22" i="40" a="1"/>
  <c r="O22" i="40"/>
  <c r="P23" i="40"/>
  <c r="M25" i="40"/>
  <c r="G25" i="40"/>
  <c r="M24" i="40"/>
  <c r="F24" i="40"/>
  <c r="M13" i="40" a="1"/>
  <c r="M13" i="40"/>
  <c r="F16" i="40"/>
  <c r="M16" i="40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43" i="41"/>
  <c r="R43" i="41"/>
  <c r="J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43" i="41"/>
  <c r="R170" i="41"/>
  <c r="N170" i="41"/>
  <c r="M170" i="41"/>
  <c r="J170" i="41"/>
  <c r="R169" i="41"/>
  <c r="N169" i="41"/>
  <c r="M169" i="41"/>
  <c r="J169" i="41"/>
  <c r="R168" i="41"/>
  <c r="N168" i="41"/>
  <c r="M168" i="41"/>
  <c r="J168" i="41"/>
  <c r="R167" i="41"/>
  <c r="N167" i="41"/>
  <c r="M167" i="41"/>
  <c r="J167" i="41"/>
  <c r="R166" i="41"/>
  <c r="N166" i="41"/>
  <c r="M166" i="41"/>
  <c r="J166" i="41"/>
  <c r="R165" i="41"/>
  <c r="N165" i="41"/>
  <c r="M165" i="41"/>
  <c r="J165" i="41"/>
  <c r="R164" i="41"/>
  <c r="N164" i="41"/>
  <c r="M164" i="41"/>
  <c r="J164" i="41"/>
  <c r="R163" i="41"/>
  <c r="N163" i="41"/>
  <c r="M163" i="41"/>
  <c r="J163" i="41"/>
  <c r="R162" i="41"/>
  <c r="N162" i="41"/>
  <c r="M162" i="41"/>
  <c r="J162" i="41"/>
  <c r="R161" i="41"/>
  <c r="N161" i="41"/>
  <c r="M161" i="41"/>
  <c r="J161" i="41"/>
  <c r="R160" i="41"/>
  <c r="N160" i="41"/>
  <c r="M160" i="41"/>
  <c r="J160" i="41"/>
  <c r="R159" i="41"/>
  <c r="N159" i="41"/>
  <c r="M159" i="41"/>
  <c r="J159" i="41"/>
  <c r="R158" i="41"/>
  <c r="N158" i="41"/>
  <c r="M158" i="41"/>
  <c r="J158" i="41"/>
  <c r="R157" i="41"/>
  <c r="N157" i="41"/>
  <c r="M157" i="41"/>
  <c r="J157" i="41"/>
  <c r="R156" i="41"/>
  <c r="N156" i="41"/>
  <c r="M156" i="41"/>
  <c r="J156" i="41"/>
  <c r="R155" i="41"/>
  <c r="N155" i="41"/>
  <c r="M155" i="41"/>
  <c r="J155" i="41"/>
  <c r="R154" i="41"/>
  <c r="N154" i="41"/>
  <c r="M154" i="41"/>
  <c r="J154" i="41"/>
  <c r="R153" i="41"/>
  <c r="N153" i="41"/>
  <c r="M153" i="41"/>
  <c r="J153" i="41"/>
  <c r="R152" i="41"/>
  <c r="N152" i="41"/>
  <c r="M152" i="41"/>
  <c r="J152" i="41"/>
  <c r="R151" i="41"/>
  <c r="N151" i="41"/>
  <c r="M151" i="41"/>
  <c r="J151" i="41"/>
  <c r="E151" i="41" a="1"/>
  <c r="E151" i="41"/>
  <c r="D151" i="41" a="1"/>
  <c r="D151" i="41"/>
  <c r="R114" i="41"/>
  <c r="N114" i="41"/>
  <c r="M114" i="41"/>
  <c r="J114" i="41"/>
  <c r="R113" i="41"/>
  <c r="N113" i="41"/>
  <c r="M113" i="41"/>
  <c r="J113" i="41"/>
  <c r="R112" i="41"/>
  <c r="N112" i="41"/>
  <c r="M112" i="41"/>
  <c r="J112" i="41"/>
  <c r="R111" i="41"/>
  <c r="N111" i="41"/>
  <c r="M111" i="41"/>
  <c r="J111" i="41"/>
  <c r="R110" i="41"/>
  <c r="N110" i="41"/>
  <c r="M110" i="41"/>
  <c r="J110" i="41"/>
  <c r="R109" i="41"/>
  <c r="N109" i="41"/>
  <c r="M109" i="41"/>
  <c r="J109" i="41"/>
  <c r="R108" i="41"/>
  <c r="N108" i="41"/>
  <c r="M108" i="41"/>
  <c r="J108" i="41"/>
  <c r="R107" i="41"/>
  <c r="N107" i="41"/>
  <c r="M107" i="41"/>
  <c r="J107" i="41"/>
  <c r="R106" i="41"/>
  <c r="N106" i="41"/>
  <c r="M106" i="41"/>
  <c r="J106" i="41"/>
  <c r="R105" i="41"/>
  <c r="N105" i="41"/>
  <c r="M105" i="41"/>
  <c r="J105" i="41"/>
  <c r="R104" i="41"/>
  <c r="N104" i="41"/>
  <c r="M104" i="41"/>
  <c r="J104" i="41"/>
  <c r="R103" i="41"/>
  <c r="N103" i="41"/>
  <c r="M103" i="41"/>
  <c r="J103" i="41"/>
  <c r="R102" i="41"/>
  <c r="N102" i="41"/>
  <c r="M102" i="41"/>
  <c r="J102" i="41"/>
  <c r="R101" i="41"/>
  <c r="N101" i="41"/>
  <c r="M101" i="41"/>
  <c r="J101" i="41"/>
  <c r="R100" i="41"/>
  <c r="N100" i="41"/>
  <c r="M100" i="41"/>
  <c r="J100" i="41"/>
  <c r="R99" i="41"/>
  <c r="N99" i="41"/>
  <c r="M99" i="41"/>
  <c r="J99" i="41"/>
  <c r="R98" i="41"/>
  <c r="N98" i="41"/>
  <c r="M98" i="41"/>
  <c r="J98" i="41"/>
  <c r="R97" i="41"/>
  <c r="N97" i="41"/>
  <c r="M97" i="41"/>
  <c r="J97" i="41"/>
  <c r="R96" i="41"/>
  <c r="N96" i="41"/>
  <c r="M96" i="41"/>
  <c r="J96" i="41"/>
  <c r="R95" i="41"/>
  <c r="N95" i="41"/>
  <c r="M95" i="41"/>
  <c r="J95" i="41"/>
  <c r="R94" i="41"/>
  <c r="N94" i="41"/>
  <c r="M94" i="41"/>
  <c r="J94" i="41"/>
  <c r="R93" i="41"/>
  <c r="N93" i="41"/>
  <c r="M93" i="41"/>
  <c r="J93" i="41"/>
  <c r="R92" i="41"/>
  <c r="N92" i="41"/>
  <c r="M92" i="41"/>
  <c r="J92" i="41"/>
  <c r="R91" i="41"/>
  <c r="N91" i="41"/>
  <c r="M91" i="41"/>
  <c r="J91" i="41"/>
  <c r="R90" i="41"/>
  <c r="N90" i="41"/>
  <c r="M90" i="41"/>
  <c r="J90" i="41"/>
  <c r="R89" i="41"/>
  <c r="N89" i="41"/>
  <c r="M89" i="41"/>
  <c r="J89" i="41"/>
  <c r="R88" i="41"/>
  <c r="N88" i="41"/>
  <c r="M88" i="41"/>
  <c r="J88" i="41"/>
  <c r="R87" i="41"/>
  <c r="N87" i="41"/>
  <c r="M87" i="41"/>
  <c r="J87" i="41"/>
  <c r="R86" i="41"/>
  <c r="N86" i="41"/>
  <c r="M86" i="41"/>
  <c r="J86" i="41"/>
  <c r="R85" i="41"/>
  <c r="N85" i="41"/>
  <c r="M85" i="41"/>
  <c r="J85" i="41"/>
  <c r="E85" i="41" a="1"/>
  <c r="E85" i="41"/>
  <c r="D85" i="41" a="1"/>
  <c r="D85" i="41"/>
  <c r="R62" i="41"/>
  <c r="M62" i="41"/>
  <c r="J62" i="41"/>
  <c r="R61" i="41"/>
  <c r="M61" i="41"/>
  <c r="J61" i="41"/>
  <c r="R60" i="41"/>
  <c r="M60" i="41"/>
  <c r="J60" i="41"/>
  <c r="R59" i="41"/>
  <c r="M59" i="41"/>
  <c r="J59" i="41"/>
  <c r="R58" i="41"/>
  <c r="M58" i="41"/>
  <c r="J58" i="41"/>
  <c r="R57" i="41"/>
  <c r="M57" i="41"/>
  <c r="J57" i="41"/>
  <c r="R56" i="41"/>
  <c r="M56" i="41"/>
  <c r="J56" i="41"/>
  <c r="R55" i="41"/>
  <c r="M55" i="41"/>
  <c r="J55" i="41"/>
  <c r="R54" i="41"/>
  <c r="M54" i="41"/>
  <c r="J54" i="41"/>
  <c r="R53" i="41"/>
  <c r="M53" i="41"/>
  <c r="J53" i="41"/>
  <c r="R52" i="41"/>
  <c r="M52" i="41"/>
  <c r="J52" i="41"/>
  <c r="R51" i="41"/>
  <c r="M51" i="41"/>
  <c r="J51" i="41"/>
  <c r="R50" i="41"/>
  <c r="M50" i="41"/>
  <c r="J50" i="41"/>
  <c r="R49" i="41"/>
  <c r="M49" i="41"/>
  <c r="J49" i="41"/>
  <c r="R48" i="41"/>
  <c r="M48" i="41"/>
  <c r="J48" i="41"/>
  <c r="R47" i="41"/>
  <c r="M47" i="41"/>
  <c r="J47" i="41"/>
  <c r="R46" i="41"/>
  <c r="M46" i="41"/>
  <c r="J46" i="41"/>
  <c r="R45" i="41"/>
  <c r="M45" i="41"/>
  <c r="J45" i="41"/>
  <c r="R44" i="41"/>
  <c r="M44" i="41"/>
  <c r="J44" i="41"/>
  <c r="M43" i="41"/>
  <c r="D43" i="41" a="1"/>
  <c r="D43" i="41"/>
  <c r="R41" i="41"/>
  <c r="N41" i="41"/>
  <c r="M41" i="41"/>
  <c r="R40" i="41"/>
  <c r="N40" i="41"/>
  <c r="M40" i="41"/>
  <c r="R39" i="41"/>
  <c r="N39" i="41"/>
  <c r="M39" i="41"/>
  <c r="R38" i="41"/>
  <c r="N38" i="41"/>
  <c r="M38" i="41"/>
  <c r="R37" i="41"/>
  <c r="N37" i="41"/>
  <c r="M37" i="41"/>
  <c r="R36" i="41"/>
  <c r="N36" i="41"/>
  <c r="M36" i="41"/>
  <c r="R35" i="41"/>
  <c r="N35" i="41"/>
  <c r="M35" i="41"/>
  <c r="R34" i="41"/>
  <c r="N34" i="41"/>
  <c r="M34" i="41"/>
  <c r="R33" i="41"/>
  <c r="N33" i="41"/>
  <c r="M33" i="41"/>
  <c r="R32" i="41"/>
  <c r="N32" i="41"/>
  <c r="M32" i="41"/>
  <c r="R31" i="41"/>
  <c r="N31" i="41"/>
  <c r="M31" i="41"/>
  <c r="R30" i="41"/>
  <c r="N30" i="41"/>
  <c r="M30" i="41"/>
  <c r="R29" i="41"/>
  <c r="N29" i="41"/>
  <c r="M29" i="41"/>
  <c r="R28" i="41"/>
  <c r="N28" i="41"/>
  <c r="M28" i="41"/>
  <c r="R27" i="41"/>
  <c r="N27" i="41"/>
  <c r="M27" i="41"/>
  <c r="J27" i="41"/>
  <c r="R26" i="41"/>
  <c r="N26" i="41"/>
  <c r="M26" i="41"/>
  <c r="J26" i="41"/>
  <c r="R25" i="41"/>
  <c r="N25" i="41"/>
  <c r="M25" i="41"/>
  <c r="J25" i="41"/>
  <c r="R24" i="41"/>
  <c r="N24" i="41"/>
  <c r="M24" i="41"/>
  <c r="J24" i="41"/>
  <c r="R23" i="41"/>
  <c r="N23" i="41"/>
  <c r="M23" i="41"/>
  <c r="J23" i="41"/>
  <c r="R22" i="41"/>
  <c r="N22" i="41"/>
  <c r="M22" i="41"/>
  <c r="J22" i="41"/>
  <c r="R21" i="41"/>
  <c r="N21" i="41"/>
  <c r="M21" i="41"/>
  <c r="J21" i="41"/>
  <c r="R20" i="41"/>
  <c r="N20" i="41"/>
  <c r="M20" i="41"/>
  <c r="J20" i="41"/>
  <c r="R19" i="41"/>
  <c r="N19" i="41"/>
  <c r="M19" i="41"/>
  <c r="J19" i="41"/>
  <c r="R18" i="41"/>
  <c r="N18" i="41"/>
  <c r="M18" i="41"/>
  <c r="J18" i="41"/>
  <c r="R17" i="41"/>
  <c r="N17" i="41"/>
  <c r="M17" i="41"/>
  <c r="J17" i="41"/>
  <c r="R16" i="41"/>
  <c r="N16" i="41"/>
  <c r="M16" i="41"/>
  <c r="J16" i="41"/>
  <c r="R15" i="41"/>
  <c r="N15" i="41"/>
  <c r="M15" i="41"/>
  <c r="J15" i="41"/>
  <c r="R14" i="41"/>
  <c r="N14" i="41"/>
  <c r="M14" i="41"/>
  <c r="J14" i="41"/>
  <c r="R13" i="41"/>
  <c r="N13" i="41"/>
  <c r="M13" i="41"/>
  <c r="J13" i="41"/>
  <c r="R12" i="41"/>
  <c r="N12" i="41"/>
  <c r="M12" i="41"/>
  <c r="J12" i="41"/>
  <c r="R11" i="41"/>
  <c r="N11" i="41"/>
  <c r="M11" i="41"/>
  <c r="J11" i="41"/>
  <c r="R10" i="41"/>
  <c r="N10" i="41"/>
  <c r="M10" i="41"/>
  <c r="J10" i="41"/>
  <c r="R9" i="41"/>
  <c r="N9" i="41"/>
  <c r="M9" i="41"/>
  <c r="J9" i="41"/>
  <c r="R8" i="41"/>
  <c r="N8" i="41"/>
  <c r="M8" i="41"/>
  <c r="J8" i="41"/>
  <c r="R7" i="41"/>
  <c r="N7" i="41"/>
  <c r="M7" i="41"/>
  <c r="J7" i="41"/>
  <c r="R6" i="41"/>
  <c r="N6" i="41"/>
  <c r="M6" i="41"/>
  <c r="J6" i="41"/>
  <c r="R5" i="41"/>
  <c r="N5" i="41"/>
  <c r="M5" i="41"/>
  <c r="J5" i="41"/>
  <c r="R4" i="41"/>
  <c r="N4" i="41"/>
  <c r="M4" i="41"/>
  <c r="J4" i="41"/>
  <c r="R3" i="41"/>
  <c r="N3" i="41"/>
  <c r="M3" i="41"/>
  <c r="J3" i="41"/>
  <c r="E3" i="41" a="1"/>
  <c r="E3" i="41" s="1"/>
  <c r="D3" i="41" a="1"/>
  <c r="D3" i="41"/>
  <c r="K48" i="40"/>
  <c r="I48" i="40"/>
  <c r="G43" i="40"/>
  <c r="F34" i="40"/>
  <c r="M33" i="40"/>
  <c r="C52" i="40"/>
  <c r="C76" i="39"/>
  <c r="C75" i="39"/>
  <c r="M74" i="39"/>
  <c r="C8" i="39"/>
  <c r="F71" i="39"/>
  <c r="U62" i="39"/>
  <c r="G65" i="39"/>
  <c r="H65" i="39"/>
  <c r="C78" i="39" s="1"/>
  <c r="U60" i="39"/>
  <c r="U58" i="39" a="1"/>
  <c r="U58" i="39" s="1"/>
  <c r="Q64" i="39" s="1"/>
  <c r="Q65" i="39" s="1"/>
  <c r="T58" i="39"/>
  <c r="H64" i="39"/>
  <c r="Q63" i="39"/>
  <c r="H63" i="39"/>
  <c r="K51" i="39"/>
  <c r="P49" i="39"/>
  <c r="G40" i="39"/>
  <c r="H39" i="39"/>
  <c r="S37" i="39"/>
  <c r="M40" i="39" s="1"/>
  <c r="R40" i="39"/>
  <c r="Q39" i="39" a="1"/>
  <c r="Q39" i="39" s="1"/>
  <c r="Q38" i="39" a="1"/>
  <c r="Q38" i="39" s="1"/>
  <c r="H38" i="39" a="1"/>
  <c r="H38" i="39" s="1"/>
  <c r="S24" i="39"/>
  <c r="M27" i="39" s="1"/>
  <c r="U24" i="39" a="1"/>
  <c r="U24" i="39" s="1"/>
  <c r="U23" i="39" a="1"/>
  <c r="U23" i="39" s="1"/>
  <c r="Q27" i="39"/>
  <c r="Q26" i="39"/>
  <c r="H26" i="39"/>
  <c r="H27" i="39"/>
  <c r="R44" i="38"/>
  <c r="R45" i="38"/>
  <c r="R46" i="38"/>
  <c r="R47" i="38"/>
  <c r="R48" i="38"/>
  <c r="R49" i="38"/>
  <c r="R50" i="38"/>
  <c r="R51" i="38"/>
  <c r="R52" i="38"/>
  <c r="R53" i="38"/>
  <c r="R54" i="38"/>
  <c r="R55" i="38"/>
  <c r="R56" i="38"/>
  <c r="R57" i="38"/>
  <c r="R58" i="38"/>
  <c r="R59" i="38"/>
  <c r="R60" i="38"/>
  <c r="R61" i="38"/>
  <c r="R62" i="38"/>
  <c r="R43" i="38"/>
  <c r="Q25" i="39"/>
  <c r="H25" i="39"/>
  <c r="U16" i="39" a="1"/>
  <c r="U16" i="39" s="1"/>
  <c r="U19" i="39" a="1"/>
  <c r="U19" i="39" s="1"/>
  <c r="H18" i="39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B111" i="37"/>
  <c r="B112" i="37"/>
  <c r="B113" i="37"/>
  <c r="B114" i="37"/>
  <c r="B115" i="37"/>
  <c r="B116" i="37"/>
  <c r="B117" i="37"/>
  <c r="B118" i="37"/>
  <c r="B119" i="37"/>
  <c r="B120" i="37"/>
  <c r="B121" i="37"/>
  <c r="B122" i="37"/>
  <c r="B123" i="37"/>
  <c r="B124" i="37"/>
  <c r="B125" i="37"/>
  <c r="B126" i="37"/>
  <c r="B127" i="37"/>
  <c r="B128" i="37"/>
  <c r="B71" i="37"/>
  <c r="Q7" i="37"/>
  <c r="Q8" i="37"/>
  <c r="Q9" i="37"/>
  <c r="Q10" i="37"/>
  <c r="Q11" i="37"/>
  <c r="Q6" i="37"/>
  <c r="M28" i="38"/>
  <c r="Q19" i="39"/>
  <c r="R34" i="38"/>
  <c r="R35" i="38"/>
  <c r="R36" i="38"/>
  <c r="R37" i="38"/>
  <c r="R38" i="38"/>
  <c r="R39" i="38"/>
  <c r="R40" i="38"/>
  <c r="R41" i="38"/>
  <c r="R4" i="38"/>
  <c r="R5" i="38"/>
  <c r="R6" i="38"/>
  <c r="R7" i="38"/>
  <c r="R8" i="38"/>
  <c r="R9" i="38"/>
  <c r="R10" i="38"/>
  <c r="R11" i="38"/>
  <c r="R12" i="38"/>
  <c r="R13" i="38"/>
  <c r="R14" i="38"/>
  <c r="R15" i="38"/>
  <c r="R16" i="38"/>
  <c r="R17" i="38"/>
  <c r="R18" i="38"/>
  <c r="R19" i="38"/>
  <c r="R20" i="38"/>
  <c r="R21" i="38"/>
  <c r="R22" i="38"/>
  <c r="R23" i="38"/>
  <c r="R24" i="38"/>
  <c r="R25" i="38"/>
  <c r="R26" i="38"/>
  <c r="R27" i="38"/>
  <c r="R28" i="38"/>
  <c r="R29" i="38"/>
  <c r="R30" i="38"/>
  <c r="R31" i="38"/>
  <c r="R32" i="38"/>
  <c r="R33" i="38"/>
  <c r="R3" i="38"/>
  <c r="I20" i="14"/>
  <c r="V17" i="39" a="1"/>
  <c r="V17" i="39" s="1"/>
  <c r="U17" i="39" a="1"/>
  <c r="U17" i="39"/>
  <c r="K31" i="8"/>
  <c r="J35" i="8" s="1"/>
  <c r="U38" i="39" a="1"/>
  <c r="U38" i="39" s="1"/>
  <c r="U37" i="39" a="1"/>
  <c r="U37" i="39" s="1"/>
  <c r="N73" i="39"/>
  <c r="R52" i="39"/>
  <c r="T10" i="39"/>
  <c r="H11" i="39"/>
  <c r="O14" i="39" s="1"/>
  <c r="L10" i="39"/>
  <c r="Q66" i="39" s="1"/>
  <c r="T11" i="39"/>
  <c r="O12" i="39"/>
  <c r="Q18" i="39"/>
  <c r="G8" i="39"/>
  <c r="E74" i="39" s="1"/>
  <c r="I8" i="39"/>
  <c r="K8" i="39"/>
  <c r="H19" i="14"/>
  <c r="Q18" i="14"/>
  <c r="O42" i="8"/>
  <c r="H18" i="14"/>
  <c r="N33" i="8"/>
  <c r="Q32" i="37"/>
  <c r="Q33" i="37"/>
  <c r="Q34" i="37"/>
  <c r="Q35" i="37"/>
  <c r="Q36" i="37"/>
  <c r="Q37" i="37"/>
  <c r="Q38" i="37"/>
  <c r="Q39" i="37"/>
  <c r="J36" i="8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31" i="37"/>
  <c r="D85" i="38" a="1"/>
  <c r="D85" i="38"/>
  <c r="D43" i="38" a="1"/>
  <c r="D43" i="38"/>
  <c r="Q34" i="35"/>
  <c r="N37" i="35" s="1"/>
  <c r="H34" i="35"/>
  <c r="F34" i="8"/>
  <c r="F25" i="8"/>
  <c r="N24" i="8"/>
  <c r="N16" i="8"/>
  <c r="F16" i="8"/>
  <c r="A48" i="17"/>
  <c r="M60" i="38"/>
  <c r="J60" i="38"/>
  <c r="M61" i="38"/>
  <c r="J61" i="38"/>
  <c r="M56" i="38"/>
  <c r="J56" i="38"/>
  <c r="M57" i="38"/>
  <c r="J57" i="38"/>
  <c r="M54" i="38"/>
  <c r="J54" i="38"/>
  <c r="M52" i="38"/>
  <c r="J52" i="38"/>
  <c r="M50" i="38"/>
  <c r="J50" i="38"/>
  <c r="M48" i="38"/>
  <c r="J48" i="38"/>
  <c r="M46" i="38"/>
  <c r="J46" i="38"/>
  <c r="M44" i="38"/>
  <c r="J44" i="38"/>
  <c r="M40" i="38"/>
  <c r="N40" i="38"/>
  <c r="M38" i="38"/>
  <c r="N38" i="38"/>
  <c r="M34" i="38"/>
  <c r="N34" i="38"/>
  <c r="M27" i="38"/>
  <c r="N27" i="38"/>
  <c r="J27" i="38"/>
  <c r="M22" i="38"/>
  <c r="N22" i="38"/>
  <c r="J22" i="38"/>
  <c r="M17" i="38"/>
  <c r="N17" i="38"/>
  <c r="J17" i="38"/>
  <c r="M12" i="38"/>
  <c r="N12" i="38"/>
  <c r="J12" i="38"/>
  <c r="J13" i="38"/>
  <c r="M13" i="38"/>
  <c r="N13" i="38"/>
  <c r="M7" i="38"/>
  <c r="N7" i="38"/>
  <c r="J7" i="38"/>
  <c r="E151" i="38" a="1"/>
  <c r="E151" i="38"/>
  <c r="D151" i="38" a="1"/>
  <c r="D151" i="38"/>
  <c r="E85" i="38" a="1"/>
  <c r="E85" i="38"/>
  <c r="E3" i="38" a="1"/>
  <c r="E3" i="38" s="1"/>
  <c r="D3" i="38" a="1"/>
  <c r="D3" i="38"/>
  <c r="J151" i="38"/>
  <c r="M151" i="38"/>
  <c r="N151" i="38"/>
  <c r="R151" i="38"/>
  <c r="J152" i="38"/>
  <c r="M152" i="38"/>
  <c r="N152" i="38"/>
  <c r="R152" i="38"/>
  <c r="J153" i="38"/>
  <c r="M153" i="38"/>
  <c r="N153" i="38"/>
  <c r="R153" i="38"/>
  <c r="J154" i="38"/>
  <c r="M154" i="38"/>
  <c r="N154" i="38"/>
  <c r="R154" i="38"/>
  <c r="J155" i="38"/>
  <c r="M155" i="38"/>
  <c r="N155" i="38"/>
  <c r="R155" i="38"/>
  <c r="J156" i="38"/>
  <c r="M156" i="38"/>
  <c r="N156" i="38"/>
  <c r="R156" i="38"/>
  <c r="J157" i="38"/>
  <c r="M157" i="38"/>
  <c r="N157" i="38"/>
  <c r="R157" i="38"/>
  <c r="J158" i="38"/>
  <c r="M158" i="38"/>
  <c r="N158" i="38"/>
  <c r="R158" i="38"/>
  <c r="J159" i="38"/>
  <c r="M159" i="38"/>
  <c r="N159" i="38"/>
  <c r="R159" i="38"/>
  <c r="J160" i="38"/>
  <c r="M160" i="38"/>
  <c r="N160" i="38"/>
  <c r="R160" i="38"/>
  <c r="J161" i="38"/>
  <c r="M161" i="38"/>
  <c r="N161" i="38"/>
  <c r="R161" i="38"/>
  <c r="J162" i="38"/>
  <c r="M162" i="38"/>
  <c r="N162" i="38"/>
  <c r="R162" i="38"/>
  <c r="J163" i="38"/>
  <c r="M163" i="38"/>
  <c r="N163" i="38"/>
  <c r="R163" i="38"/>
  <c r="J164" i="38"/>
  <c r="M164" i="38"/>
  <c r="N164" i="38"/>
  <c r="R164" i="38"/>
  <c r="J165" i="38"/>
  <c r="M165" i="38"/>
  <c r="N165" i="38"/>
  <c r="R165" i="38"/>
  <c r="J166" i="38"/>
  <c r="M166" i="38"/>
  <c r="N166" i="38"/>
  <c r="R166" i="38"/>
  <c r="J167" i="38"/>
  <c r="M167" i="38"/>
  <c r="N167" i="38"/>
  <c r="R167" i="38"/>
  <c r="J168" i="38"/>
  <c r="M168" i="38"/>
  <c r="N168" i="38"/>
  <c r="R168" i="38"/>
  <c r="J169" i="38"/>
  <c r="M169" i="38"/>
  <c r="N169" i="38"/>
  <c r="R169" i="38"/>
  <c r="J170" i="38"/>
  <c r="M170" i="38"/>
  <c r="N170" i="38"/>
  <c r="R170" i="38"/>
  <c r="J85" i="38"/>
  <c r="M85" i="38"/>
  <c r="N85" i="38"/>
  <c r="R85" i="38"/>
  <c r="J86" i="38"/>
  <c r="M86" i="38"/>
  <c r="N86" i="38"/>
  <c r="R86" i="38"/>
  <c r="J87" i="38"/>
  <c r="M87" i="38"/>
  <c r="N87" i="38"/>
  <c r="R87" i="38"/>
  <c r="J88" i="38"/>
  <c r="M88" i="38"/>
  <c r="N88" i="38"/>
  <c r="R88" i="38"/>
  <c r="J89" i="38"/>
  <c r="M89" i="38"/>
  <c r="N89" i="38"/>
  <c r="R89" i="38"/>
  <c r="J90" i="38"/>
  <c r="M90" i="38"/>
  <c r="N90" i="38"/>
  <c r="R90" i="38"/>
  <c r="J91" i="38"/>
  <c r="M91" i="38"/>
  <c r="N91" i="38"/>
  <c r="R91" i="38"/>
  <c r="J92" i="38"/>
  <c r="M92" i="38"/>
  <c r="N92" i="38"/>
  <c r="R92" i="38"/>
  <c r="J93" i="38"/>
  <c r="M93" i="38"/>
  <c r="N93" i="38"/>
  <c r="R93" i="38"/>
  <c r="J94" i="38"/>
  <c r="M94" i="38"/>
  <c r="N94" i="38"/>
  <c r="R94" i="38"/>
  <c r="J95" i="38"/>
  <c r="M95" i="38"/>
  <c r="N95" i="38"/>
  <c r="R95" i="38"/>
  <c r="J96" i="38"/>
  <c r="M96" i="38"/>
  <c r="N96" i="38"/>
  <c r="R96" i="38"/>
  <c r="J97" i="38"/>
  <c r="M97" i="38"/>
  <c r="N97" i="38"/>
  <c r="R97" i="38"/>
  <c r="J98" i="38"/>
  <c r="M98" i="38"/>
  <c r="N98" i="38"/>
  <c r="R98" i="38"/>
  <c r="J99" i="38"/>
  <c r="M99" i="38"/>
  <c r="N99" i="38"/>
  <c r="R99" i="38"/>
  <c r="J100" i="38"/>
  <c r="M100" i="38"/>
  <c r="N100" i="38"/>
  <c r="R100" i="38"/>
  <c r="J101" i="38"/>
  <c r="M101" i="38"/>
  <c r="N101" i="38"/>
  <c r="R101" i="38"/>
  <c r="J102" i="38"/>
  <c r="M102" i="38"/>
  <c r="N102" i="38"/>
  <c r="R102" i="38"/>
  <c r="J103" i="38"/>
  <c r="M103" i="38"/>
  <c r="N103" i="38"/>
  <c r="R103" i="38"/>
  <c r="J104" i="38"/>
  <c r="M104" i="38"/>
  <c r="N104" i="38"/>
  <c r="R104" i="38"/>
  <c r="J105" i="38"/>
  <c r="M105" i="38"/>
  <c r="N105" i="38"/>
  <c r="R105" i="38"/>
  <c r="J106" i="38"/>
  <c r="M106" i="38"/>
  <c r="N106" i="38"/>
  <c r="R106" i="38"/>
  <c r="J107" i="38"/>
  <c r="M107" i="38"/>
  <c r="N107" i="38"/>
  <c r="R107" i="38"/>
  <c r="J108" i="38"/>
  <c r="M108" i="38"/>
  <c r="N108" i="38"/>
  <c r="R108" i="38"/>
  <c r="J109" i="38"/>
  <c r="M109" i="38"/>
  <c r="N109" i="38"/>
  <c r="R109" i="38"/>
  <c r="J110" i="38"/>
  <c r="M110" i="38"/>
  <c r="N110" i="38"/>
  <c r="R110" i="38"/>
  <c r="J111" i="38"/>
  <c r="M111" i="38"/>
  <c r="N111" i="38"/>
  <c r="R111" i="38"/>
  <c r="J112" i="38"/>
  <c r="M112" i="38"/>
  <c r="N112" i="38"/>
  <c r="R112" i="38"/>
  <c r="J113" i="38"/>
  <c r="M113" i="38"/>
  <c r="N113" i="38"/>
  <c r="R113" i="38"/>
  <c r="J114" i="38"/>
  <c r="M114" i="38"/>
  <c r="N114" i="38"/>
  <c r="R114" i="38"/>
  <c r="J43" i="38"/>
  <c r="M43" i="38"/>
  <c r="J45" i="38"/>
  <c r="M45" i="38"/>
  <c r="J47" i="38"/>
  <c r="M47" i="38"/>
  <c r="J49" i="38"/>
  <c r="M49" i="38"/>
  <c r="J51" i="38"/>
  <c r="M51" i="38"/>
  <c r="J53" i="38"/>
  <c r="M53" i="38"/>
  <c r="J55" i="38"/>
  <c r="M55" i="38"/>
  <c r="J58" i="38"/>
  <c r="M58" i="38"/>
  <c r="J59" i="38"/>
  <c r="M59" i="38"/>
  <c r="J62" i="38"/>
  <c r="M62" i="38"/>
  <c r="J3" i="38"/>
  <c r="M3" i="38"/>
  <c r="N3" i="38"/>
  <c r="J4" i="38"/>
  <c r="M4" i="38"/>
  <c r="N4" i="38"/>
  <c r="J5" i="38"/>
  <c r="M5" i="38"/>
  <c r="N5" i="38"/>
  <c r="J6" i="38"/>
  <c r="M6" i="38"/>
  <c r="N6" i="38"/>
  <c r="J8" i="38"/>
  <c r="M8" i="38"/>
  <c r="N8" i="38"/>
  <c r="J9" i="38"/>
  <c r="M9" i="38"/>
  <c r="N9" i="38"/>
  <c r="J10" i="38"/>
  <c r="M10" i="38"/>
  <c r="N10" i="38"/>
  <c r="J11" i="38"/>
  <c r="M11" i="38"/>
  <c r="N11" i="38"/>
  <c r="J14" i="38"/>
  <c r="M14" i="38"/>
  <c r="N14" i="38"/>
  <c r="J15" i="38"/>
  <c r="M15" i="38"/>
  <c r="N15" i="38"/>
  <c r="J16" i="38"/>
  <c r="M16" i="38"/>
  <c r="N16" i="38"/>
  <c r="J18" i="38"/>
  <c r="M18" i="38"/>
  <c r="N18" i="38"/>
  <c r="J19" i="38"/>
  <c r="M19" i="38"/>
  <c r="N19" i="38"/>
  <c r="J20" i="38"/>
  <c r="M20" i="38"/>
  <c r="N20" i="38"/>
  <c r="J21" i="38"/>
  <c r="M21" i="38"/>
  <c r="N21" i="38"/>
  <c r="J23" i="38"/>
  <c r="M23" i="38"/>
  <c r="N23" i="38"/>
  <c r="J24" i="38"/>
  <c r="M24" i="38"/>
  <c r="N24" i="38"/>
  <c r="J25" i="38"/>
  <c r="M25" i="38"/>
  <c r="N25" i="38"/>
  <c r="J26" i="38"/>
  <c r="M26" i="38"/>
  <c r="N26" i="38"/>
  <c r="N28" i="38"/>
  <c r="M29" i="38"/>
  <c r="N29" i="38"/>
  <c r="M30" i="38"/>
  <c r="N30" i="38"/>
  <c r="M31" i="38"/>
  <c r="N31" i="38"/>
  <c r="M32" i="38"/>
  <c r="N32" i="38"/>
  <c r="M33" i="38"/>
  <c r="N33" i="38"/>
  <c r="M35" i="38"/>
  <c r="N35" i="38"/>
  <c r="M36" i="38"/>
  <c r="N36" i="38"/>
  <c r="M37" i="38"/>
  <c r="N37" i="38"/>
  <c r="M39" i="38"/>
  <c r="N39" i="38"/>
  <c r="M41" i="38"/>
  <c r="N41" i="38"/>
  <c r="M2" i="17"/>
  <c r="C67" i="35"/>
  <c r="K66" i="35"/>
  <c r="K68" i="37"/>
  <c r="K69" i="37"/>
  <c r="K70" i="37"/>
  <c r="K67" i="37"/>
  <c r="Q3" i="17"/>
  <c r="I68" i="37"/>
  <c r="I69" i="37"/>
  <c r="I70" i="37"/>
  <c r="I67" i="37"/>
  <c r="I45" i="37"/>
  <c r="G70" i="37"/>
  <c r="G69" i="37"/>
  <c r="G68" i="37"/>
  <c r="G67" i="37"/>
  <c r="J67" i="37"/>
  <c r="O62" i="34"/>
  <c r="P60" i="35"/>
  <c r="P59" i="35"/>
  <c r="P58" i="35"/>
  <c r="P61" i="35"/>
  <c r="D61" i="35" s="1"/>
  <c r="S55" i="35"/>
  <c r="O55" i="35" s="1"/>
  <c r="P57" i="35"/>
  <c r="H57" i="35"/>
  <c r="S53" i="35"/>
  <c r="H56" i="35" s="1"/>
  <c r="K32" i="37"/>
  <c r="K33" i="37"/>
  <c r="K34" i="37"/>
  <c r="K35" i="37"/>
  <c r="K36" i="37"/>
  <c r="K37" i="37"/>
  <c r="K38" i="37"/>
  <c r="K39" i="37"/>
  <c r="G35" i="8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31" i="37"/>
  <c r="S51" i="35" a="1"/>
  <c r="S51" i="35" s="1"/>
  <c r="J212" i="6"/>
  <c r="I32" i="37"/>
  <c r="I33" i="37"/>
  <c r="I34" i="37"/>
  <c r="I35" i="37"/>
  <c r="I36" i="37"/>
  <c r="J36" i="37"/>
  <c r="I37" i="37"/>
  <c r="I38" i="37"/>
  <c r="I39" i="37"/>
  <c r="M34" i="8"/>
  <c r="I40" i="37"/>
  <c r="I41" i="37"/>
  <c r="J41" i="37"/>
  <c r="I42" i="37"/>
  <c r="J42" i="37"/>
  <c r="I43" i="37"/>
  <c r="I44" i="37"/>
  <c r="I46" i="37"/>
  <c r="I47" i="37"/>
  <c r="I48" i="37"/>
  <c r="I49" i="37"/>
  <c r="J49" i="37"/>
  <c r="I50" i="37"/>
  <c r="I51" i="37"/>
  <c r="I52" i="37"/>
  <c r="I53" i="37"/>
  <c r="I54" i="37"/>
  <c r="J54" i="37"/>
  <c r="I31" i="37"/>
  <c r="J31" i="37"/>
  <c r="G32" i="37"/>
  <c r="G33" i="37"/>
  <c r="G34" i="37"/>
  <c r="G35" i="37"/>
  <c r="G36" i="37"/>
  <c r="G37" i="37"/>
  <c r="G38" i="37"/>
  <c r="G39" i="37"/>
  <c r="G40" i="37"/>
  <c r="J40" i="37"/>
  <c r="G41" i="37"/>
  <c r="G42" i="37"/>
  <c r="G43" i="37"/>
  <c r="J43" i="37"/>
  <c r="G44" i="37"/>
  <c r="G45" i="37"/>
  <c r="G46" i="37"/>
  <c r="G47" i="37"/>
  <c r="G48" i="37"/>
  <c r="G49" i="37"/>
  <c r="G50" i="37"/>
  <c r="G51" i="37"/>
  <c r="G52" i="37"/>
  <c r="G53" i="37"/>
  <c r="G54" i="37"/>
  <c r="G31" i="37"/>
  <c r="R49" i="35"/>
  <c r="K7" i="37"/>
  <c r="M25" i="8"/>
  <c r="K8" i="37"/>
  <c r="K9" i="37"/>
  <c r="K10" i="37"/>
  <c r="K11" i="37"/>
  <c r="K6" i="37"/>
  <c r="I7" i="37"/>
  <c r="F26" i="8"/>
  <c r="I8" i="37"/>
  <c r="J8" i="37"/>
  <c r="I9" i="37"/>
  <c r="J9" i="37"/>
  <c r="I10" i="37"/>
  <c r="J10" i="37"/>
  <c r="I11" i="37"/>
  <c r="J11" i="37"/>
  <c r="I6" i="37"/>
  <c r="G158" i="6"/>
  <c r="G7" i="37"/>
  <c r="G8" i="37"/>
  <c r="G9" i="37"/>
  <c r="G10" i="37"/>
  <c r="G11" i="37"/>
  <c r="G6" i="37"/>
  <c r="K42" i="35"/>
  <c r="H37" i="34"/>
  <c r="R30" i="35"/>
  <c r="S34" i="35"/>
  <c r="S33" i="35"/>
  <c r="P33" i="35" a="1"/>
  <c r="P33" i="35"/>
  <c r="N35" i="35" s="1"/>
  <c r="H33" i="35"/>
  <c r="P32" i="35" a="1"/>
  <c r="P32" i="35" s="1"/>
  <c r="N36" i="35" s="1"/>
  <c r="M38" i="36"/>
  <c r="P24" i="35"/>
  <c r="H25" i="35"/>
  <c r="H24" i="35"/>
  <c r="S24" i="35" a="1"/>
  <c r="S24" i="35" s="1"/>
  <c r="S29" i="35" s="1"/>
  <c r="S23" i="35" a="1"/>
  <c r="S23" i="35"/>
  <c r="S17" i="35" a="1"/>
  <c r="S17" i="35" s="1"/>
  <c r="S16" i="35" a="1"/>
  <c r="S16" i="35" s="1"/>
  <c r="M28" i="36"/>
  <c r="P17" i="35"/>
  <c r="H18" i="35"/>
  <c r="H17" i="35"/>
  <c r="J19" i="35" s="1"/>
  <c r="E3" i="36" a="1"/>
  <c r="E3" i="36" s="1"/>
  <c r="R139" i="36"/>
  <c r="N139" i="36"/>
  <c r="M139" i="36"/>
  <c r="J139" i="36"/>
  <c r="R138" i="36"/>
  <c r="N138" i="36"/>
  <c r="M138" i="36"/>
  <c r="J138" i="36"/>
  <c r="R137" i="36"/>
  <c r="N137" i="36"/>
  <c r="M137" i="36"/>
  <c r="J137" i="36"/>
  <c r="R136" i="36"/>
  <c r="N136" i="36"/>
  <c r="M136" i="36"/>
  <c r="J136" i="36"/>
  <c r="R135" i="36"/>
  <c r="N135" i="36"/>
  <c r="M135" i="36"/>
  <c r="J135" i="36"/>
  <c r="R134" i="36"/>
  <c r="N134" i="36"/>
  <c r="M134" i="36"/>
  <c r="J134" i="36"/>
  <c r="R133" i="36"/>
  <c r="N133" i="36"/>
  <c r="M133" i="36"/>
  <c r="J133" i="36"/>
  <c r="R132" i="36"/>
  <c r="N132" i="36"/>
  <c r="M132" i="36"/>
  <c r="J132" i="36"/>
  <c r="R131" i="36"/>
  <c r="N131" i="36"/>
  <c r="M131" i="36"/>
  <c r="J131" i="36"/>
  <c r="R130" i="36"/>
  <c r="N130" i="36"/>
  <c r="M130" i="36"/>
  <c r="J130" i="36"/>
  <c r="R129" i="36"/>
  <c r="N129" i="36"/>
  <c r="M129" i="36"/>
  <c r="J129" i="36"/>
  <c r="R128" i="36"/>
  <c r="N128" i="36"/>
  <c r="M128" i="36"/>
  <c r="J128" i="36"/>
  <c r="R127" i="36"/>
  <c r="N127" i="36"/>
  <c r="M127" i="36"/>
  <c r="J127" i="36"/>
  <c r="R126" i="36"/>
  <c r="N126" i="36"/>
  <c r="M126" i="36"/>
  <c r="J126" i="36"/>
  <c r="R125" i="36"/>
  <c r="N125" i="36"/>
  <c r="M125" i="36"/>
  <c r="J125" i="36"/>
  <c r="R124" i="36"/>
  <c r="N124" i="36"/>
  <c r="M124" i="36"/>
  <c r="J124" i="36"/>
  <c r="R123" i="36"/>
  <c r="N123" i="36"/>
  <c r="M123" i="36"/>
  <c r="J123" i="36"/>
  <c r="R122" i="36"/>
  <c r="N122" i="36"/>
  <c r="M122" i="36"/>
  <c r="J122" i="36"/>
  <c r="R121" i="36"/>
  <c r="N121" i="36"/>
  <c r="M121" i="36"/>
  <c r="J121" i="36"/>
  <c r="R120" i="36"/>
  <c r="N120" i="36"/>
  <c r="M120" i="36"/>
  <c r="J120" i="36"/>
  <c r="E120" i="36" a="1"/>
  <c r="E120" i="36"/>
  <c r="D120" i="36" a="1"/>
  <c r="D120" i="36"/>
  <c r="R91" i="36"/>
  <c r="N91" i="36"/>
  <c r="M91" i="36"/>
  <c r="J91" i="36"/>
  <c r="R90" i="36"/>
  <c r="N90" i="36"/>
  <c r="M90" i="36"/>
  <c r="J90" i="36"/>
  <c r="R89" i="36"/>
  <c r="N89" i="36"/>
  <c r="M89" i="36"/>
  <c r="J89" i="36"/>
  <c r="R88" i="36"/>
  <c r="N88" i="36"/>
  <c r="M88" i="36"/>
  <c r="J88" i="36"/>
  <c r="R87" i="36"/>
  <c r="N87" i="36"/>
  <c r="M87" i="36"/>
  <c r="J87" i="36"/>
  <c r="R86" i="36"/>
  <c r="N86" i="36"/>
  <c r="M86" i="36"/>
  <c r="J86" i="36"/>
  <c r="R85" i="36"/>
  <c r="N85" i="36"/>
  <c r="M85" i="36"/>
  <c r="J85" i="36"/>
  <c r="R84" i="36"/>
  <c r="N84" i="36"/>
  <c r="M84" i="36"/>
  <c r="J84" i="36"/>
  <c r="R83" i="36"/>
  <c r="N83" i="36"/>
  <c r="M83" i="36"/>
  <c r="J83" i="36"/>
  <c r="R82" i="36"/>
  <c r="N82" i="36"/>
  <c r="M82" i="36"/>
  <c r="J82" i="36"/>
  <c r="R81" i="36"/>
  <c r="N81" i="36"/>
  <c r="M81" i="36"/>
  <c r="J81" i="36"/>
  <c r="R80" i="36"/>
  <c r="N80" i="36"/>
  <c r="M80" i="36"/>
  <c r="J80" i="36"/>
  <c r="R79" i="36"/>
  <c r="N79" i="36"/>
  <c r="M79" i="36"/>
  <c r="J79" i="36"/>
  <c r="R78" i="36"/>
  <c r="N78" i="36"/>
  <c r="M78" i="36"/>
  <c r="J78" i="36"/>
  <c r="R77" i="36"/>
  <c r="N77" i="36"/>
  <c r="M77" i="36"/>
  <c r="J77" i="36"/>
  <c r="R76" i="36"/>
  <c r="N76" i="36"/>
  <c r="M76" i="36"/>
  <c r="J76" i="36"/>
  <c r="R75" i="36"/>
  <c r="N75" i="36"/>
  <c r="M75" i="36"/>
  <c r="J75" i="36"/>
  <c r="R74" i="36"/>
  <c r="N74" i="36"/>
  <c r="M74" i="36"/>
  <c r="J74" i="36"/>
  <c r="R73" i="36"/>
  <c r="N73" i="36"/>
  <c r="M73" i="36"/>
  <c r="J73" i="36"/>
  <c r="R72" i="36"/>
  <c r="N72" i="36"/>
  <c r="M72" i="36"/>
  <c r="J72" i="36"/>
  <c r="R71" i="36"/>
  <c r="N71" i="36"/>
  <c r="M71" i="36"/>
  <c r="J71" i="36"/>
  <c r="R70" i="36"/>
  <c r="N70" i="36"/>
  <c r="M70" i="36"/>
  <c r="J70" i="36"/>
  <c r="R69" i="36"/>
  <c r="N69" i="36"/>
  <c r="M69" i="36"/>
  <c r="J69" i="36"/>
  <c r="R68" i="36"/>
  <c r="N68" i="36"/>
  <c r="M68" i="36"/>
  <c r="J68" i="36"/>
  <c r="R67" i="36"/>
  <c r="N67" i="36"/>
  <c r="M67" i="36"/>
  <c r="J67" i="36"/>
  <c r="R66" i="36"/>
  <c r="N66" i="36"/>
  <c r="M66" i="36"/>
  <c r="J66" i="36"/>
  <c r="R65" i="36"/>
  <c r="N65" i="36"/>
  <c r="M65" i="36"/>
  <c r="J65" i="36"/>
  <c r="R64" i="36"/>
  <c r="N64" i="36"/>
  <c r="M64" i="36"/>
  <c r="J64" i="36"/>
  <c r="R63" i="36"/>
  <c r="N63" i="36"/>
  <c r="M63" i="36"/>
  <c r="J63" i="36"/>
  <c r="R62" i="36"/>
  <c r="N62" i="36"/>
  <c r="M62" i="36"/>
  <c r="J62" i="36"/>
  <c r="E62" i="36" a="1"/>
  <c r="E62" i="36"/>
  <c r="D62" i="36" a="1"/>
  <c r="D62" i="36"/>
  <c r="M44" i="36"/>
  <c r="J44" i="36"/>
  <c r="M43" i="36"/>
  <c r="J43" i="36"/>
  <c r="M42" i="36"/>
  <c r="J42" i="36"/>
  <c r="M41" i="36"/>
  <c r="J41" i="36"/>
  <c r="M40" i="36"/>
  <c r="J40" i="36"/>
  <c r="M39" i="36"/>
  <c r="J39" i="36"/>
  <c r="J38" i="36"/>
  <c r="M37" i="36"/>
  <c r="J37" i="36"/>
  <c r="M36" i="36"/>
  <c r="J36" i="36"/>
  <c r="M35" i="36"/>
  <c r="J35" i="36"/>
  <c r="E35" i="36" a="1"/>
  <c r="E35" i="36"/>
  <c r="D35" i="36" a="1"/>
  <c r="D35" i="36"/>
  <c r="N33" i="36"/>
  <c r="M33" i="36"/>
  <c r="N32" i="36"/>
  <c r="M32" i="36"/>
  <c r="N31" i="36"/>
  <c r="M31" i="36"/>
  <c r="N30" i="36"/>
  <c r="M30" i="36"/>
  <c r="N29" i="36"/>
  <c r="M29" i="36"/>
  <c r="N28" i="36"/>
  <c r="N27" i="36"/>
  <c r="M27" i="36"/>
  <c r="N26" i="36"/>
  <c r="M26" i="36"/>
  <c r="N25" i="36"/>
  <c r="M25" i="36"/>
  <c r="N24" i="36"/>
  <c r="M24" i="36"/>
  <c r="N23" i="36"/>
  <c r="M23" i="36"/>
  <c r="N22" i="36"/>
  <c r="M22" i="36"/>
  <c r="J22" i="36"/>
  <c r="N21" i="36"/>
  <c r="M21" i="36"/>
  <c r="J21" i="36"/>
  <c r="N20" i="36"/>
  <c r="M20" i="36"/>
  <c r="J20" i="36"/>
  <c r="N19" i="36"/>
  <c r="M19" i="36"/>
  <c r="J19" i="36"/>
  <c r="N18" i="36"/>
  <c r="M18" i="36"/>
  <c r="J18" i="36"/>
  <c r="N17" i="36"/>
  <c r="M17" i="36"/>
  <c r="J17" i="36"/>
  <c r="N16" i="36"/>
  <c r="M16" i="36"/>
  <c r="J16" i="36"/>
  <c r="N15" i="36"/>
  <c r="M15" i="36"/>
  <c r="J15" i="36"/>
  <c r="N14" i="36"/>
  <c r="M14" i="36"/>
  <c r="J14" i="36"/>
  <c r="N13" i="36"/>
  <c r="M13" i="36"/>
  <c r="J13" i="36"/>
  <c r="N12" i="36"/>
  <c r="M12" i="36"/>
  <c r="J12" i="36"/>
  <c r="N11" i="36"/>
  <c r="M11" i="36"/>
  <c r="J11" i="36"/>
  <c r="N10" i="36"/>
  <c r="M10" i="36"/>
  <c r="J10" i="36"/>
  <c r="N9" i="36"/>
  <c r="M9" i="36"/>
  <c r="J9" i="36"/>
  <c r="N8" i="36"/>
  <c r="M8" i="36"/>
  <c r="J8" i="36"/>
  <c r="N7" i="36"/>
  <c r="M7" i="36"/>
  <c r="J7" i="36"/>
  <c r="N6" i="36"/>
  <c r="M6" i="36"/>
  <c r="J6" i="36"/>
  <c r="N5" i="36"/>
  <c r="M5" i="36"/>
  <c r="J5" i="36"/>
  <c r="N4" i="36"/>
  <c r="M4" i="36"/>
  <c r="J4" i="36"/>
  <c r="N3" i="36"/>
  <c r="M3" i="36"/>
  <c r="J3" i="36"/>
  <c r="D3" i="36" a="1"/>
  <c r="D3" i="36"/>
  <c r="C71" i="35"/>
  <c r="C69" i="35"/>
  <c r="D66" i="35"/>
  <c r="M65" i="35"/>
  <c r="P46" i="35"/>
  <c r="N40" i="35"/>
  <c r="P13" i="35"/>
  <c r="P14" i="35" s="1"/>
  <c r="P12" i="35"/>
  <c r="P11" i="35"/>
  <c r="C67" i="34"/>
  <c r="G40" i="34"/>
  <c r="P14" i="34"/>
  <c r="P12" i="34"/>
  <c r="Q71" i="14"/>
  <c r="D84" i="14"/>
  <c r="C83" i="14"/>
  <c r="C82" i="14"/>
  <c r="M81" i="14"/>
  <c r="E81" i="14"/>
  <c r="R61" i="14"/>
  <c r="K60" i="14"/>
  <c r="H35" i="14"/>
  <c r="C71" i="34"/>
  <c r="C69" i="34"/>
  <c r="C68" i="34"/>
  <c r="K66" i="34"/>
  <c r="D66" i="34"/>
  <c r="M65" i="34"/>
  <c r="O60" i="34"/>
  <c r="O59" i="34"/>
  <c r="O58" i="34"/>
  <c r="P57" i="34"/>
  <c r="H57" i="34"/>
  <c r="S51" i="34" a="1"/>
  <c r="S51" i="34"/>
  <c r="S53" i="34"/>
  <c r="I56" i="34"/>
  <c r="C56" i="34"/>
  <c r="L56" i="34"/>
  <c r="R55" i="34"/>
  <c r="O55" i="34"/>
  <c r="R51" i="34"/>
  <c r="P56" i="34"/>
  <c r="U121" i="33"/>
  <c r="U122" i="33"/>
  <c r="U123" i="33"/>
  <c r="U124" i="33"/>
  <c r="U125" i="33"/>
  <c r="U126" i="33"/>
  <c r="U127" i="33"/>
  <c r="U128" i="33"/>
  <c r="U129" i="33"/>
  <c r="U130" i="33"/>
  <c r="U131" i="33"/>
  <c r="U132" i="33"/>
  <c r="U133" i="33"/>
  <c r="U134" i="33"/>
  <c r="U135" i="33"/>
  <c r="U136" i="33"/>
  <c r="U137" i="33"/>
  <c r="U138" i="33"/>
  <c r="U139" i="33"/>
  <c r="U120" i="33"/>
  <c r="N121" i="33"/>
  <c r="N122" i="33"/>
  <c r="N123" i="33"/>
  <c r="N124" i="33"/>
  <c r="N125" i="33"/>
  <c r="N126" i="33"/>
  <c r="N127" i="33"/>
  <c r="N128" i="33"/>
  <c r="N129" i="33"/>
  <c r="N130" i="33"/>
  <c r="N131" i="33"/>
  <c r="N132" i="33"/>
  <c r="N133" i="33"/>
  <c r="N134" i="33"/>
  <c r="N135" i="33"/>
  <c r="N136" i="33"/>
  <c r="N137" i="33"/>
  <c r="N138" i="33"/>
  <c r="N139" i="33"/>
  <c r="N120" i="33"/>
  <c r="M121" i="33"/>
  <c r="M122" i="33"/>
  <c r="M123" i="33"/>
  <c r="M124" i="33"/>
  <c r="M125" i="33"/>
  <c r="M126" i="33"/>
  <c r="M127" i="33"/>
  <c r="M128" i="33"/>
  <c r="M129" i="33"/>
  <c r="M130" i="33"/>
  <c r="M131" i="33"/>
  <c r="M132" i="33"/>
  <c r="M133" i="33"/>
  <c r="M134" i="33"/>
  <c r="M135" i="33"/>
  <c r="M136" i="33"/>
  <c r="M137" i="33"/>
  <c r="M138" i="33"/>
  <c r="M139" i="33"/>
  <c r="M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20" i="33"/>
  <c r="E120" i="33" a="1"/>
  <c r="E120" i="33"/>
  <c r="D120" i="33" a="1"/>
  <c r="D120" i="33"/>
  <c r="P46" i="34"/>
  <c r="N42" i="34"/>
  <c r="J42" i="34"/>
  <c r="N40" i="34"/>
  <c r="Q34" i="34"/>
  <c r="N37" i="34"/>
  <c r="S35" i="34"/>
  <c r="S34" i="34"/>
  <c r="V33" i="34"/>
  <c r="H33" i="34"/>
  <c r="P32" i="34" a="1"/>
  <c r="P32" i="34"/>
  <c r="N36" i="34"/>
  <c r="P33" i="34" a="1"/>
  <c r="P33" i="34"/>
  <c r="N35" i="34"/>
  <c r="U63" i="33"/>
  <c r="U64" i="33"/>
  <c r="U65" i="33"/>
  <c r="U66" i="33"/>
  <c r="U67" i="33"/>
  <c r="U68" i="33"/>
  <c r="U69" i="33"/>
  <c r="U70" i="33"/>
  <c r="U71" i="33"/>
  <c r="U72" i="33"/>
  <c r="U73" i="33"/>
  <c r="U74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62" i="33"/>
  <c r="H34" i="34"/>
  <c r="J320" i="6"/>
  <c r="Z108" i="33"/>
  <c r="Z107" i="33"/>
  <c r="Y107" i="33"/>
  <c r="Z106" i="33"/>
  <c r="Z105" i="33"/>
  <c r="Z104" i="33"/>
  <c r="Y104" i="33"/>
  <c r="Z103" i="33"/>
  <c r="Y103" i="33"/>
  <c r="Z97" i="33"/>
  <c r="Y97" i="33"/>
  <c r="Z96" i="33"/>
  <c r="Y96" i="33"/>
  <c r="Z95" i="33"/>
  <c r="Y95" i="33"/>
  <c r="Z94" i="33"/>
  <c r="Y94" i="33"/>
  <c r="Z93" i="33"/>
  <c r="Y93" i="33"/>
  <c r="Z92" i="33"/>
  <c r="Y92" i="33"/>
  <c r="X92" i="33"/>
  <c r="Z102" i="33"/>
  <c r="Y102" i="33"/>
  <c r="Z101" i="33"/>
  <c r="Y101" i="33"/>
  <c r="Z100" i="33"/>
  <c r="Y100" i="33"/>
  <c r="Z99" i="33"/>
  <c r="Y99" i="33"/>
  <c r="Z98" i="33"/>
  <c r="Y98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62" i="33"/>
  <c r="E62" i="33" a="1"/>
  <c r="E62" i="33"/>
  <c r="D62" i="33" a="1"/>
  <c r="D62" i="33"/>
  <c r="S24" i="34" a="1"/>
  <c r="S24" i="34"/>
  <c r="S29" i="34"/>
  <c r="S23" i="34" a="1"/>
  <c r="S23" i="34"/>
  <c r="Z50" i="33"/>
  <c r="Y50" i="33"/>
  <c r="Z49" i="33"/>
  <c r="Y49" i="33"/>
  <c r="Y48" i="33"/>
  <c r="Z47" i="33"/>
  <c r="Y47" i="33"/>
  <c r="Z46" i="33"/>
  <c r="Y46" i="33"/>
  <c r="Z45" i="33"/>
  <c r="Y45" i="33"/>
  <c r="H25" i="34"/>
  <c r="H24" i="34"/>
  <c r="M36" i="33"/>
  <c r="P24" i="34"/>
  <c r="M37" i="33"/>
  <c r="M38" i="33"/>
  <c r="M39" i="33"/>
  <c r="M40" i="33"/>
  <c r="M41" i="33"/>
  <c r="M42" i="33"/>
  <c r="M43" i="33"/>
  <c r="M44" i="33"/>
  <c r="M35" i="33"/>
  <c r="J36" i="33"/>
  <c r="J37" i="33"/>
  <c r="J38" i="33"/>
  <c r="J39" i="33"/>
  <c r="J40" i="33"/>
  <c r="J41" i="33"/>
  <c r="J42" i="33"/>
  <c r="J43" i="33"/>
  <c r="J44" i="33"/>
  <c r="J35" i="33"/>
  <c r="J4" i="33"/>
  <c r="J5" i="33"/>
  <c r="J6" i="33"/>
  <c r="J7" i="33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3" i="33"/>
  <c r="N7" i="33"/>
  <c r="N8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E35" i="33" a="1"/>
  <c r="E35" i="33"/>
  <c r="D35" i="33" a="1"/>
  <c r="D35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H18" i="34"/>
  <c r="H17" i="34"/>
  <c r="S17" i="34" a="1"/>
  <c r="S17" i="34"/>
  <c r="S16" i="34" a="1"/>
  <c r="S16" i="34"/>
  <c r="N4" i="33"/>
  <c r="N5" i="33"/>
  <c r="N6" i="33"/>
  <c r="N23" i="33"/>
  <c r="N24" i="33"/>
  <c r="N25" i="33"/>
  <c r="N26" i="33"/>
  <c r="N27" i="33"/>
  <c r="N28" i="33"/>
  <c r="N29" i="33"/>
  <c r="N30" i="33"/>
  <c r="N31" i="33"/>
  <c r="N32" i="33"/>
  <c r="N33" i="33"/>
  <c r="N3" i="33"/>
  <c r="M4" i="33"/>
  <c r="M5" i="33"/>
  <c r="M6" i="33"/>
  <c r="M23" i="33"/>
  <c r="M24" i="33"/>
  <c r="M25" i="33"/>
  <c r="M26" i="33"/>
  <c r="M27" i="33"/>
  <c r="M28" i="33"/>
  <c r="P17" i="34"/>
  <c r="M29" i="33"/>
  <c r="M30" i="33"/>
  <c r="M31" i="33"/>
  <c r="M32" i="33"/>
  <c r="M33" i="33"/>
  <c r="M3" i="33"/>
  <c r="E3" i="33" a="1"/>
  <c r="E3" i="33"/>
  <c r="P13" i="34"/>
  <c r="P11" i="34"/>
  <c r="D3" i="33" a="1"/>
  <c r="D3" i="33"/>
  <c r="T11" i="14"/>
  <c r="F51" i="15"/>
  <c r="K8" i="14"/>
  <c r="N80" i="14"/>
  <c r="F78" i="14"/>
  <c r="M72" i="14"/>
  <c r="U69" i="14"/>
  <c r="H71" i="14"/>
  <c r="Q70" i="14"/>
  <c r="H70" i="14"/>
  <c r="G72" i="14"/>
  <c r="H72" i="14"/>
  <c r="Q72" i="14"/>
  <c r="M71" i="14"/>
  <c r="U67" i="14" a="1"/>
  <c r="U67" i="14"/>
  <c r="U65" i="14" a="1"/>
  <c r="U65" i="14"/>
  <c r="U54" i="14"/>
  <c r="P58" i="14"/>
  <c r="R53" i="14"/>
  <c r="G54" i="14"/>
  <c r="H53" i="14"/>
  <c r="R54" i="14" a="1"/>
  <c r="R54" i="14"/>
  <c r="U52" i="14" a="1"/>
  <c r="U52" i="14"/>
  <c r="U51" i="14" a="1"/>
  <c r="U51" i="14"/>
  <c r="K11" i="14"/>
  <c r="Q73" i="14"/>
  <c r="R45" i="14" a="1"/>
  <c r="R45" i="14"/>
  <c r="R44" i="14"/>
  <c r="G45" i="14"/>
  <c r="H44" i="14"/>
  <c r="U43" i="14" a="1"/>
  <c r="U43" i="14"/>
  <c r="U42" i="14" a="1"/>
  <c r="U42" i="14"/>
  <c r="Q36" i="14"/>
  <c r="U34" i="14" a="1"/>
  <c r="U34" i="14"/>
  <c r="U33" i="14" a="1"/>
  <c r="U33" i="14"/>
  <c r="Q35" i="14"/>
  <c r="K52" i="8"/>
  <c r="I52" i="8"/>
  <c r="V539" i="32"/>
  <c r="U539" i="32"/>
  <c r="A539" i="32"/>
  <c r="V538" i="32"/>
  <c r="U538" i="32"/>
  <c r="A538" i="32"/>
  <c r="V537" i="32"/>
  <c r="U537" i="32"/>
  <c r="A537" i="32"/>
  <c r="V536" i="32"/>
  <c r="U536" i="32"/>
  <c r="A536" i="32"/>
  <c r="V535" i="32"/>
  <c r="U535" i="32"/>
  <c r="A535" i="32"/>
  <c r="V534" i="32"/>
  <c r="U534" i="32"/>
  <c r="A534" i="32"/>
  <c r="V533" i="32"/>
  <c r="U533" i="32"/>
  <c r="A533" i="32"/>
  <c r="V532" i="32"/>
  <c r="U532" i="32"/>
  <c r="A532" i="32"/>
  <c r="V531" i="32"/>
  <c r="U531" i="32"/>
  <c r="A531" i="32"/>
  <c r="V530" i="32"/>
  <c r="U530" i="32"/>
  <c r="A530" i="32"/>
  <c r="V529" i="32"/>
  <c r="U529" i="32"/>
  <c r="A529" i="32"/>
  <c r="V528" i="32"/>
  <c r="U528" i="32"/>
  <c r="A528" i="32"/>
  <c r="V527" i="32"/>
  <c r="U527" i="32"/>
  <c r="A527" i="32"/>
  <c r="V526" i="32"/>
  <c r="U526" i="32"/>
  <c r="A526" i="32"/>
  <c r="V525" i="32"/>
  <c r="U525" i="32"/>
  <c r="A525" i="32"/>
  <c r="V524" i="32"/>
  <c r="U524" i="32"/>
  <c r="A524" i="32"/>
  <c r="V523" i="32"/>
  <c r="U523" i="32"/>
  <c r="A523" i="32"/>
  <c r="V522" i="32"/>
  <c r="U522" i="32"/>
  <c r="A522" i="32"/>
  <c r="V521" i="32"/>
  <c r="U521" i="32"/>
  <c r="A521" i="32"/>
  <c r="V520" i="32"/>
  <c r="U520" i="32"/>
  <c r="A520" i="32"/>
  <c r="V519" i="32"/>
  <c r="U519" i="32"/>
  <c r="A519" i="32"/>
  <c r="V518" i="32"/>
  <c r="U518" i="32"/>
  <c r="A518" i="32"/>
  <c r="V517" i="32"/>
  <c r="U517" i="32"/>
  <c r="A517" i="32"/>
  <c r="V516" i="32"/>
  <c r="U516" i="32"/>
  <c r="A516" i="32"/>
  <c r="V515" i="32"/>
  <c r="U515" i="32"/>
  <c r="A515" i="32"/>
  <c r="V514" i="32"/>
  <c r="U514" i="32"/>
  <c r="A514" i="32"/>
  <c r="V513" i="32"/>
  <c r="U513" i="32"/>
  <c r="A513" i="32"/>
  <c r="V512" i="32"/>
  <c r="U512" i="32"/>
  <c r="A512" i="32"/>
  <c r="V511" i="32"/>
  <c r="U511" i="32"/>
  <c r="A511" i="32"/>
  <c r="V510" i="32"/>
  <c r="U510" i="32"/>
  <c r="A510" i="32"/>
  <c r="V509" i="32"/>
  <c r="U509" i="32"/>
  <c r="A509" i="32"/>
  <c r="V508" i="32"/>
  <c r="U508" i="32"/>
  <c r="A508" i="32"/>
  <c r="V507" i="32"/>
  <c r="U507" i="32"/>
  <c r="A507" i="32"/>
  <c r="V506" i="32"/>
  <c r="U506" i="32"/>
  <c r="A506" i="32"/>
  <c r="V505" i="32"/>
  <c r="U505" i="32"/>
  <c r="A505" i="32"/>
  <c r="V504" i="32"/>
  <c r="U504" i="32"/>
  <c r="A504" i="32"/>
  <c r="V503" i="32"/>
  <c r="U503" i="32"/>
  <c r="A503" i="32"/>
  <c r="V502" i="32"/>
  <c r="U502" i="32"/>
  <c r="A502" i="32"/>
  <c r="V501" i="32"/>
  <c r="U501" i="32"/>
  <c r="A501" i="32"/>
  <c r="V500" i="32"/>
  <c r="U500" i="32"/>
  <c r="A500" i="32"/>
  <c r="V499" i="32"/>
  <c r="U499" i="32"/>
  <c r="A499" i="32"/>
  <c r="V498" i="32"/>
  <c r="U498" i="32"/>
  <c r="A498" i="32"/>
  <c r="V497" i="32"/>
  <c r="U497" i="32"/>
  <c r="A497" i="32"/>
  <c r="V496" i="32"/>
  <c r="U496" i="32"/>
  <c r="A496" i="32"/>
  <c r="V495" i="32"/>
  <c r="U495" i="32"/>
  <c r="A495" i="32"/>
  <c r="V494" i="32"/>
  <c r="U494" i="32"/>
  <c r="A494" i="32"/>
  <c r="V493" i="32"/>
  <c r="U493" i="32"/>
  <c r="A493" i="32"/>
  <c r="V492" i="32"/>
  <c r="U492" i="32"/>
  <c r="A492" i="32"/>
  <c r="V491" i="32"/>
  <c r="U491" i="32"/>
  <c r="A491" i="32"/>
  <c r="V490" i="32"/>
  <c r="U490" i="32"/>
  <c r="A490" i="32"/>
  <c r="V489" i="32"/>
  <c r="U489" i="32"/>
  <c r="A489" i="32"/>
  <c r="V488" i="32"/>
  <c r="U488" i="32"/>
  <c r="A488" i="32"/>
  <c r="V487" i="32"/>
  <c r="U487" i="32"/>
  <c r="A487" i="32"/>
  <c r="V486" i="32"/>
  <c r="U486" i="32"/>
  <c r="A486" i="32"/>
  <c r="V485" i="32"/>
  <c r="U485" i="32"/>
  <c r="A485" i="32"/>
  <c r="V484" i="32"/>
  <c r="U484" i="32"/>
  <c r="A484" i="32"/>
  <c r="V483" i="32"/>
  <c r="U483" i="32"/>
  <c r="A483" i="32"/>
  <c r="V482" i="32"/>
  <c r="U482" i="32"/>
  <c r="A482" i="32"/>
  <c r="V481" i="32"/>
  <c r="U481" i="32"/>
  <c r="A481" i="32"/>
  <c r="V480" i="32"/>
  <c r="U480" i="32"/>
  <c r="A480" i="32"/>
  <c r="V479" i="32"/>
  <c r="U479" i="32"/>
  <c r="A479" i="32"/>
  <c r="V478" i="32"/>
  <c r="U478" i="32"/>
  <c r="A478" i="32"/>
  <c r="V477" i="32"/>
  <c r="U477" i="32"/>
  <c r="A477" i="32"/>
  <c r="V476" i="32"/>
  <c r="U476" i="32"/>
  <c r="A476" i="32"/>
  <c r="V475" i="32"/>
  <c r="U475" i="32"/>
  <c r="A475" i="32"/>
  <c r="V474" i="32"/>
  <c r="U474" i="32"/>
  <c r="A474" i="32"/>
  <c r="V473" i="32"/>
  <c r="U473" i="32"/>
  <c r="A473" i="32"/>
  <c r="V472" i="32"/>
  <c r="U472" i="32"/>
  <c r="A472" i="32"/>
  <c r="V471" i="32"/>
  <c r="U471" i="32"/>
  <c r="A471" i="32"/>
  <c r="V470" i="32"/>
  <c r="U470" i="32"/>
  <c r="A470" i="32"/>
  <c r="V469" i="32"/>
  <c r="U469" i="32"/>
  <c r="A469" i="32"/>
  <c r="V468" i="32"/>
  <c r="U468" i="32"/>
  <c r="A468" i="32"/>
  <c r="V467" i="32"/>
  <c r="U467" i="32"/>
  <c r="A467" i="32"/>
  <c r="V466" i="32"/>
  <c r="U466" i="32"/>
  <c r="A466" i="32"/>
  <c r="V465" i="32"/>
  <c r="U465" i="32"/>
  <c r="A465" i="32"/>
  <c r="V464" i="32"/>
  <c r="U464" i="32"/>
  <c r="A464" i="32"/>
  <c r="V463" i="32"/>
  <c r="U463" i="32"/>
  <c r="A463" i="32"/>
  <c r="V462" i="32"/>
  <c r="U462" i="32"/>
  <c r="A462" i="32"/>
  <c r="V461" i="32"/>
  <c r="U461" i="32"/>
  <c r="A461" i="32"/>
  <c r="V460" i="32"/>
  <c r="U460" i="32"/>
  <c r="A460" i="32"/>
  <c r="V459" i="32"/>
  <c r="U459" i="32"/>
  <c r="A459" i="32"/>
  <c r="V458" i="32"/>
  <c r="U458" i="32"/>
  <c r="A458" i="32"/>
  <c r="V457" i="32"/>
  <c r="U457" i="32"/>
  <c r="A457" i="32"/>
  <c r="V456" i="32"/>
  <c r="U456" i="32"/>
  <c r="A456" i="32"/>
  <c r="V455" i="32"/>
  <c r="U455" i="32"/>
  <c r="V454" i="32"/>
  <c r="U454" i="32"/>
  <c r="A454" i="32"/>
  <c r="V453" i="32"/>
  <c r="U453" i="32"/>
  <c r="A453" i="32"/>
  <c r="V452" i="32"/>
  <c r="U452" i="32"/>
  <c r="A452" i="32"/>
  <c r="V451" i="32"/>
  <c r="U451" i="32"/>
  <c r="A451" i="32"/>
  <c r="V450" i="32"/>
  <c r="U450" i="32"/>
  <c r="A450" i="32"/>
  <c r="V449" i="32"/>
  <c r="U449" i="32"/>
  <c r="A449" i="32"/>
  <c r="V448" i="32"/>
  <c r="U448" i="32"/>
  <c r="A448" i="32"/>
  <c r="V447" i="32"/>
  <c r="U447" i="32"/>
  <c r="A447" i="32"/>
  <c r="V446" i="32"/>
  <c r="U446" i="32"/>
  <c r="A446" i="32"/>
  <c r="V445" i="32"/>
  <c r="U445" i="32"/>
  <c r="A445" i="32"/>
  <c r="V444" i="32"/>
  <c r="U444" i="32"/>
  <c r="A444" i="32"/>
  <c r="V443" i="32"/>
  <c r="U443" i="32"/>
  <c r="A443" i="32"/>
  <c r="V442" i="32"/>
  <c r="U442" i="32"/>
  <c r="A442" i="32"/>
  <c r="V441" i="32"/>
  <c r="U441" i="32"/>
  <c r="A441" i="32"/>
  <c r="V440" i="32"/>
  <c r="U440" i="32"/>
  <c r="A440" i="32"/>
  <c r="V439" i="32"/>
  <c r="U439" i="32"/>
  <c r="A439" i="32"/>
  <c r="V438" i="32"/>
  <c r="U438" i="32"/>
  <c r="A438" i="32"/>
  <c r="V437" i="32"/>
  <c r="U437" i="32"/>
  <c r="A437" i="32"/>
  <c r="V436" i="32"/>
  <c r="U436" i="32"/>
  <c r="A436" i="32"/>
  <c r="V435" i="32"/>
  <c r="U435" i="32"/>
  <c r="A435" i="32"/>
  <c r="V434" i="32"/>
  <c r="U434" i="32"/>
  <c r="A434" i="32"/>
  <c r="V433" i="32"/>
  <c r="U433" i="32"/>
  <c r="A433" i="32"/>
  <c r="V432" i="32"/>
  <c r="U432" i="32"/>
  <c r="A432" i="32"/>
  <c r="V431" i="32"/>
  <c r="U431" i="32"/>
  <c r="A431" i="32"/>
  <c r="V430" i="32"/>
  <c r="U430" i="32"/>
  <c r="A430" i="32"/>
  <c r="V429" i="32"/>
  <c r="U429" i="32"/>
  <c r="A429" i="32"/>
  <c r="V428" i="32"/>
  <c r="U428" i="32"/>
  <c r="A428" i="32"/>
  <c r="V427" i="32"/>
  <c r="U427" i="32"/>
  <c r="A427" i="32"/>
  <c r="V426" i="32"/>
  <c r="U426" i="32"/>
  <c r="A426" i="32"/>
  <c r="V425" i="32"/>
  <c r="U425" i="32"/>
  <c r="A425" i="32"/>
  <c r="V424" i="32"/>
  <c r="U424" i="32"/>
  <c r="A424" i="32"/>
  <c r="V423" i="32"/>
  <c r="U423" i="32"/>
  <c r="A423" i="32"/>
  <c r="V422" i="32"/>
  <c r="U422" i="32"/>
  <c r="A422" i="32"/>
  <c r="V421" i="32"/>
  <c r="U421" i="32"/>
  <c r="A421" i="32"/>
  <c r="V420" i="32"/>
  <c r="U420" i="32"/>
  <c r="A420" i="32"/>
  <c r="V419" i="32"/>
  <c r="U419" i="32"/>
  <c r="A419" i="32"/>
  <c r="V418" i="32"/>
  <c r="U418" i="32"/>
  <c r="A418" i="32"/>
  <c r="V417" i="32"/>
  <c r="U417" i="32"/>
  <c r="A417" i="32"/>
  <c r="V416" i="32"/>
  <c r="U416" i="32"/>
  <c r="A416" i="32"/>
  <c r="V415" i="32"/>
  <c r="U415" i="32"/>
  <c r="A415" i="32"/>
  <c r="V414" i="32"/>
  <c r="U414" i="32"/>
  <c r="A414" i="32"/>
  <c r="V413" i="32"/>
  <c r="U413" i="32"/>
  <c r="A413" i="32"/>
  <c r="V412" i="32"/>
  <c r="U412" i="32"/>
  <c r="A412" i="32"/>
  <c r="V411" i="32"/>
  <c r="U411" i="32"/>
  <c r="A411" i="32"/>
  <c r="V410" i="32"/>
  <c r="U410" i="32"/>
  <c r="A410" i="32"/>
  <c r="V409" i="32"/>
  <c r="U409" i="32"/>
  <c r="A409" i="32"/>
  <c r="V408" i="32"/>
  <c r="U408" i="32"/>
  <c r="A408" i="32"/>
  <c r="V407" i="32"/>
  <c r="U407" i="32"/>
  <c r="A407" i="32"/>
  <c r="V406" i="32"/>
  <c r="U406" i="32"/>
  <c r="A406" i="32"/>
  <c r="V405" i="32"/>
  <c r="U405" i="32"/>
  <c r="A405" i="32"/>
  <c r="V404" i="32"/>
  <c r="U404" i="32"/>
  <c r="A404" i="32"/>
  <c r="V403" i="32"/>
  <c r="U403" i="32"/>
  <c r="A403" i="32"/>
  <c r="V402" i="32"/>
  <c r="U402" i="32"/>
  <c r="A402" i="32"/>
  <c r="V401" i="32"/>
  <c r="U401" i="32"/>
  <c r="A401" i="32"/>
  <c r="V400" i="32"/>
  <c r="U400" i="32"/>
  <c r="A400" i="32"/>
  <c r="V399" i="32"/>
  <c r="U399" i="32"/>
  <c r="A399" i="32"/>
  <c r="V398" i="32"/>
  <c r="U398" i="32"/>
  <c r="A398" i="32"/>
  <c r="V397" i="32"/>
  <c r="U397" i="32"/>
  <c r="A397" i="32"/>
  <c r="V396" i="32"/>
  <c r="U396" i="32"/>
  <c r="A396" i="32"/>
  <c r="V395" i="32"/>
  <c r="U395" i="32"/>
  <c r="A395" i="32"/>
  <c r="V394" i="32"/>
  <c r="U394" i="32"/>
  <c r="A394" i="32"/>
  <c r="V393" i="32"/>
  <c r="U393" i="32"/>
  <c r="A393" i="32"/>
  <c r="V392" i="32"/>
  <c r="U392" i="32"/>
  <c r="A392" i="32"/>
  <c r="V391" i="32"/>
  <c r="U391" i="32"/>
  <c r="A391" i="32"/>
  <c r="V390" i="32"/>
  <c r="U390" i="32"/>
  <c r="A390" i="32"/>
  <c r="V389" i="32"/>
  <c r="U389" i="32"/>
  <c r="A389" i="32"/>
  <c r="V388" i="32"/>
  <c r="U388" i="32"/>
  <c r="A388" i="32"/>
  <c r="V387" i="32"/>
  <c r="U387" i="32"/>
  <c r="A387" i="32"/>
  <c r="V386" i="32"/>
  <c r="U386" i="32"/>
  <c r="A386" i="32"/>
  <c r="V385" i="32"/>
  <c r="U385" i="32"/>
  <c r="A385" i="32"/>
  <c r="V384" i="32"/>
  <c r="U384" i="32"/>
  <c r="A384" i="32"/>
  <c r="V383" i="32"/>
  <c r="U383" i="32"/>
  <c r="A383" i="32"/>
  <c r="V382" i="32"/>
  <c r="U382" i="32"/>
  <c r="A382" i="32"/>
  <c r="V381" i="32"/>
  <c r="U381" i="32"/>
  <c r="A381" i="32"/>
  <c r="V380" i="32"/>
  <c r="U380" i="32"/>
  <c r="A380" i="32"/>
  <c r="V379" i="32"/>
  <c r="U379" i="32"/>
  <c r="A379" i="32"/>
  <c r="V378" i="32"/>
  <c r="U378" i="32"/>
  <c r="A378" i="32"/>
  <c r="V377" i="32"/>
  <c r="U377" i="32"/>
  <c r="A377" i="32"/>
  <c r="V376" i="32"/>
  <c r="U376" i="32"/>
  <c r="A376" i="32"/>
  <c r="V375" i="32"/>
  <c r="U375" i="32"/>
  <c r="A375" i="32"/>
  <c r="V374" i="32"/>
  <c r="U374" i="32"/>
  <c r="A374" i="32"/>
  <c r="V373" i="32"/>
  <c r="U373" i="32"/>
  <c r="A373" i="32"/>
  <c r="V372" i="32"/>
  <c r="U372" i="32"/>
  <c r="A372" i="32"/>
  <c r="V371" i="32"/>
  <c r="U371" i="32"/>
  <c r="A371" i="32"/>
  <c r="V370" i="32"/>
  <c r="U370" i="32"/>
  <c r="A370" i="32"/>
  <c r="V369" i="32"/>
  <c r="U369" i="32"/>
  <c r="A369" i="32"/>
  <c r="V368" i="32"/>
  <c r="U368" i="32"/>
  <c r="A368" i="32"/>
  <c r="V367" i="32"/>
  <c r="U367" i="32"/>
  <c r="A367" i="32"/>
  <c r="V366" i="32"/>
  <c r="U366" i="32"/>
  <c r="A366" i="32"/>
  <c r="V365" i="32"/>
  <c r="U365" i="32"/>
  <c r="A365" i="32"/>
  <c r="V364" i="32"/>
  <c r="U364" i="32"/>
  <c r="A364" i="32"/>
  <c r="V363" i="32"/>
  <c r="U363" i="32"/>
  <c r="A363" i="32"/>
  <c r="V362" i="32"/>
  <c r="U362" i="32"/>
  <c r="A362" i="32"/>
  <c r="V361" i="32"/>
  <c r="U361" i="32"/>
  <c r="A361" i="32"/>
  <c r="V360" i="32"/>
  <c r="U360" i="32"/>
  <c r="A360" i="32"/>
  <c r="V359" i="32"/>
  <c r="U359" i="32"/>
  <c r="A359" i="32"/>
  <c r="V358" i="32"/>
  <c r="U358" i="32"/>
  <c r="A358" i="32"/>
  <c r="V357" i="32"/>
  <c r="U357" i="32"/>
  <c r="A357" i="32"/>
  <c r="V356" i="32"/>
  <c r="U356" i="32"/>
  <c r="A356" i="32"/>
  <c r="V355" i="32"/>
  <c r="U355" i="32"/>
  <c r="A355" i="32"/>
  <c r="V354" i="32"/>
  <c r="U354" i="32"/>
  <c r="A354" i="32"/>
  <c r="V353" i="32"/>
  <c r="U353" i="32"/>
  <c r="A353" i="32"/>
  <c r="V352" i="32"/>
  <c r="U352" i="32"/>
  <c r="A352" i="32"/>
  <c r="V351" i="32"/>
  <c r="U351" i="32"/>
  <c r="A351" i="32"/>
  <c r="V350" i="32"/>
  <c r="U350" i="32"/>
  <c r="A350" i="32"/>
  <c r="V349" i="32"/>
  <c r="U349" i="32"/>
  <c r="A349" i="32"/>
  <c r="V348" i="32"/>
  <c r="U348" i="32"/>
  <c r="A348" i="32"/>
  <c r="V347" i="32"/>
  <c r="U347" i="32"/>
  <c r="A347" i="32"/>
  <c r="V346" i="32"/>
  <c r="U346" i="32"/>
  <c r="A346" i="32"/>
  <c r="V345" i="32"/>
  <c r="U345" i="32"/>
  <c r="A345" i="32"/>
  <c r="V344" i="32"/>
  <c r="U344" i="32"/>
  <c r="A344" i="32"/>
  <c r="V343" i="32"/>
  <c r="U343" i="32"/>
  <c r="A343" i="32"/>
  <c r="V342" i="32"/>
  <c r="U342" i="32"/>
  <c r="A342" i="32"/>
  <c r="V341" i="32"/>
  <c r="U341" i="32"/>
  <c r="A341" i="32"/>
  <c r="V340" i="32"/>
  <c r="U340" i="32"/>
  <c r="A340" i="32"/>
  <c r="V339" i="32"/>
  <c r="U339" i="32"/>
  <c r="A339" i="32"/>
  <c r="V338" i="32"/>
  <c r="U338" i="32"/>
  <c r="A338" i="32"/>
  <c r="V337" i="32"/>
  <c r="U337" i="32"/>
  <c r="A337" i="32"/>
  <c r="V336" i="32"/>
  <c r="U336" i="32"/>
  <c r="A336" i="32"/>
  <c r="V335" i="32"/>
  <c r="U335" i="32"/>
  <c r="A335" i="32"/>
  <c r="V334" i="32"/>
  <c r="U334" i="32"/>
  <c r="A334" i="32"/>
  <c r="V333" i="32"/>
  <c r="U333" i="32"/>
  <c r="A333" i="32"/>
  <c r="V332" i="32"/>
  <c r="U332" i="32"/>
  <c r="A332" i="32"/>
  <c r="V331" i="32"/>
  <c r="U331" i="32"/>
  <c r="A331" i="32"/>
  <c r="V330" i="32"/>
  <c r="U330" i="32"/>
  <c r="A330" i="32"/>
  <c r="V329" i="32"/>
  <c r="U329" i="32"/>
  <c r="A329" i="32"/>
  <c r="V328" i="32"/>
  <c r="U328" i="32"/>
  <c r="A328" i="32"/>
  <c r="V327" i="32"/>
  <c r="U327" i="32"/>
  <c r="A327" i="32"/>
  <c r="V326" i="32"/>
  <c r="U326" i="32"/>
  <c r="A326" i="32"/>
  <c r="V325" i="32"/>
  <c r="U325" i="32"/>
  <c r="A325" i="32"/>
  <c r="V324" i="32"/>
  <c r="U324" i="32"/>
  <c r="A324" i="32"/>
  <c r="V323" i="32"/>
  <c r="U323" i="32"/>
  <c r="A323" i="32"/>
  <c r="V322" i="32"/>
  <c r="U322" i="32"/>
  <c r="A322" i="32"/>
  <c r="V321" i="32"/>
  <c r="U321" i="32"/>
  <c r="A321" i="32"/>
  <c r="V320" i="32"/>
  <c r="U320" i="32"/>
  <c r="A320" i="32"/>
  <c r="V319" i="32"/>
  <c r="U319" i="32"/>
  <c r="A319" i="32"/>
  <c r="V318" i="32"/>
  <c r="U318" i="32"/>
  <c r="A318" i="32"/>
  <c r="V317" i="32"/>
  <c r="U317" i="32"/>
  <c r="A317" i="32"/>
  <c r="V316" i="32"/>
  <c r="U316" i="32"/>
  <c r="V315" i="32"/>
  <c r="U315" i="32"/>
  <c r="A315" i="32"/>
  <c r="V314" i="32"/>
  <c r="U314" i="32"/>
  <c r="A314" i="32"/>
  <c r="V313" i="32"/>
  <c r="U313" i="32"/>
  <c r="A313" i="32"/>
  <c r="V312" i="32"/>
  <c r="U312" i="32"/>
  <c r="A312" i="32"/>
  <c r="V311" i="32"/>
  <c r="U311" i="32"/>
  <c r="A311" i="32"/>
  <c r="V310" i="32"/>
  <c r="U310" i="32"/>
  <c r="A310" i="32"/>
  <c r="V309" i="32"/>
  <c r="U309" i="32"/>
  <c r="A309" i="32"/>
  <c r="V308" i="32"/>
  <c r="U308" i="32"/>
  <c r="A308" i="32"/>
  <c r="V307" i="32"/>
  <c r="U307" i="32"/>
  <c r="A307" i="32"/>
  <c r="V306" i="32"/>
  <c r="U306" i="32"/>
  <c r="A306" i="32"/>
  <c r="V305" i="32"/>
  <c r="U305" i="32"/>
  <c r="A305" i="32"/>
  <c r="V304" i="32"/>
  <c r="U304" i="32"/>
  <c r="A304" i="32"/>
  <c r="V303" i="32"/>
  <c r="U303" i="32"/>
  <c r="A303" i="32"/>
  <c r="V302" i="32"/>
  <c r="U302" i="32"/>
  <c r="A302" i="32"/>
  <c r="V301" i="32"/>
  <c r="U301" i="32"/>
  <c r="A301" i="32"/>
  <c r="V300" i="32"/>
  <c r="U300" i="32"/>
  <c r="A300" i="32"/>
  <c r="V299" i="32"/>
  <c r="U299" i="32"/>
  <c r="A299" i="32"/>
  <c r="V298" i="32"/>
  <c r="U298" i="32"/>
  <c r="A298" i="32"/>
  <c r="V297" i="32"/>
  <c r="U297" i="32"/>
  <c r="A297" i="32"/>
  <c r="V296" i="32"/>
  <c r="U296" i="32"/>
  <c r="A296" i="32"/>
  <c r="V295" i="32"/>
  <c r="U295" i="32"/>
  <c r="A295" i="32"/>
  <c r="V294" i="32"/>
  <c r="U294" i="32"/>
  <c r="A294" i="32"/>
  <c r="V293" i="32"/>
  <c r="U293" i="32"/>
  <c r="A293" i="32"/>
  <c r="V292" i="32"/>
  <c r="U292" i="32"/>
  <c r="A292" i="32"/>
  <c r="V291" i="32"/>
  <c r="U291" i="32"/>
  <c r="A291" i="32"/>
  <c r="V290" i="32"/>
  <c r="U290" i="32"/>
  <c r="A290" i="32"/>
  <c r="V289" i="32"/>
  <c r="U289" i="32"/>
  <c r="A289" i="32"/>
  <c r="V288" i="32"/>
  <c r="U288" i="32"/>
  <c r="A288" i="32"/>
  <c r="V287" i="32"/>
  <c r="U287" i="32"/>
  <c r="A287" i="32"/>
  <c r="V286" i="32"/>
  <c r="U286" i="32"/>
  <c r="A286" i="32"/>
  <c r="V285" i="32"/>
  <c r="U285" i="32"/>
  <c r="A285" i="32"/>
  <c r="V284" i="32"/>
  <c r="U284" i="32"/>
  <c r="A284" i="32"/>
  <c r="V283" i="32"/>
  <c r="U283" i="32"/>
  <c r="A283" i="32"/>
  <c r="V282" i="32"/>
  <c r="U282" i="32"/>
  <c r="A282" i="32"/>
  <c r="V281" i="32"/>
  <c r="U281" i="32"/>
  <c r="A281" i="32"/>
  <c r="V280" i="32"/>
  <c r="U280" i="32"/>
  <c r="A280" i="32"/>
  <c r="V279" i="32"/>
  <c r="U279" i="32"/>
  <c r="A279" i="32"/>
  <c r="V278" i="32"/>
  <c r="U278" i="32"/>
  <c r="A278" i="32"/>
  <c r="V277" i="32"/>
  <c r="U277" i="32"/>
  <c r="A277" i="32"/>
  <c r="V276" i="32"/>
  <c r="U276" i="32"/>
  <c r="A276" i="32"/>
  <c r="V275" i="32"/>
  <c r="U275" i="32"/>
  <c r="A275" i="32"/>
  <c r="V274" i="32"/>
  <c r="U274" i="32"/>
  <c r="A274" i="32"/>
  <c r="V273" i="32"/>
  <c r="U273" i="32"/>
  <c r="A273" i="32"/>
  <c r="V272" i="32"/>
  <c r="U272" i="32"/>
  <c r="A272" i="32"/>
  <c r="V271" i="32"/>
  <c r="U271" i="32"/>
  <c r="A271" i="32"/>
  <c r="V270" i="32"/>
  <c r="U270" i="32"/>
  <c r="A270" i="32"/>
  <c r="V269" i="32"/>
  <c r="U269" i="32"/>
  <c r="A269" i="32"/>
  <c r="V268" i="32"/>
  <c r="U268" i="32"/>
  <c r="A268" i="32"/>
  <c r="V267" i="32"/>
  <c r="U267" i="32"/>
  <c r="A267" i="32"/>
  <c r="V266" i="32"/>
  <c r="U266" i="32"/>
  <c r="A266" i="32"/>
  <c r="V265" i="32"/>
  <c r="U265" i="32"/>
  <c r="A265" i="32"/>
  <c r="V264" i="32"/>
  <c r="U264" i="32"/>
  <c r="A264" i="32"/>
  <c r="V263" i="32"/>
  <c r="U263" i="32"/>
  <c r="A263" i="32"/>
  <c r="V262" i="32"/>
  <c r="U262" i="32"/>
  <c r="A262" i="32"/>
  <c r="V261" i="32"/>
  <c r="U261" i="32"/>
  <c r="A261" i="32"/>
  <c r="V260" i="32"/>
  <c r="U260" i="32"/>
  <c r="A260" i="32"/>
  <c r="V259" i="32"/>
  <c r="U259" i="32"/>
  <c r="A259" i="32"/>
  <c r="V258" i="32"/>
  <c r="U258" i="32"/>
  <c r="A258" i="32"/>
  <c r="V257" i="32"/>
  <c r="U257" i="32"/>
  <c r="V256" i="32"/>
  <c r="U256" i="32"/>
  <c r="A256" i="32"/>
  <c r="V255" i="32"/>
  <c r="U255" i="32"/>
  <c r="A255" i="32"/>
  <c r="V254" i="32"/>
  <c r="U254" i="32"/>
  <c r="A254" i="32"/>
  <c r="V253" i="32"/>
  <c r="U253" i="32"/>
  <c r="A253" i="32"/>
  <c r="V252" i="32"/>
  <c r="U252" i="32"/>
  <c r="A252" i="32"/>
  <c r="V251" i="32"/>
  <c r="U251" i="32"/>
  <c r="A251" i="32"/>
  <c r="V250" i="32"/>
  <c r="U250" i="32"/>
  <c r="A250" i="32"/>
  <c r="V249" i="32"/>
  <c r="U249" i="32"/>
  <c r="A249" i="32"/>
  <c r="V248" i="32"/>
  <c r="U248" i="32"/>
  <c r="A248" i="32"/>
  <c r="V247" i="32"/>
  <c r="U247" i="32"/>
  <c r="A247" i="32"/>
  <c r="V246" i="32"/>
  <c r="U246" i="32"/>
  <c r="A246" i="32"/>
  <c r="V245" i="32"/>
  <c r="U245" i="32"/>
  <c r="A245" i="32"/>
  <c r="V244" i="32"/>
  <c r="U244" i="32"/>
  <c r="A244" i="32"/>
  <c r="V243" i="32"/>
  <c r="U243" i="32"/>
  <c r="A243" i="32"/>
  <c r="V242" i="32"/>
  <c r="U242" i="32"/>
  <c r="A242" i="32"/>
  <c r="V241" i="32"/>
  <c r="U241" i="32"/>
  <c r="A241" i="32"/>
  <c r="V240" i="32"/>
  <c r="U240" i="32"/>
  <c r="A240" i="32"/>
  <c r="V239" i="32"/>
  <c r="U239" i="32"/>
  <c r="A239" i="32"/>
  <c r="V238" i="32"/>
  <c r="U238" i="32"/>
  <c r="A238" i="32"/>
  <c r="V237" i="32"/>
  <c r="U237" i="32"/>
  <c r="A237" i="32"/>
  <c r="V236" i="32"/>
  <c r="U236" i="32"/>
  <c r="A236" i="32"/>
  <c r="V235" i="32"/>
  <c r="U235" i="32"/>
  <c r="A235" i="32"/>
  <c r="V234" i="32"/>
  <c r="U234" i="32"/>
  <c r="A234" i="32"/>
  <c r="V233" i="32"/>
  <c r="U233" i="32"/>
  <c r="A233" i="32"/>
  <c r="V232" i="32"/>
  <c r="U232" i="32"/>
  <c r="A232" i="32"/>
  <c r="V231" i="32"/>
  <c r="U231" i="32"/>
  <c r="A231" i="32"/>
  <c r="V230" i="32"/>
  <c r="U230" i="32"/>
  <c r="A230" i="32"/>
  <c r="V229" i="32"/>
  <c r="U229" i="32"/>
  <c r="A229" i="32"/>
  <c r="V228" i="32"/>
  <c r="U228" i="32"/>
  <c r="A228" i="32"/>
  <c r="V227" i="32"/>
  <c r="U227" i="32"/>
  <c r="A227" i="32"/>
  <c r="V226" i="32"/>
  <c r="U226" i="32"/>
  <c r="A226" i="32"/>
  <c r="V225" i="32"/>
  <c r="U225" i="32"/>
  <c r="A225" i="32"/>
  <c r="V224" i="32"/>
  <c r="U224" i="32"/>
  <c r="A224" i="32"/>
  <c r="V223" i="32"/>
  <c r="U223" i="32"/>
  <c r="A223" i="32"/>
  <c r="V222" i="32"/>
  <c r="U222" i="32"/>
  <c r="A222" i="32"/>
  <c r="V221" i="32"/>
  <c r="U221" i="32"/>
  <c r="A221" i="32"/>
  <c r="V220" i="32"/>
  <c r="U220" i="32"/>
  <c r="A220" i="32"/>
  <c r="V219" i="32"/>
  <c r="U219" i="32"/>
  <c r="A219" i="32"/>
  <c r="V218" i="32"/>
  <c r="U218" i="32"/>
  <c r="A218" i="32"/>
  <c r="V217" i="32"/>
  <c r="U217" i="32"/>
  <c r="A217" i="32"/>
  <c r="V216" i="32"/>
  <c r="U216" i="32"/>
  <c r="A216" i="32"/>
  <c r="V215" i="32"/>
  <c r="U215" i="32"/>
  <c r="A215" i="32"/>
  <c r="V214" i="32"/>
  <c r="U214" i="32"/>
  <c r="A214" i="32"/>
  <c r="V213" i="32"/>
  <c r="U213" i="32"/>
  <c r="A213" i="32"/>
  <c r="V212" i="32"/>
  <c r="U212" i="32"/>
  <c r="A212" i="32"/>
  <c r="V211" i="32"/>
  <c r="U211" i="32"/>
  <c r="A211" i="32"/>
  <c r="V210" i="32"/>
  <c r="U210" i="32"/>
  <c r="A210" i="32"/>
  <c r="V209" i="32"/>
  <c r="U209" i="32"/>
  <c r="A209" i="32"/>
  <c r="V208" i="32"/>
  <c r="U208" i="32"/>
  <c r="A208" i="32"/>
  <c r="V207" i="32"/>
  <c r="U207" i="32"/>
  <c r="A207" i="32"/>
  <c r="V206" i="32"/>
  <c r="U206" i="32"/>
  <c r="A206" i="32"/>
  <c r="V205" i="32"/>
  <c r="U205" i="32"/>
  <c r="A205" i="32"/>
  <c r="V204" i="32"/>
  <c r="U204" i="32"/>
  <c r="A204" i="32"/>
  <c r="V203" i="32"/>
  <c r="U203" i="32"/>
  <c r="A203" i="32"/>
  <c r="V202" i="32"/>
  <c r="U202" i="32"/>
  <c r="A202" i="32"/>
  <c r="V201" i="32"/>
  <c r="U201" i="32"/>
  <c r="A201" i="32"/>
  <c r="V200" i="32"/>
  <c r="U200" i="32"/>
  <c r="A200" i="32"/>
  <c r="V199" i="32"/>
  <c r="U199" i="32"/>
  <c r="A199" i="32"/>
  <c r="V198" i="32"/>
  <c r="U198" i="32"/>
  <c r="A198" i="32"/>
  <c r="V197" i="32"/>
  <c r="U197" i="32"/>
  <c r="A197" i="32"/>
  <c r="V196" i="32"/>
  <c r="U196" i="32"/>
  <c r="A196" i="32"/>
  <c r="V195" i="32"/>
  <c r="U195" i="32"/>
  <c r="A195" i="32"/>
  <c r="V194" i="32"/>
  <c r="U194" i="32"/>
  <c r="A194" i="32"/>
  <c r="V193" i="32"/>
  <c r="U193" i="32"/>
  <c r="A193" i="32"/>
  <c r="V192" i="32"/>
  <c r="U192" i="32"/>
  <c r="A192" i="32"/>
  <c r="V191" i="32"/>
  <c r="U191" i="32"/>
  <c r="A191" i="32"/>
  <c r="V190" i="32"/>
  <c r="V189" i="32"/>
  <c r="A189" i="32"/>
  <c r="V188" i="32"/>
  <c r="A188" i="32"/>
  <c r="V187" i="32"/>
  <c r="A187" i="32"/>
  <c r="V186" i="32"/>
  <c r="A186" i="32"/>
  <c r="V185" i="32"/>
  <c r="A185" i="32"/>
  <c r="V184" i="32"/>
  <c r="A184" i="32"/>
  <c r="V183" i="32"/>
  <c r="A183" i="32"/>
  <c r="V182" i="32"/>
  <c r="A182" i="32"/>
  <c r="V181" i="32"/>
  <c r="A181" i="32"/>
  <c r="V180" i="32"/>
  <c r="A180" i="32"/>
  <c r="V179" i="32"/>
  <c r="A179" i="32"/>
  <c r="V178" i="32"/>
  <c r="A178" i="32"/>
  <c r="V177" i="32"/>
  <c r="A177" i="32"/>
  <c r="V176" i="32"/>
  <c r="A176" i="32"/>
  <c r="V175" i="32"/>
  <c r="U175" i="32"/>
  <c r="A175" i="32"/>
  <c r="V174" i="32"/>
  <c r="U174" i="32"/>
  <c r="A174" i="32"/>
  <c r="V173" i="32"/>
  <c r="U173" i="32"/>
  <c r="A173" i="32"/>
  <c r="V172" i="32"/>
  <c r="U172" i="32"/>
  <c r="A172" i="32"/>
  <c r="V171" i="32"/>
  <c r="A171" i="32"/>
  <c r="V170" i="32"/>
  <c r="A170" i="32"/>
  <c r="V169" i="32"/>
  <c r="U169" i="32"/>
  <c r="A169" i="32"/>
  <c r="V168" i="32"/>
  <c r="V167" i="32"/>
  <c r="U167" i="32"/>
  <c r="A167" i="32"/>
  <c r="V166" i="32"/>
  <c r="U166" i="32"/>
  <c r="A166" i="32"/>
  <c r="V165" i="32"/>
  <c r="U165" i="32"/>
  <c r="A165" i="32"/>
  <c r="V164" i="32"/>
  <c r="U164" i="32"/>
  <c r="A164" i="32"/>
  <c r="V163" i="32"/>
  <c r="U163" i="32"/>
  <c r="A163" i="32"/>
  <c r="V162" i="32"/>
  <c r="U162" i="32"/>
  <c r="A162" i="32"/>
  <c r="V161" i="32"/>
  <c r="U161" i="32"/>
  <c r="A161" i="32"/>
  <c r="V160" i="32"/>
  <c r="U160" i="32"/>
  <c r="A160" i="32"/>
  <c r="V159" i="32"/>
  <c r="U159" i="32"/>
  <c r="A159" i="32"/>
  <c r="V158" i="32"/>
  <c r="U158" i="32"/>
  <c r="A158" i="32"/>
  <c r="V157" i="32"/>
  <c r="U157" i="32"/>
  <c r="A157" i="32"/>
  <c r="V156" i="32"/>
  <c r="U156" i="32"/>
  <c r="A156" i="32"/>
  <c r="V155" i="32"/>
  <c r="U155" i="32"/>
  <c r="A155" i="32"/>
  <c r="V154" i="32"/>
  <c r="U154" i="32"/>
  <c r="A154" i="32"/>
  <c r="V153" i="32"/>
  <c r="U153" i="32"/>
  <c r="A153" i="32"/>
  <c r="V152" i="32"/>
  <c r="U152" i="32"/>
  <c r="A152" i="32"/>
  <c r="V151" i="32"/>
  <c r="U151" i="32"/>
  <c r="A151" i="32"/>
  <c r="V150" i="32"/>
  <c r="U150" i="32"/>
  <c r="A150" i="32"/>
  <c r="V149" i="32"/>
  <c r="U149" i="32"/>
  <c r="A149" i="32"/>
  <c r="V148" i="32"/>
  <c r="U148" i="32"/>
  <c r="A148" i="32"/>
  <c r="V147" i="32"/>
  <c r="U147" i="32"/>
  <c r="A147" i="32"/>
  <c r="V146" i="32"/>
  <c r="U146" i="32"/>
  <c r="A146" i="32"/>
  <c r="V145" i="32"/>
  <c r="U145" i="32"/>
  <c r="A145" i="32"/>
  <c r="V144" i="32"/>
  <c r="U144" i="32"/>
  <c r="A144" i="32"/>
  <c r="V143" i="32"/>
  <c r="U143" i="32"/>
  <c r="A143" i="32"/>
  <c r="V142" i="32"/>
  <c r="U142" i="32"/>
  <c r="A142" i="32"/>
  <c r="V141" i="32"/>
  <c r="U141" i="32"/>
  <c r="A141" i="32"/>
  <c r="V140" i="32"/>
  <c r="U140" i="32"/>
  <c r="A140" i="32"/>
  <c r="V139" i="32"/>
  <c r="U139" i="32"/>
  <c r="A139" i="32"/>
  <c r="V138" i="32"/>
  <c r="U138" i="32"/>
  <c r="A138" i="32"/>
  <c r="V137" i="32"/>
  <c r="U137" i="32"/>
  <c r="A137" i="32"/>
  <c r="V136" i="32"/>
  <c r="U136" i="32"/>
  <c r="A136" i="32"/>
  <c r="V135" i="32"/>
  <c r="U135" i="32"/>
  <c r="A135" i="32"/>
  <c r="V134" i="32"/>
  <c r="U134" i="32"/>
  <c r="A134" i="32"/>
  <c r="V133" i="32"/>
  <c r="U133" i="32"/>
  <c r="A133" i="32"/>
  <c r="V132" i="32"/>
  <c r="U132" i="32"/>
  <c r="A132" i="32"/>
  <c r="V131" i="32"/>
  <c r="U131" i="32"/>
  <c r="A131" i="32"/>
  <c r="V130" i="32"/>
  <c r="U130" i="32"/>
  <c r="A130" i="32"/>
  <c r="V129" i="32"/>
  <c r="U129" i="32"/>
  <c r="A129" i="32"/>
  <c r="V128" i="32"/>
  <c r="U128" i="32"/>
  <c r="A128" i="32"/>
  <c r="V127" i="32"/>
  <c r="U127" i="32"/>
  <c r="A127" i="32"/>
  <c r="V126" i="32"/>
  <c r="U126" i="32"/>
  <c r="A126" i="32"/>
  <c r="V125" i="32"/>
  <c r="U125" i="32"/>
  <c r="A125" i="32"/>
  <c r="V124" i="32"/>
  <c r="U124" i="32"/>
  <c r="A124" i="32"/>
  <c r="V123" i="32"/>
  <c r="U123" i="32"/>
  <c r="A123" i="32"/>
  <c r="V122" i="32"/>
  <c r="U122" i="32"/>
  <c r="A122" i="32"/>
  <c r="V121" i="32"/>
  <c r="U121" i="32"/>
  <c r="A121" i="32"/>
  <c r="V120" i="32"/>
  <c r="U120" i="32"/>
  <c r="A120" i="32"/>
  <c r="V119" i="32"/>
  <c r="U119" i="32"/>
  <c r="A119" i="32"/>
  <c r="V118" i="32"/>
  <c r="U118" i="32"/>
  <c r="A118" i="32"/>
  <c r="V117" i="32"/>
  <c r="U117" i="32"/>
  <c r="A117" i="32"/>
  <c r="V116" i="32"/>
  <c r="U116" i="32"/>
  <c r="A116" i="32"/>
  <c r="V115" i="32"/>
  <c r="U115" i="32"/>
  <c r="A115" i="32"/>
  <c r="V114" i="32"/>
  <c r="U114" i="32"/>
  <c r="A114" i="32"/>
  <c r="V113" i="32"/>
  <c r="U113" i="32"/>
  <c r="A113" i="32"/>
  <c r="V112" i="32"/>
  <c r="U112" i="32"/>
  <c r="A112" i="32"/>
  <c r="V111" i="32"/>
  <c r="U111" i="32"/>
  <c r="A111" i="32"/>
  <c r="V110" i="32"/>
  <c r="U110" i="32"/>
  <c r="A110" i="32"/>
  <c r="V109" i="32"/>
  <c r="U109" i="32"/>
  <c r="A109" i="32"/>
  <c r="V108" i="32"/>
  <c r="U108" i="32"/>
  <c r="A108" i="32"/>
  <c r="V107" i="32"/>
  <c r="U107" i="32"/>
  <c r="A107" i="32"/>
  <c r="V106" i="32"/>
  <c r="U106" i="32"/>
  <c r="A106" i="32"/>
  <c r="V105" i="32"/>
  <c r="U105" i="32"/>
  <c r="A105" i="32"/>
  <c r="V104" i="32"/>
  <c r="U104" i="32"/>
  <c r="A104" i="32"/>
  <c r="V103" i="32"/>
  <c r="U103" i="32"/>
  <c r="A103" i="32"/>
  <c r="V102" i="32"/>
  <c r="U102" i="32"/>
  <c r="A102" i="32"/>
  <c r="V101" i="32"/>
  <c r="U101" i="32"/>
  <c r="A101" i="32"/>
  <c r="V100" i="32"/>
  <c r="U100" i="32"/>
  <c r="A100" i="32"/>
  <c r="V99" i="32"/>
  <c r="U99" i="32"/>
  <c r="A99" i="32"/>
  <c r="V98" i="32"/>
  <c r="U98" i="32"/>
  <c r="A98" i="32"/>
  <c r="V97" i="32"/>
  <c r="U97" i="32"/>
  <c r="A97" i="32"/>
  <c r="V96" i="32"/>
  <c r="U96" i="32"/>
  <c r="A96" i="32"/>
  <c r="V95" i="32"/>
  <c r="U95" i="32"/>
  <c r="A95" i="32"/>
  <c r="V94" i="32"/>
  <c r="U94" i="32"/>
  <c r="A94" i="32"/>
  <c r="V93" i="32"/>
  <c r="U93" i="32"/>
  <c r="A93" i="32"/>
  <c r="V92" i="32"/>
  <c r="U92" i="32"/>
  <c r="A92" i="32"/>
  <c r="V91" i="32"/>
  <c r="U91" i="32"/>
  <c r="A91" i="32"/>
  <c r="V90" i="32"/>
  <c r="V89" i="32"/>
  <c r="U89" i="32"/>
  <c r="A89" i="32"/>
  <c r="V88" i="32"/>
  <c r="U88" i="32"/>
  <c r="A88" i="32"/>
  <c r="V87" i="32"/>
  <c r="U87" i="32"/>
  <c r="A87" i="32"/>
  <c r="V86" i="32"/>
  <c r="U86" i="32"/>
  <c r="A86" i="32"/>
  <c r="V85" i="32"/>
  <c r="U85" i="32"/>
  <c r="A85" i="32"/>
  <c r="V84" i="32"/>
  <c r="U84" i="32"/>
  <c r="A84" i="32"/>
  <c r="V83" i="32"/>
  <c r="U83" i="32"/>
  <c r="A83" i="32"/>
  <c r="V82" i="32"/>
  <c r="U82" i="32"/>
  <c r="A82" i="32"/>
  <c r="V81" i="32"/>
  <c r="U81" i="32"/>
  <c r="A81" i="32"/>
  <c r="V80" i="32"/>
  <c r="U80" i="32"/>
  <c r="A80" i="32"/>
  <c r="V79" i="32"/>
  <c r="U79" i="32"/>
  <c r="A79" i="32"/>
  <c r="V78" i="32"/>
  <c r="U78" i="32"/>
  <c r="A78" i="32"/>
  <c r="V77" i="32"/>
  <c r="U77" i="32"/>
  <c r="A77" i="32"/>
  <c r="V76" i="32"/>
  <c r="U76" i="32"/>
  <c r="A76" i="32"/>
  <c r="V75" i="32"/>
  <c r="U75" i="32"/>
  <c r="A75" i="32"/>
  <c r="V74" i="32"/>
  <c r="U74" i="32"/>
  <c r="A74" i="32"/>
  <c r="V73" i="32"/>
  <c r="U73" i="32"/>
  <c r="A73" i="32"/>
  <c r="V72" i="32"/>
  <c r="V71" i="32"/>
  <c r="U71" i="32"/>
  <c r="A71" i="32"/>
  <c r="V70" i="32"/>
  <c r="U70" i="32"/>
  <c r="A70" i="32"/>
  <c r="V69" i="32"/>
  <c r="U69" i="32"/>
  <c r="A69" i="32"/>
  <c r="V68" i="32"/>
  <c r="U68" i="32"/>
  <c r="A68" i="32"/>
  <c r="V67" i="32"/>
  <c r="U67" i="32"/>
  <c r="A67" i="32"/>
  <c r="V66" i="32"/>
  <c r="U66" i="32"/>
  <c r="A66" i="32"/>
  <c r="V65" i="32"/>
  <c r="U65" i="32"/>
  <c r="A65" i="32"/>
  <c r="V64" i="32"/>
  <c r="U64" i="32"/>
  <c r="A64" i="32"/>
  <c r="V63" i="32"/>
  <c r="U63" i="32"/>
  <c r="A63" i="32"/>
  <c r="V62" i="32"/>
  <c r="U62" i="32"/>
  <c r="A62" i="32"/>
  <c r="V61" i="32"/>
  <c r="U61" i="32"/>
  <c r="A61" i="32"/>
  <c r="V60" i="32"/>
  <c r="U60" i="32"/>
  <c r="A60" i="32"/>
  <c r="V59" i="32"/>
  <c r="U59" i="32"/>
  <c r="A59" i="32"/>
  <c r="V58" i="32"/>
  <c r="U58" i="32"/>
  <c r="A58" i="32"/>
  <c r="V57" i="32"/>
  <c r="U57" i="32"/>
  <c r="A57" i="32"/>
  <c r="V56" i="32"/>
  <c r="U56" i="32"/>
  <c r="A56" i="32"/>
  <c r="V55" i="32"/>
  <c r="U55" i="32"/>
  <c r="A55" i="32"/>
  <c r="V54" i="32"/>
  <c r="U54" i="32"/>
  <c r="A54" i="32"/>
  <c r="V53" i="32"/>
  <c r="U53" i="32"/>
  <c r="A53" i="32"/>
  <c r="V52" i="32"/>
  <c r="U52" i="32"/>
  <c r="A52" i="32"/>
  <c r="V51" i="32"/>
  <c r="U51" i="32"/>
  <c r="V50" i="32"/>
  <c r="U50" i="32"/>
  <c r="A50" i="32"/>
  <c r="V49" i="32"/>
  <c r="U49" i="32"/>
  <c r="A49" i="32"/>
  <c r="V48" i="32"/>
  <c r="U48" i="32"/>
  <c r="A48" i="32"/>
  <c r="V47" i="32"/>
  <c r="U47" i="32"/>
  <c r="A47" i="32"/>
  <c r="V46" i="32"/>
  <c r="U46" i="32"/>
  <c r="A46" i="32"/>
  <c r="V45" i="32"/>
  <c r="U45" i="32"/>
  <c r="A45" i="32"/>
  <c r="V44" i="32"/>
  <c r="U44" i="32"/>
  <c r="A44" i="32"/>
  <c r="V43" i="32"/>
  <c r="U43" i="32"/>
  <c r="A43" i="32"/>
  <c r="V42" i="32"/>
  <c r="U42" i="32"/>
  <c r="A42" i="32"/>
  <c r="V41" i="32"/>
  <c r="U41" i="32"/>
  <c r="A41" i="32"/>
  <c r="V40" i="32"/>
  <c r="U40" i="32"/>
  <c r="A40" i="32"/>
  <c r="V39" i="32"/>
  <c r="U39" i="32"/>
  <c r="A39" i="32"/>
  <c r="V38" i="32"/>
  <c r="U38" i="32"/>
  <c r="A38" i="32"/>
  <c r="V37" i="32"/>
  <c r="U37" i="32"/>
  <c r="A37" i="32"/>
  <c r="V36" i="32"/>
  <c r="U36" i="32"/>
  <c r="A36" i="32"/>
  <c r="V35" i="32"/>
  <c r="U35" i="32"/>
  <c r="A35" i="32"/>
  <c r="V34" i="32"/>
  <c r="U34" i="32"/>
  <c r="A34" i="32"/>
  <c r="V33" i="32"/>
  <c r="U33" i="32"/>
  <c r="A33" i="32"/>
  <c r="V32" i="32"/>
  <c r="U32" i="32"/>
  <c r="A32" i="32"/>
  <c r="V31" i="32"/>
  <c r="U31" i="32"/>
  <c r="A31" i="32"/>
  <c r="V30" i="32"/>
  <c r="U30" i="32"/>
  <c r="A30" i="32"/>
  <c r="V29" i="32"/>
  <c r="U29" i="32"/>
  <c r="A29" i="32"/>
  <c r="V28" i="32"/>
  <c r="U28" i="32"/>
  <c r="A28" i="32"/>
  <c r="V27" i="32"/>
  <c r="U27" i="32"/>
  <c r="A27" i="32"/>
  <c r="V26" i="32"/>
  <c r="U26" i="32"/>
  <c r="A26" i="32"/>
  <c r="V25" i="32"/>
  <c r="U25" i="32"/>
  <c r="A25" i="32"/>
  <c r="V24" i="32"/>
  <c r="U24" i="32"/>
  <c r="A24" i="32"/>
  <c r="V23" i="32"/>
  <c r="U23" i="32"/>
  <c r="A23" i="32"/>
  <c r="V22" i="32"/>
  <c r="U22" i="32"/>
  <c r="A22" i="32"/>
  <c r="V21" i="32"/>
  <c r="U21" i="32"/>
  <c r="A21" i="32"/>
  <c r="V20" i="32"/>
  <c r="U20" i="32"/>
  <c r="A20" i="32"/>
  <c r="V19" i="32"/>
  <c r="U19" i="32"/>
  <c r="A19" i="32"/>
  <c r="V18" i="32"/>
  <c r="U18" i="32"/>
  <c r="A18" i="32"/>
  <c r="V17" i="32"/>
  <c r="U17" i="32"/>
  <c r="A17" i="32"/>
  <c r="V16" i="32"/>
  <c r="U16" i="32"/>
  <c r="A16" i="32"/>
  <c r="V15" i="32"/>
  <c r="U15" i="32"/>
  <c r="A15" i="32"/>
  <c r="V14" i="32"/>
  <c r="U14" i="32"/>
  <c r="A14" i="32"/>
  <c r="V13" i="32"/>
  <c r="U13" i="32"/>
  <c r="A13" i="32"/>
  <c r="V12" i="32"/>
  <c r="U12" i="32"/>
  <c r="A12" i="32"/>
  <c r="V11" i="32"/>
  <c r="U11" i="32"/>
  <c r="A11" i="32"/>
  <c r="V10" i="32"/>
  <c r="U10" i="32"/>
  <c r="A10" i="32"/>
  <c r="V9" i="32"/>
  <c r="U9" i="32"/>
  <c r="A9" i="32"/>
  <c r="V8" i="32"/>
  <c r="U8" i="32"/>
  <c r="A8" i="32"/>
  <c r="V7" i="32"/>
  <c r="U7" i="32"/>
  <c r="A7" i="32"/>
  <c r="V6" i="32"/>
  <c r="U6" i="32"/>
  <c r="A6" i="32"/>
  <c r="V5" i="32"/>
  <c r="U5" i="32"/>
  <c r="A5" i="32"/>
  <c r="V4" i="32"/>
  <c r="U4" i="32"/>
  <c r="A4" i="32"/>
  <c r="V3" i="32"/>
  <c r="U3" i="32"/>
  <c r="A3" i="32"/>
  <c r="V2" i="32"/>
  <c r="U2" i="32"/>
  <c r="T2" i="32"/>
  <c r="A2" i="32"/>
  <c r="E41" i="6" a="1"/>
  <c r="E41" i="6"/>
  <c r="G41" i="6"/>
  <c r="Q74" i="14"/>
  <c r="U45" i="14"/>
  <c r="P49" i="14"/>
  <c r="Q4" i="17"/>
  <c r="Q5" i="17"/>
  <c r="I3" i="17"/>
  <c r="M3" i="17"/>
  <c r="I4" i="17"/>
  <c r="M4" i="17"/>
  <c r="I5" i="17"/>
  <c r="M5" i="17"/>
  <c r="F3" i="17"/>
  <c r="F4" i="17"/>
  <c r="F5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7" i="17"/>
  <c r="A6" i="17"/>
  <c r="F2" i="17"/>
  <c r="I2" i="17"/>
  <c r="Q2" i="17"/>
  <c r="I215" i="6"/>
  <c r="I217" i="6"/>
  <c r="I218" i="6"/>
  <c r="I220" i="6"/>
  <c r="I227" i="6"/>
  <c r="I229" i="6"/>
  <c r="I230" i="6"/>
  <c r="I232" i="6"/>
  <c r="F46" i="15"/>
  <c r="F47" i="15"/>
  <c r="F48" i="15"/>
  <c r="F45" i="15"/>
  <c r="I159" i="6"/>
  <c r="I161" i="6"/>
  <c r="I162" i="6"/>
  <c r="I158" i="6"/>
  <c r="F34" i="15"/>
  <c r="F33" i="15"/>
  <c r="H18" i="11"/>
  <c r="F17" i="8"/>
  <c r="G20" i="8" s="1"/>
  <c r="N17" i="8"/>
  <c r="F11" i="8"/>
  <c r="M11" i="8"/>
  <c r="L11" i="8" s="1"/>
  <c r="I9" i="12"/>
  <c r="I10" i="12"/>
  <c r="I2" i="12"/>
  <c r="I3" i="12"/>
  <c r="I4" i="12"/>
  <c r="I5" i="12"/>
  <c r="I6" i="12"/>
  <c r="I7" i="12"/>
  <c r="I8" i="12"/>
  <c r="Q27" i="14"/>
  <c r="H27" i="14"/>
  <c r="Q26" i="14"/>
  <c r="H26" i="14"/>
  <c r="Q6" i="12"/>
  <c r="F6" i="12"/>
  <c r="N35" i="11" a="1"/>
  <c r="N35" i="11"/>
  <c r="G285" i="6"/>
  <c r="J285" i="6"/>
  <c r="H285" i="6"/>
  <c r="F285" i="6"/>
  <c r="N10" i="11"/>
  <c r="J276" i="6"/>
  <c r="G276" i="6"/>
  <c r="F276" i="6"/>
  <c r="Q3" i="12"/>
  <c r="Q4" i="12"/>
  <c r="Q5" i="12"/>
  <c r="Q7" i="12"/>
  <c r="Q8" i="12"/>
  <c r="Q9" i="12"/>
  <c r="Q10" i="12"/>
  <c r="J277" i="6"/>
  <c r="J278" i="6"/>
  <c r="J279" i="6"/>
  <c r="J280" i="6"/>
  <c r="J281" i="6"/>
  <c r="J282" i="6"/>
  <c r="J283" i="6"/>
  <c r="J284" i="6"/>
  <c r="O12" i="14"/>
  <c r="I8" i="14"/>
  <c r="G8" i="14"/>
  <c r="C8" i="14"/>
  <c r="L49" i="11"/>
  <c r="J49" i="11"/>
  <c r="F6" i="15"/>
  <c r="D140" i="15"/>
  <c r="E140" i="15"/>
  <c r="F140" i="15"/>
  <c r="G140" i="15"/>
  <c r="H140" i="15"/>
  <c r="I140" i="15"/>
  <c r="J140" i="15"/>
  <c r="K140" i="15"/>
  <c r="M140" i="15"/>
  <c r="N140" i="15"/>
  <c r="O140" i="15"/>
  <c r="D141" i="15"/>
  <c r="E141" i="15"/>
  <c r="F141" i="15"/>
  <c r="G141" i="15"/>
  <c r="H141" i="15"/>
  <c r="I141" i="15"/>
  <c r="J141" i="15"/>
  <c r="K141" i="15"/>
  <c r="L141" i="15"/>
  <c r="M141" i="15"/>
  <c r="N141" i="15"/>
  <c r="O141" i="15"/>
  <c r="D142" i="15"/>
  <c r="E142" i="15"/>
  <c r="F142" i="15"/>
  <c r="G142" i="15"/>
  <c r="H142" i="15"/>
  <c r="I142" i="15"/>
  <c r="D143" i="15"/>
  <c r="E143" i="15"/>
  <c r="F143" i="15"/>
  <c r="G143" i="15"/>
  <c r="H143" i="15"/>
  <c r="F133" i="15"/>
  <c r="H133" i="15"/>
  <c r="I133" i="15"/>
  <c r="J133" i="15"/>
  <c r="K133" i="15"/>
  <c r="F134" i="15"/>
  <c r="G134" i="15"/>
  <c r="H134" i="15"/>
  <c r="I134" i="15"/>
  <c r="J134" i="15"/>
  <c r="F135" i="15"/>
  <c r="G135" i="15"/>
  <c r="H135" i="15"/>
  <c r="I135" i="15"/>
  <c r="F136" i="15"/>
  <c r="G136" i="15"/>
  <c r="H136" i="15"/>
  <c r="I136" i="15"/>
  <c r="J136" i="15"/>
  <c r="F137" i="15"/>
  <c r="G137" i="15"/>
  <c r="H137" i="15"/>
  <c r="F138" i="15"/>
  <c r="D121" i="15"/>
  <c r="E121" i="15"/>
  <c r="F121" i="15"/>
  <c r="G121" i="15"/>
  <c r="D122" i="15"/>
  <c r="E122" i="15"/>
  <c r="F122" i="15"/>
  <c r="G122" i="15"/>
  <c r="H122" i="15"/>
  <c r="D123" i="15"/>
  <c r="E123" i="15"/>
  <c r="F123" i="15"/>
  <c r="G123" i="15"/>
  <c r="H123" i="15"/>
  <c r="I123" i="15"/>
  <c r="F9" i="15"/>
  <c r="F10" i="15"/>
  <c r="I122" i="15"/>
  <c r="F14" i="15"/>
  <c r="F17" i="15"/>
  <c r="F15" i="15"/>
  <c r="F62" i="15"/>
  <c r="F63" i="15"/>
  <c r="F65" i="15"/>
  <c r="F66" i="15"/>
  <c r="F73" i="15"/>
  <c r="F75" i="15"/>
  <c r="F76" i="15"/>
  <c r="F79" i="15"/>
  <c r="F80" i="15"/>
  <c r="F77" i="15"/>
  <c r="F78" i="15"/>
  <c r="C84" i="15"/>
  <c r="C85" i="15"/>
  <c r="F85" i="15"/>
  <c r="C86" i="15"/>
  <c r="D87" i="15"/>
  <c r="D89" i="15"/>
  <c r="H315" i="6"/>
  <c r="T10" i="14"/>
  <c r="Q11" i="14"/>
  <c r="O13" i="14"/>
  <c r="H11" i="14"/>
  <c r="O14" i="14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L54" i="11"/>
  <c r="G42" i="6"/>
  <c r="G54" i="11"/>
  <c r="I53" i="11"/>
  <c r="F53" i="11"/>
  <c r="I52" i="11"/>
  <c r="F52" i="11"/>
  <c r="L51" i="11"/>
  <c r="I51" i="11"/>
  <c r="F51" i="11"/>
  <c r="K50" i="11"/>
  <c r="I50" i="11"/>
  <c r="N43" i="11"/>
  <c r="M13" i="12"/>
  <c r="M12" i="12"/>
  <c r="M11" i="12"/>
  <c r="G35" i="11"/>
  <c r="F284" i="6"/>
  <c r="G284" i="6"/>
  <c r="N26" i="11"/>
  <c r="H284" i="6"/>
  <c r="P33" i="11"/>
  <c r="N34" i="11"/>
  <c r="F3" i="12"/>
  <c r="F4" i="12"/>
  <c r="F5" i="12"/>
  <c r="H36" i="11"/>
  <c r="F7" i="12"/>
  <c r="F8" i="12"/>
  <c r="F9" i="12"/>
  <c r="F10" i="12"/>
  <c r="C2" i="12"/>
  <c r="B2" i="12"/>
  <c r="A11" i="12"/>
  <c r="A12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P24" i="11"/>
  <c r="O24" i="11"/>
  <c r="H26" i="11"/>
  <c r="N25" i="11"/>
  <c r="G25" i="11"/>
  <c r="F282" i="6"/>
  <c r="G282" i="6"/>
  <c r="H282" i="6"/>
  <c r="G280" i="6"/>
  <c r="G281" i="6"/>
  <c r="G283" i="6"/>
  <c r="G277" i="6"/>
  <c r="G278" i="6"/>
  <c r="G279" i="6"/>
  <c r="D275" i="6"/>
  <c r="C275" i="6"/>
  <c r="J275" i="6"/>
  <c r="J246" i="6"/>
  <c r="H314" i="6"/>
  <c r="H313" i="6"/>
  <c r="H312" i="6"/>
  <c r="H311" i="6"/>
  <c r="H310" i="6"/>
  <c r="H309" i="6"/>
  <c r="H308" i="6"/>
  <c r="H307" i="6"/>
  <c r="H306" i="6"/>
  <c r="H305" i="6"/>
  <c r="H304" i="6"/>
  <c r="H303" i="6"/>
  <c r="H302" i="6"/>
  <c r="H301" i="6"/>
  <c r="H300" i="6"/>
  <c r="H299" i="6"/>
  <c r="H298" i="6"/>
  <c r="H297" i="6"/>
  <c r="H296" i="6"/>
  <c r="H295" i="6"/>
  <c r="H294" i="6"/>
  <c r="H293" i="6"/>
  <c r="H292" i="6"/>
  <c r="H291" i="6"/>
  <c r="H290" i="6"/>
  <c r="H289" i="6"/>
  <c r="H288" i="6"/>
  <c r="H287" i="6"/>
  <c r="H286" i="6"/>
  <c r="H283" i="6"/>
  <c r="F283" i="6"/>
  <c r="H281" i="6"/>
  <c r="F281" i="6"/>
  <c r="H280" i="6"/>
  <c r="F280" i="6"/>
  <c r="H279" i="6"/>
  <c r="F279" i="6"/>
  <c r="H278" i="6"/>
  <c r="F278" i="6"/>
  <c r="H277" i="6"/>
  <c r="F277" i="6"/>
  <c r="H12" i="11"/>
  <c r="N17" i="11"/>
  <c r="I19" i="11"/>
  <c r="G17" i="11"/>
  <c r="I20" i="11"/>
  <c r="K20" i="11"/>
  <c r="F31" i="2"/>
  <c r="K30" i="2"/>
  <c r="F30" i="2"/>
  <c r="F38" i="2"/>
  <c r="K37" i="2"/>
  <c r="K36" i="2"/>
  <c r="F37" i="2"/>
  <c r="K38" i="2"/>
  <c r="D140" i="6" a="1"/>
  <c r="D140" i="6"/>
  <c r="J213" i="6"/>
  <c r="I213" i="6"/>
  <c r="J214" i="6"/>
  <c r="I214" i="6"/>
  <c r="J215" i="6"/>
  <c r="J216" i="6"/>
  <c r="I216" i="6"/>
  <c r="J217" i="6"/>
  <c r="J218" i="6"/>
  <c r="J219" i="6"/>
  <c r="I219" i="6"/>
  <c r="J220" i="6"/>
  <c r="F50" i="15"/>
  <c r="J221" i="6"/>
  <c r="I221" i="6"/>
  <c r="J222" i="6"/>
  <c r="I222" i="6"/>
  <c r="J223" i="6"/>
  <c r="I223" i="6"/>
  <c r="J224" i="6"/>
  <c r="I224" i="6"/>
  <c r="J225" i="6"/>
  <c r="I225" i="6"/>
  <c r="J226" i="6"/>
  <c r="I226" i="6"/>
  <c r="J227" i="6"/>
  <c r="J228" i="6"/>
  <c r="I228" i="6"/>
  <c r="J229" i="6"/>
  <c r="J230" i="6"/>
  <c r="J231" i="6"/>
  <c r="I231" i="6"/>
  <c r="J232" i="6"/>
  <c r="J233" i="6"/>
  <c r="I233" i="6"/>
  <c r="J234" i="6"/>
  <c r="I234" i="6"/>
  <c r="J235" i="6"/>
  <c r="I235" i="6"/>
  <c r="J236" i="6"/>
  <c r="J237" i="6"/>
  <c r="J238" i="6"/>
  <c r="J239" i="6"/>
  <c r="J240" i="6"/>
  <c r="J241" i="6"/>
  <c r="J242" i="6"/>
  <c r="J243" i="6"/>
  <c r="J244" i="6"/>
  <c r="J245" i="6"/>
  <c r="H171" i="6"/>
  <c r="H163" i="6"/>
  <c r="I163" i="6"/>
  <c r="I212" i="6"/>
  <c r="H237" i="6"/>
  <c r="H238" i="6"/>
  <c r="H240" i="6"/>
  <c r="H241" i="6"/>
  <c r="H242" i="6"/>
  <c r="H243" i="6"/>
  <c r="H244" i="6"/>
  <c r="H245" i="6"/>
  <c r="H246" i="6"/>
  <c r="H236" i="6"/>
  <c r="H213" i="6"/>
  <c r="H214" i="6"/>
  <c r="H215" i="6"/>
  <c r="H216" i="6"/>
  <c r="H217" i="6"/>
  <c r="H218" i="6"/>
  <c r="H219" i="6"/>
  <c r="H220" i="6"/>
  <c r="F49" i="15"/>
  <c r="F52" i="15"/>
  <c r="F55" i="15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12" i="6"/>
  <c r="F81" i="6"/>
  <c r="H164" i="6"/>
  <c r="H165" i="6"/>
  <c r="H166" i="6"/>
  <c r="H167" i="6"/>
  <c r="H168" i="6"/>
  <c r="H169" i="6"/>
  <c r="H170" i="6"/>
  <c r="H172" i="6"/>
  <c r="H173" i="6"/>
  <c r="H174" i="6"/>
  <c r="H175" i="6"/>
  <c r="H176" i="6"/>
  <c r="H177" i="6"/>
  <c r="H178" i="6"/>
  <c r="H179" i="6"/>
  <c r="H180" i="6"/>
  <c r="H181" i="6"/>
  <c r="H159" i="6"/>
  <c r="H160" i="6"/>
  <c r="I160" i="6"/>
  <c r="H161" i="6"/>
  <c r="H162" i="6"/>
  <c r="H158" i="6"/>
  <c r="G159" i="6"/>
  <c r="F36" i="15"/>
  <c r="G160" i="6"/>
  <c r="G161" i="6"/>
  <c r="G162" i="6"/>
  <c r="G163" i="6"/>
  <c r="F159" i="6"/>
  <c r="F160" i="6"/>
  <c r="F161" i="6"/>
  <c r="F162" i="6"/>
  <c r="F163" i="6"/>
  <c r="F158" i="6"/>
  <c r="M29" i="6"/>
  <c r="G36" i="6"/>
  <c r="G37" i="6"/>
  <c r="G38" i="6"/>
  <c r="G39" i="6"/>
  <c r="G40" i="6"/>
  <c r="G35" i="6"/>
  <c r="H44" i="11"/>
  <c r="K59" i="2"/>
  <c r="L60" i="2"/>
  <c r="F62" i="2"/>
  <c r="F61" i="2"/>
  <c r="K61" i="2"/>
  <c r="K62" i="2"/>
  <c r="F53" i="2"/>
  <c r="F52" i="2"/>
  <c r="F51" i="2"/>
  <c r="F45" i="2"/>
  <c r="K46" i="2"/>
  <c r="K47" i="2"/>
  <c r="F46" i="2"/>
  <c r="F44" i="2"/>
  <c r="K44" i="2"/>
  <c r="K24" i="2"/>
  <c r="A539" i="7"/>
  <c r="A538" i="7"/>
  <c r="A537" i="7"/>
  <c r="A536" i="7"/>
  <c r="A535" i="7"/>
  <c r="A534" i="7"/>
  <c r="A533" i="7"/>
  <c r="A532" i="7"/>
  <c r="A531" i="7"/>
  <c r="A530" i="7"/>
  <c r="A529" i="7"/>
  <c r="A528" i="7"/>
  <c r="A527" i="7"/>
  <c r="A526" i="7"/>
  <c r="A525" i="7"/>
  <c r="A524" i="7"/>
  <c r="A523" i="7"/>
  <c r="A522" i="7"/>
  <c r="A521" i="7"/>
  <c r="A520" i="7"/>
  <c r="A519" i="7"/>
  <c r="A518" i="7"/>
  <c r="A517" i="7"/>
  <c r="A516" i="7"/>
  <c r="A515" i="7"/>
  <c r="A514" i="7"/>
  <c r="A513" i="7"/>
  <c r="A512" i="7"/>
  <c r="A511" i="7"/>
  <c r="A510" i="7"/>
  <c r="A509" i="7"/>
  <c r="A508" i="7"/>
  <c r="A507" i="7"/>
  <c r="A506" i="7"/>
  <c r="A505" i="7"/>
  <c r="A504" i="7"/>
  <c r="A503" i="7"/>
  <c r="A502" i="7"/>
  <c r="A501" i="7"/>
  <c r="A500" i="7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M6" i="12"/>
  <c r="Q2" i="12"/>
  <c r="F2" i="12"/>
  <c r="M2" i="12"/>
  <c r="M10" i="12"/>
  <c r="M9" i="12"/>
  <c r="M8" i="12"/>
  <c r="M7" i="12"/>
  <c r="M5" i="12"/>
  <c r="N36" i="11"/>
  <c r="H37" i="11"/>
  <c r="P39" i="11"/>
  <c r="M4" i="12"/>
  <c r="M3" i="12"/>
  <c r="F35" i="15"/>
  <c r="K31" i="2"/>
  <c r="F32" i="2"/>
  <c r="K54" i="2"/>
  <c r="F39" i="2"/>
  <c r="F64" i="15"/>
  <c r="F67" i="15"/>
  <c r="F68" i="15"/>
  <c r="F18" i="15"/>
  <c r="G275" i="6"/>
  <c r="F275" i="6"/>
  <c r="L14" i="2"/>
  <c r="F15" i="2"/>
  <c r="K15" i="2"/>
  <c r="K20" i="2"/>
  <c r="L9" i="2"/>
  <c r="F10" i="2"/>
  <c r="K10" i="2"/>
  <c r="U16" i="14" a="1"/>
  <c r="U16" i="14"/>
  <c r="V17" i="14" a="1"/>
  <c r="V17" i="14"/>
  <c r="U17" i="14" a="1"/>
  <c r="U17" i="14"/>
  <c r="U24" i="14" a="1"/>
  <c r="U24" i="14"/>
  <c r="U23" i="14" a="1"/>
  <c r="U23" i="14"/>
  <c r="F20" i="15"/>
  <c r="F19" i="15"/>
  <c r="F32" i="15"/>
  <c r="F86" i="15"/>
  <c r="F22" i="15"/>
  <c r="F38" i="15"/>
  <c r="F23" i="15"/>
  <c r="F24" i="15"/>
  <c r="F27" i="15"/>
  <c r="F28" i="15"/>
  <c r="F26" i="15"/>
  <c r="I32" i="15"/>
  <c r="G133" i="15"/>
  <c r="F40" i="15"/>
  <c r="F37" i="15"/>
  <c r="F39" i="15"/>
  <c r="D88" i="15"/>
  <c r="F44" i="15"/>
  <c r="F54" i="15"/>
  <c r="I44" i="15"/>
  <c r="L140" i="15"/>
  <c r="F56" i="15"/>
  <c r="F53" i="15"/>
  <c r="E90" i="15"/>
  <c r="F58" i="15"/>
  <c r="F69" i="15"/>
  <c r="F81" i="15"/>
  <c r="H47" i="11"/>
  <c r="Q75" i="14"/>
  <c r="Q76" i="14"/>
  <c r="G36" i="14"/>
  <c r="P31" i="14"/>
  <c r="U77" i="14"/>
  <c r="H77" i="14"/>
  <c r="Q77" i="14"/>
  <c r="H79" i="14"/>
  <c r="I52" i="14"/>
  <c r="R52" i="14"/>
  <c r="C72" i="34"/>
  <c r="S60" i="34"/>
  <c r="O61" i="34"/>
  <c r="O51" i="11"/>
  <c r="D61" i="34"/>
  <c r="J20" i="34"/>
  <c r="J19" i="34"/>
  <c r="Q20" i="34"/>
  <c r="Q21" i="34"/>
  <c r="S25" i="34"/>
  <c r="I46" i="34"/>
  <c r="J47" i="34"/>
  <c r="P47" i="34"/>
  <c r="I14" i="34"/>
  <c r="S61" i="34"/>
  <c r="O52" i="11"/>
  <c r="M20" i="34"/>
  <c r="H43" i="11"/>
  <c r="O54" i="11"/>
  <c r="M45" i="11"/>
  <c r="H34" i="11"/>
  <c r="H38" i="11"/>
  <c r="O53" i="11"/>
  <c r="N38" i="11"/>
  <c r="G45" i="11"/>
  <c r="M46" i="11"/>
  <c r="G46" i="11"/>
  <c r="C70" i="34"/>
  <c r="S30" i="34"/>
  <c r="Q40" i="34"/>
  <c r="J27" i="34"/>
  <c r="J26" i="34"/>
  <c r="Q27" i="34"/>
  <c r="Q28" i="34"/>
  <c r="M27" i="34"/>
  <c r="S32" i="34"/>
  <c r="H35" i="34"/>
  <c r="H36" i="34"/>
  <c r="J6" i="37"/>
  <c r="J7" i="37"/>
  <c r="J53" i="37"/>
  <c r="J52" i="37"/>
  <c r="J51" i="37"/>
  <c r="J50" i="37"/>
  <c r="J48" i="37"/>
  <c r="J47" i="37"/>
  <c r="J46" i="37"/>
  <c r="J44" i="37"/>
  <c r="J39" i="37"/>
  <c r="J38" i="37"/>
  <c r="J37" i="37"/>
  <c r="J35" i="37"/>
  <c r="J34" i="37"/>
  <c r="J33" i="37"/>
  <c r="J32" i="37"/>
  <c r="J45" i="37"/>
  <c r="J70" i="37"/>
  <c r="J69" i="37"/>
  <c r="J68" i="37"/>
  <c r="H63" i="34"/>
  <c r="O63" i="34"/>
  <c r="Q64" i="34"/>
  <c r="Q35" i="34"/>
  <c r="Q37" i="34"/>
  <c r="Q36" i="34"/>
  <c r="C56" i="35"/>
  <c r="L44" i="40"/>
  <c r="M36" i="40"/>
  <c r="G37" i="40"/>
  <c r="J35" i="40"/>
  <c r="H28" i="40"/>
  <c r="H27" i="40"/>
  <c r="H26" i="40"/>
  <c r="H18" i="40"/>
  <c r="G17" i="40"/>
  <c r="H19" i="40"/>
  <c r="O47" i="11"/>
  <c r="N20" i="11"/>
  <c r="O21" i="11"/>
  <c r="N37" i="11"/>
  <c r="G39" i="11"/>
  <c r="N39" i="11"/>
  <c r="G40" i="11"/>
  <c r="O40" i="11"/>
  <c r="N27" i="11"/>
  <c r="I28" i="11"/>
  <c r="I27" i="11"/>
  <c r="F44" i="40"/>
  <c r="F45" i="40"/>
  <c r="M37" i="40"/>
  <c r="M65" i="39"/>
  <c r="Q67" i="39"/>
  <c r="M64" i="39"/>
  <c r="Q11" i="39"/>
  <c r="O13" i="39"/>
  <c r="P31" i="39"/>
  <c r="M44" i="8"/>
  <c r="F46" i="8"/>
  <c r="M46" i="8"/>
  <c r="G19" i="8"/>
  <c r="S79" i="14"/>
  <c r="H25" i="14"/>
  <c r="Q25" i="14"/>
  <c r="I43" i="14"/>
  <c r="R43" i="14"/>
  <c r="P15" i="14"/>
  <c r="J38" i="14"/>
  <c r="C86" i="14"/>
  <c r="M19" i="40"/>
  <c r="N20" i="40"/>
  <c r="L45" i="40"/>
  <c r="N46" i="40"/>
  <c r="L38" i="40"/>
  <c r="M28" i="40"/>
  <c r="N28" i="11"/>
  <c r="O29" i="11"/>
  <c r="J19" i="40"/>
  <c r="I21" i="14"/>
  <c r="H31" i="14"/>
  <c r="S31" i="14"/>
  <c r="U53" i="14"/>
  <c r="U44" i="14"/>
  <c r="H49" i="14"/>
  <c r="S49" i="14"/>
  <c r="H55" i="14"/>
  <c r="I15" i="14"/>
  <c r="P62" i="14"/>
  <c r="Q63" i="14"/>
  <c r="R63" i="14"/>
  <c r="C85" i="14"/>
  <c r="Q46" i="14"/>
  <c r="H46" i="14"/>
  <c r="Q28" i="14"/>
  <c r="H28" i="14"/>
  <c r="J37" i="14"/>
  <c r="R21" i="14"/>
  <c r="S22" i="14"/>
  <c r="M21" i="14"/>
  <c r="J28" i="40"/>
  <c r="N29" i="40"/>
  <c r="K28" i="11"/>
  <c r="G48" i="14"/>
  <c r="R38" i="14"/>
  <c r="S39" i="14"/>
  <c r="M38" i="14"/>
  <c r="G47" i="14"/>
  <c r="Q55" i="14"/>
  <c r="H58" i="14"/>
  <c r="S58" i="14"/>
  <c r="G29" i="14"/>
  <c r="G30" i="14"/>
  <c r="M48" i="14"/>
  <c r="H48" i="14"/>
  <c r="S48" i="14"/>
  <c r="G56" i="14"/>
  <c r="G57" i="14"/>
  <c r="M47" i="14"/>
  <c r="H47" i="14"/>
  <c r="S47" i="14"/>
  <c r="M57" i="14"/>
  <c r="H57" i="14"/>
  <c r="S57" i="14"/>
  <c r="H29" i="14"/>
  <c r="S29" i="14"/>
  <c r="M29" i="14"/>
  <c r="H56" i="14"/>
  <c r="S56" i="14"/>
  <c r="M56" i="14"/>
  <c r="H30" i="14"/>
  <c r="S30" i="14"/>
  <c r="M30" i="14"/>
  <c r="O39" i="40" l="1"/>
  <c r="F39" i="40"/>
  <c r="L39" i="40" s="1"/>
  <c r="N40" i="40" s="1"/>
  <c r="M45" i="8"/>
  <c r="G47" i="8" s="1"/>
  <c r="G48" i="8" s="1"/>
  <c r="J45" i="8"/>
  <c r="J19" i="8"/>
  <c r="O19" i="8"/>
  <c r="M20" i="8" s="1"/>
  <c r="C54" i="8" s="1"/>
  <c r="O35" i="8"/>
  <c r="N35" i="8"/>
  <c r="H70" i="39"/>
  <c r="Q70" i="39" s="1"/>
  <c r="H72" i="39" s="1"/>
  <c r="U70" i="39"/>
  <c r="P15" i="39"/>
  <c r="Q68" i="39"/>
  <c r="Q69" i="39" s="1"/>
  <c r="U40" i="39"/>
  <c r="P44" i="39" s="1"/>
  <c r="P30" i="39"/>
  <c r="J27" i="35"/>
  <c r="Q20" i="35"/>
  <c r="J20" i="35"/>
  <c r="R25" i="35"/>
  <c r="S30" i="35"/>
  <c r="I46" i="35"/>
  <c r="J47" i="35" s="1"/>
  <c r="K47" i="35" s="1"/>
  <c r="G40" i="35"/>
  <c r="Q40" i="35" s="1"/>
  <c r="I14" i="35"/>
  <c r="R51" i="35"/>
  <c r="O56" i="35" s="1"/>
  <c r="C72" i="35"/>
  <c r="J26" i="35"/>
  <c r="Q27" i="35" s="1"/>
  <c r="P62" i="35"/>
  <c r="L56" i="35"/>
  <c r="N48" i="8" l="1"/>
  <c r="L49" i="8"/>
  <c r="G24" i="8"/>
  <c r="G28" i="8"/>
  <c r="G29" i="8"/>
  <c r="U18" i="39"/>
  <c r="I15" i="39"/>
  <c r="Q41" i="39"/>
  <c r="U39" i="39"/>
  <c r="H44" i="39" s="1"/>
  <c r="S44" i="39" s="1"/>
  <c r="H41" i="39"/>
  <c r="J33" i="39"/>
  <c r="U41" i="39"/>
  <c r="H49" i="39" s="1"/>
  <c r="S49" i="39" s="1"/>
  <c r="Q28" i="39"/>
  <c r="H28" i="39"/>
  <c r="Q46" i="39"/>
  <c r="H46" i="39"/>
  <c r="Q53" i="39"/>
  <c r="T53" i="39" s="1"/>
  <c r="R56" i="39" s="1"/>
  <c r="Q54" i="39"/>
  <c r="T54" i="39" s="1"/>
  <c r="R55" i="39" s="1"/>
  <c r="H31" i="39"/>
  <c r="S31" i="39" s="1"/>
  <c r="S72" i="39"/>
  <c r="J32" i="39"/>
  <c r="M27" i="35"/>
  <c r="Q28" i="35"/>
  <c r="H36" i="35"/>
  <c r="Q36" i="35" s="1"/>
  <c r="S32" i="35"/>
  <c r="H35" i="35" s="1"/>
  <c r="Q35" i="35" s="1"/>
  <c r="H37" i="35"/>
  <c r="Q37" i="35" s="1"/>
  <c r="S61" i="35"/>
  <c r="H63" i="35" s="1"/>
  <c r="P63" i="35" s="1"/>
  <c r="Q64" i="35" s="1"/>
  <c r="S60" i="35"/>
  <c r="M20" i="35"/>
  <c r="Q21" i="35"/>
  <c r="J28" i="8" l="1"/>
  <c r="O28" i="8"/>
  <c r="N29" i="8" s="1"/>
  <c r="G42" i="39"/>
  <c r="G43" i="39"/>
  <c r="G29" i="39"/>
  <c r="G30" i="39"/>
  <c r="R33" i="39"/>
  <c r="S34" i="39" s="1"/>
  <c r="M33" i="39"/>
  <c r="G48" i="39"/>
  <c r="G47" i="39"/>
  <c r="C77" i="39"/>
  <c r="I21" i="39"/>
  <c r="I20" i="39"/>
  <c r="C55" i="8" l="1"/>
  <c r="G33" i="8"/>
  <c r="M21" i="39"/>
  <c r="R21" i="39"/>
  <c r="S22" i="39" s="1"/>
  <c r="M48" i="39"/>
  <c r="H48" i="39"/>
  <c r="S48" i="39" s="1"/>
  <c r="M30" i="39"/>
  <c r="H30" i="39"/>
  <c r="S30" i="39" s="1"/>
  <c r="M29" i="39"/>
  <c r="H29" i="39"/>
  <c r="S29" i="39" s="1"/>
  <c r="H47" i="39"/>
  <c r="S47" i="39" s="1"/>
  <c r="M47" i="39"/>
  <c r="H43" i="39"/>
  <c r="S43" i="39" s="1"/>
  <c r="M43" i="39"/>
  <c r="M42" i="39"/>
  <c r="H42" i="39"/>
  <c r="S42" i="39" s="1"/>
  <c r="G39" i="8" l="1"/>
  <c r="G37" i="8"/>
  <c r="G38" i="8"/>
  <c r="J38" i="8" l="1"/>
  <c r="O38" i="8"/>
  <c r="N39" i="8" s="1"/>
  <c r="C56" i="8" l="1"/>
  <c r="G45" i="8"/>
  <c r="G49" i="8"/>
  <c r="N50" i="8" s="1"/>
  <c r="F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tc={BF1E64BD-CD82-47F7-91EE-D824EB7CE9D9}</author>
    <author>tc={D67E779C-9935-45BF-8EF3-577FC9FB0EE4}</author>
  </authors>
  <commentList>
    <comment ref="F17" authorId="0" shapeId="0" xr:uid="{00000000-0006-0000-0F00-000001000000}">
      <text>
        <t>[ข้อคิดเห็นแบบเธรด]
Excel เวอร์ชันของคุณช่วยให้คุณสามารถอ่านข้อคิดเห็นแบบเธรดนี้ อย่างไรก็ตาม การแก้ไขใดๆ จะได้รับการเอาออกถ้าไฟล์ถูกเปิดใน Excel เวอร์ชันใหม่กว่า เรียนรู้เพิ่มเติม: https://go.microsoft.com/fwlink/?linkid=870924
ข้อคิดเห็น:
    สำหรับคานต่อนื่องเกิน 3 ช่วง</t>
      </text>
    </comment>
    <comment ref="F18" authorId="1" shapeId="0" xr:uid="{00000000-0006-0000-0F00-000002000000}">
      <text>
        <t>[ข้อคิดเห็นแบบเธรด]
Excel เวอร์ชันของคุณช่วยให้คุณสามารถอ่านข้อคิดเห็นแบบเธรดนี้ อย่างไรก็ตาม การแก้ไขใดๆ จะได้รับการเอาออกถ้าไฟล์ถูกเปิดใน Excel เวอร์ชันใหม่กว่า เรียนรู้เพิ่มเติม: https://go.microsoft.com/fwlink/?linkid=870924
ข้อคิดเห็น:
    สำหรับชิ้นส่วนต่อนื่องเกิน 3 ช่วง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K57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สำหรับแบบเป็นแผงหรือแผ่น
</t>
        </r>
      </text>
    </comment>
    <comment ref="F59" authorId="0" shapeId="0" xr:uid="{00000000-0006-0000-1200-00000200000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สำหรับแผ่นพื้น
</t>
        </r>
      </text>
    </comment>
    <comment ref="K59" authorId="0" shapeId="0" xr:uid="{00000000-0006-0000-1200-000003000000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สำหรับแบบผ่น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<sst xmlns="http://schemas.openxmlformats.org/spreadsheetml/2006/main" count="4771" uniqueCount="1384">
  <si>
    <t>โครงการ :</t>
  </si>
  <si>
    <t>Civil Engineering Project</t>
  </si>
  <si>
    <t>ผู้ออกแบบ :</t>
  </si>
  <si>
    <t>ณัฐนิชา</t>
  </si>
  <si>
    <t>สถานที่ :</t>
  </si>
  <si>
    <t>Mahidol U.</t>
  </si>
  <si>
    <t>วันที่ :</t>
  </si>
  <si>
    <t>ข้อมูลการออกแบบ</t>
  </si>
  <si>
    <t>ลักษณะของพื้น</t>
  </si>
  <si>
    <t>ความหนาของพื้นคอนกรีต</t>
  </si>
  <si>
    <t>ซม.</t>
  </si>
  <si>
    <r>
      <rPr>
        <sz val="14"/>
        <color rgb="FF000000"/>
        <rFont val="TH SarabunPSK"/>
        <family val="2"/>
      </rPr>
      <t>น้ำหนักแบบหล่อ, W</t>
    </r>
    <r>
      <rPr>
        <vertAlign val="subscript"/>
        <sz val="14"/>
        <color rgb="FF000000"/>
        <rFont val="TH SarabunPSK"/>
        <family val="2"/>
      </rPr>
      <t>Df</t>
    </r>
  </si>
  <si>
    <r>
      <t>กก./ม.</t>
    </r>
    <r>
      <rPr>
        <vertAlign val="superscript"/>
        <sz val="14"/>
        <color theme="1"/>
        <rFont val="TH SarabunPSK"/>
        <family val="2"/>
      </rPr>
      <t>2</t>
    </r>
  </si>
  <si>
    <r>
      <rPr>
        <sz val="14"/>
        <color rgb="FF444444"/>
        <rFont val="TH SarabunPSK"/>
        <family val="2"/>
      </rPr>
      <t>น้ำหนักจรระหว่างทำงาน, W</t>
    </r>
    <r>
      <rPr>
        <vertAlign val="subscript"/>
        <sz val="14"/>
        <color rgb="FF444444"/>
        <rFont val="TH SarabunPSK"/>
        <family val="2"/>
      </rPr>
      <t>L</t>
    </r>
  </si>
  <si>
    <t>เผื่ออื่นๆ</t>
  </si>
  <si>
    <r>
      <rPr>
        <sz val="14"/>
        <color rgb="FF000000"/>
        <rFont val="TH SarabunPSK"/>
        <family val="2"/>
      </rPr>
      <t>น้ำหนักคอนกรีต, W</t>
    </r>
    <r>
      <rPr>
        <vertAlign val="subscript"/>
        <sz val="14"/>
        <color rgb="FF000000"/>
        <rFont val="TH SarabunPSK"/>
        <family val="2"/>
      </rPr>
      <t>Dc</t>
    </r>
  </si>
  <si>
    <r>
      <t>น้ำหนักรวม, W</t>
    </r>
    <r>
      <rPr>
        <vertAlign val="subscript"/>
        <sz val="14"/>
        <color theme="1"/>
        <rFont val="TH SarabunPSK"/>
        <family val="2"/>
      </rPr>
      <t>T</t>
    </r>
  </si>
  <si>
    <t>ออกแบบแผ่นผิวและระยะตง</t>
  </si>
  <si>
    <t>เลือกชนิดแผ่นผิว</t>
  </si>
  <si>
    <t>ไม้อัด</t>
  </si>
  <si>
    <t>ขนาดแผ่นผิว</t>
  </si>
  <si>
    <t>ความหนา (d) x ความกว้าง (b)</t>
  </si>
  <si>
    <t>x</t>
  </si>
  <si>
    <r>
      <t>ซม.</t>
    </r>
    <r>
      <rPr>
        <b/>
        <vertAlign val="superscript"/>
        <sz val="14"/>
        <color theme="1"/>
        <rFont val="TH SarabunPSK"/>
        <family val="2"/>
      </rPr>
      <t>2</t>
    </r>
  </si>
  <si>
    <r>
      <t>กก./ซม.</t>
    </r>
    <r>
      <rPr>
        <vertAlign val="superscript"/>
        <sz val="14"/>
        <color theme="1"/>
        <rFont val="TH SarabunPSK"/>
        <family val="2"/>
      </rPr>
      <t>2</t>
    </r>
  </si>
  <si>
    <r>
      <t>หน่วยแรงที่ยอมให้, F</t>
    </r>
    <r>
      <rPr>
        <vertAlign val="subscript"/>
        <sz val="14"/>
        <color theme="1"/>
        <rFont val="TH SarabunPSK"/>
        <family val="2"/>
      </rPr>
      <t>b</t>
    </r>
  </si>
  <si>
    <t>โมเมนต์อิเนอร์เชีย, I</t>
  </si>
  <si>
    <r>
      <t>ซม.</t>
    </r>
    <r>
      <rPr>
        <vertAlign val="superscript"/>
        <sz val="14"/>
        <color theme="1"/>
        <rFont val="TH SarabunPSK"/>
        <family val="2"/>
      </rPr>
      <t>4</t>
    </r>
  </si>
  <si>
    <t>โมดูลัสหน้าตัด, S</t>
  </si>
  <si>
    <r>
      <t>ซม.</t>
    </r>
    <r>
      <rPr>
        <vertAlign val="superscript"/>
        <sz val="14"/>
        <color theme="1"/>
        <rFont val="TH SarabunPSK"/>
        <family val="2"/>
      </rPr>
      <t>3</t>
    </r>
  </si>
  <si>
    <t>ตรวจสอบระยะห่างสูงสุดที่ยอมให้ของตง</t>
  </si>
  <si>
    <t xml:space="preserve">     ระยะตงจากแรงดัด</t>
  </si>
  <si>
    <t xml:space="preserve">     ระยะตงจากการแอ่นตัว</t>
  </si>
  <si>
    <t>ระยะตงจากการออกแบบ</t>
  </si>
  <si>
    <t>ออกแบบตงและระยะคานรองรับ</t>
  </si>
  <si>
    <t>เลือกชนิดและขนาดตง</t>
  </si>
  <si>
    <t>ไม้เนื้ออ่อน 1 (1/2)" x 3"</t>
  </si>
  <si>
    <t>น้ำหนักบรรทุกที่กระทำต่อตงแต่ละตัว</t>
  </si>
  <si>
    <t>กก./ม.</t>
  </si>
  <si>
    <r>
      <rPr>
        <sz val="14"/>
        <color rgb="FF000000"/>
        <rFont val="TH SarabunPSK"/>
        <family val="2"/>
      </rPr>
      <t>หน่วยแรงที่ยอมให้, F</t>
    </r>
    <r>
      <rPr>
        <vertAlign val="subscript"/>
        <sz val="14"/>
        <color rgb="FF000000"/>
        <rFont val="TH SarabunPSK"/>
        <family val="2"/>
      </rPr>
      <t>b</t>
    </r>
  </si>
  <si>
    <t>โมเมนต์์อิเนอร์เชีย, I</t>
  </si>
  <si>
    <t>ตรวจสอบระยะห่างสูงสุดที่ยอมให้ของคานรองรับ</t>
  </si>
  <si>
    <t>ระยะคานรองรับจากการออกแบบ</t>
  </si>
  <si>
    <t>ออกแบบคานรองรับและระยะเสาค้ำยัน</t>
  </si>
  <si>
    <t>เลือกชนิดและขนาดคานรองรับ</t>
  </si>
  <si>
    <t>ไม้เนื้ออ่อน 1-2" x 6"</t>
  </si>
  <si>
    <t>น้ำหนักบรรทุกที่กระทำต่อคานแต่ละตัว</t>
  </si>
  <si>
    <r>
      <rPr>
        <sz val="14"/>
        <color rgb="FF000000"/>
        <rFont val="TH SarabunPSK"/>
        <family val="2"/>
      </rPr>
      <t>กก./ซม.</t>
    </r>
    <r>
      <rPr>
        <vertAlign val="superscript"/>
        <sz val="14"/>
        <color rgb="FF000000"/>
        <rFont val="TH SarabunPSK"/>
        <family val="2"/>
      </rPr>
      <t>2</t>
    </r>
  </si>
  <si>
    <t>ตรวจสอบระยะห่างสูงสุดที่ยอมให้ของเสาค้ำยัน</t>
  </si>
  <si>
    <t xml:space="preserve">     ระยะจากแรงดัด</t>
  </si>
  <si>
    <t xml:space="preserve">     ระยะจากการแอ่นตัว</t>
  </si>
  <si>
    <t xml:space="preserve">     ระยะจากหน่วยแรงเฉือนแนวนอน</t>
  </si>
  <si>
    <t>ระยะเสาค้ำยันจากการออกแบบ</t>
  </si>
  <si>
    <t>ออกแบบเสาค้ำยัน</t>
  </si>
  <si>
    <t>ไม้เนื้ออ่อน</t>
  </si>
  <si>
    <t>ขนาดค้ำยัน</t>
  </si>
  <si>
    <t xml:space="preserve">ไม้ 2" x 4" </t>
  </si>
  <si>
    <t>เลือกชนิดและขนาดค้ำยัน</t>
  </si>
  <si>
    <t>ความสูงค้ำยัน, l</t>
  </si>
  <si>
    <t>ไม่มียึดรั้งกึ่งกลาง</t>
  </si>
  <si>
    <t>ระยะเสาค้ำยัน</t>
  </si>
  <si>
    <t>เนื้อที่หน้าตัดของเสา, A</t>
  </si>
  <si>
    <r>
      <t>ซม.</t>
    </r>
    <r>
      <rPr>
        <vertAlign val="superscript"/>
        <sz val="14"/>
        <color theme="1"/>
        <rFont val="TH SarabunPSK"/>
        <family val="2"/>
      </rPr>
      <t>2</t>
    </r>
  </si>
  <si>
    <t>ความหนาของหน้าตัด, d</t>
  </si>
  <si>
    <t>หน่วยแรงอัดที่ยอมให้, Fc</t>
  </si>
  <si>
    <t>ตรวจสอบหน่วยแรงอัด, Fa&lt;Fc</t>
  </si>
  <si>
    <t>กก.</t>
  </si>
  <si>
    <t>ตรวจสอบกำลังรับน้ำหนักค้ำยัน, Pa&gt;P</t>
  </si>
  <si>
    <t>สรุปผลการคำนวณ</t>
  </si>
  <si>
    <t xml:space="preserve">สำหรับแบบหล่อพื้นของ </t>
  </si>
  <si>
    <t>หนา</t>
  </si>
  <si>
    <t>มม.</t>
  </si>
  <si>
    <t>กว้าง</t>
  </si>
  <si>
    <t>ม.</t>
  </si>
  <si>
    <t>ขนาด</t>
  </si>
  <si>
    <t>ระยะห่างระหว่างตง</t>
  </si>
  <si>
    <t>พื้นช่วงเดียว</t>
  </si>
  <si>
    <t>มียึดรั้งกึ่งกลาง</t>
  </si>
  <si>
    <t xml:space="preserve"> </t>
  </si>
  <si>
    <t>k1 4ด้าน</t>
  </si>
  <si>
    <t>k2</t>
  </si>
  <si>
    <t>k1 2ด้าน</t>
  </si>
  <si>
    <t>&gt;2</t>
  </si>
  <si>
    <t>&gt;5</t>
  </si>
  <si>
    <t>รายงานแบบหล่อคานคอนกรีต</t>
  </si>
  <si>
    <t>ขนาดของคาน</t>
  </si>
  <si>
    <t>X</t>
  </si>
  <si>
    <t>ซม. x ซม.</t>
  </si>
  <si>
    <t>ความหนาแน่นคอนกรีต</t>
  </si>
  <si>
    <r>
      <t>กก./ม.</t>
    </r>
    <r>
      <rPr>
        <vertAlign val="superscript"/>
        <sz val="14"/>
        <rFont val="TH SarabunPSK"/>
        <family val="2"/>
      </rPr>
      <t>2</t>
    </r>
  </si>
  <si>
    <t>น้ำหนักแบบหล่อ</t>
  </si>
  <si>
    <t>น้ำหนักจรขณะทำงาน, LL</t>
  </si>
  <si>
    <t>ความดันคอนกรีต, P</t>
  </si>
  <si>
    <t>น้ำหนักคอนกรีต, W</t>
  </si>
  <si>
    <t xml:space="preserve">กก./ม. </t>
  </si>
  <si>
    <t>วัสดุแผ่นผิวและระยะเคร่าข้างแบบ</t>
  </si>
  <si>
    <t>เลือกวัสดุแผ่นผิวข้าง</t>
  </si>
  <si>
    <t>นิ้วxนิ้ว</t>
  </si>
  <si>
    <t>โมดูลัสยืดหยุ่น, E</t>
  </si>
  <si>
    <r>
      <t>กก./ซม.</t>
    </r>
    <r>
      <rPr>
        <vertAlign val="superscript"/>
        <sz val="14"/>
        <rFont val="TH SarabunPSK"/>
        <family val="2"/>
      </rPr>
      <t>2</t>
    </r>
  </si>
  <si>
    <r>
      <t>หน่วยแรงดัดที่ยอมให้, F</t>
    </r>
    <r>
      <rPr>
        <vertAlign val="subscript"/>
        <sz val="14"/>
        <rFont val="TH SarabunPSK"/>
        <family val="2"/>
      </rPr>
      <t>b</t>
    </r>
  </si>
  <si>
    <t>โมเมนต์อิเนอร์เซีย, I</t>
  </si>
  <si>
    <r>
      <t>ซม.</t>
    </r>
    <r>
      <rPr>
        <vertAlign val="superscript"/>
        <sz val="14"/>
        <rFont val="TH SarabunPSK"/>
        <family val="2"/>
      </rPr>
      <t>4</t>
    </r>
  </si>
  <si>
    <t>ระยะเคร่า</t>
  </si>
  <si>
    <t>ควบคุมจากแรงดัด</t>
  </si>
  <si>
    <t xml:space="preserve">ซม. </t>
  </si>
  <si>
    <t>ควบคุมจากการแอ่นตัว</t>
  </si>
  <si>
    <t>ดังนั้น เลือกใช้ระยะเคร่าน้อยกว่าระยะควบคุม</t>
  </si>
  <si>
    <t>ท้องแบบ และคานรับท้องแบบ</t>
  </si>
  <si>
    <t>วัสดุของคานขวางรับท้องแบบ</t>
  </si>
  <si>
    <t>ขนาดท้องแบบ</t>
  </si>
  <si>
    <t>ไม้ 3/4" x 8"</t>
  </si>
  <si>
    <r>
      <t>หน่วยแรงเฉือนที่ยอมให้, F</t>
    </r>
    <r>
      <rPr>
        <vertAlign val="subscript"/>
        <sz val="14"/>
        <rFont val="TH SarabunPSK"/>
        <family val="2"/>
      </rPr>
      <t>v</t>
    </r>
  </si>
  <si>
    <t>ระยะคาน</t>
  </si>
  <si>
    <t>ควบคุมจากแรงเฉือนแนวนอน</t>
  </si>
  <si>
    <t>ดังนั้น เลือกใช้ระยะคานขวางรับท้องแบบน้อยกว่าระยะควบคุม</t>
  </si>
  <si>
    <t>ค้ำยัน</t>
  </si>
  <si>
    <t>วัสดุค้ำยัน</t>
  </si>
  <si>
    <t>ไม้ 1 (1/2)" x 3" วางนอน</t>
  </si>
  <si>
    <t>ระยะค้ำยัน(เท่าระยะคานขวาง)</t>
  </si>
  <si>
    <r>
      <t>ซม.</t>
    </r>
    <r>
      <rPr>
        <vertAlign val="superscript"/>
        <sz val="14"/>
        <rFont val="TH SarabunPSK"/>
        <family val="2"/>
      </rPr>
      <t>2</t>
    </r>
  </si>
  <si>
    <t xml:space="preserve">รัศมีไจเรชั้น, r </t>
  </si>
  <si>
    <t>ความชะลูด, l/r</t>
  </si>
  <si>
    <t>น้ำหนักคานคอนกรีต</t>
  </si>
  <si>
    <t xml:space="preserve">กก. </t>
  </si>
  <si>
    <t>น้ำหนักจรขณะทำงาน</t>
  </si>
  <si>
    <t>น้ำหนักรวม, P</t>
  </si>
  <si>
    <r>
      <t>หน่วยแรงอัดในเสา, F</t>
    </r>
    <r>
      <rPr>
        <vertAlign val="subscript"/>
        <sz val="14"/>
        <rFont val="TH SarabunPSK"/>
        <family val="2"/>
      </rPr>
      <t>a</t>
    </r>
  </si>
  <si>
    <r>
      <t>กำลังของเสา, P</t>
    </r>
    <r>
      <rPr>
        <vertAlign val="subscript"/>
        <sz val="14"/>
        <rFont val="TH SarabunPSK"/>
        <family val="2"/>
      </rPr>
      <t>a</t>
    </r>
  </si>
  <si>
    <r>
      <t>ตรวจสอบกำลังรับน้ำหนักค้ำยัน, P</t>
    </r>
    <r>
      <rPr>
        <b/>
        <vertAlign val="subscript"/>
        <sz val="14"/>
        <rFont val="TH SarabunPSK"/>
        <family val="2"/>
      </rPr>
      <t>a</t>
    </r>
    <r>
      <rPr>
        <b/>
        <sz val="14"/>
        <rFont val="TH SarabunPSK"/>
        <family val="2"/>
      </rPr>
      <t>&gt;P</t>
    </r>
  </si>
  <si>
    <t>ตัวแขวนสำหรับแบบหล่อคานคอนกรีตหุ้มเหล็ก(ถ้ามี)</t>
  </si>
  <si>
    <t>ชนิดเหล็กตัวแขวน</t>
  </si>
  <si>
    <t>ASTM A36</t>
  </si>
  <si>
    <t xml:space="preserve">ขนาดตัวแขวน, Ø </t>
  </si>
  <si>
    <t>นิ้ว</t>
  </si>
  <si>
    <t>ระยะของตัวแขวน(ระยะคานขวาง)</t>
  </si>
  <si>
    <t>เนื้อที่หน้าตัดเหล็กแขวน, A</t>
  </si>
  <si>
    <r>
      <t>หน่วยแรงดึงที่ยอมให้, F</t>
    </r>
    <r>
      <rPr>
        <vertAlign val="subscript"/>
        <sz val="14"/>
        <rFont val="TH SarabunPSK"/>
        <family val="2"/>
      </rPr>
      <t>t</t>
    </r>
  </si>
  <si>
    <t>น้ำหนักคอนกรีต</t>
  </si>
  <si>
    <r>
      <t>กำลังรับน้ำหนักของตัวแขวน, P</t>
    </r>
    <r>
      <rPr>
        <vertAlign val="subscript"/>
        <sz val="14"/>
        <rFont val="TH SarabunPSK"/>
        <family val="2"/>
      </rPr>
      <t>a</t>
    </r>
  </si>
  <si>
    <r>
      <t>ตรวจสอบกำลังรับน้ำหนักตัวแขวน  P</t>
    </r>
    <r>
      <rPr>
        <b/>
        <vertAlign val="subscript"/>
        <sz val="14"/>
        <rFont val="TH SarabunPSK"/>
        <family val="2"/>
      </rPr>
      <t>a</t>
    </r>
    <r>
      <rPr>
        <b/>
        <sz val="14"/>
        <rFont val="TH SarabunPSK"/>
        <family val="2"/>
      </rPr>
      <t>&gt;P</t>
    </r>
  </si>
  <si>
    <t>สำหรับแบบหล่อคานของ</t>
  </si>
  <si>
    <t>หน้าตัดคาน</t>
  </si>
  <si>
    <t>ซม.xซม.</t>
  </si>
  <si>
    <t>ข้างแบบใช้</t>
  </si>
  <si>
    <t>ขนาดหนา</t>
  </si>
  <si>
    <t>คานท้องแบบใช้</t>
  </si>
  <si>
    <t>ระยะคานขวางท้องแบบ</t>
  </si>
  <si>
    <t>ค้ำยันใช้</t>
  </si>
  <si>
    <t>ระยะค้ำยัน</t>
  </si>
  <si>
    <t>ตัวแขวน(ถ้ามี) ใช้เหล็ก</t>
  </si>
  <si>
    <t>เส้นผ่านศูนย์กลาง</t>
  </si>
  <si>
    <t>นิ้ว  ระยะแขวน</t>
  </si>
  <si>
    <t>แบบหล่อเสาคอนกรีต</t>
  </si>
  <si>
    <t>Teerawat I.</t>
  </si>
  <si>
    <t>รูปแบบของเสา</t>
  </si>
  <si>
    <t>เสาสี่เหลี่ยมผืนผ้า</t>
  </si>
  <si>
    <t>ความสูงของเสาคอนกรีต</t>
  </si>
  <si>
    <t>อัตราการเทคอนกรีต, R</t>
  </si>
  <si>
    <t>ม./ชม.</t>
  </si>
  <si>
    <t>ค่าการยุบตัวของคอนกรีต</t>
  </si>
  <si>
    <t>อุณหภูมิขณะเทคอนกรีต, T</t>
  </si>
  <si>
    <t>°C</t>
  </si>
  <si>
    <t>ขนาดด้านแคบของแบบหล่อ, d</t>
  </si>
  <si>
    <t>ค่าปรับ k</t>
  </si>
  <si>
    <t>ความดันคอนกรีตตาม CEB</t>
  </si>
  <si>
    <t>คิดความดันของเหลว, P</t>
  </si>
  <si>
    <r>
      <t>คิดผลกระทบการก่อตัว, P</t>
    </r>
    <r>
      <rPr>
        <vertAlign val="subscript"/>
        <sz val="14"/>
        <rFont val="TH SarabunPSK"/>
        <family val="2"/>
      </rPr>
      <t>s</t>
    </r>
  </si>
  <si>
    <r>
      <t>คิดผลกระทบจากขนาดแคบของแบบหล่อ, P</t>
    </r>
    <r>
      <rPr>
        <vertAlign val="subscript"/>
        <sz val="14"/>
        <rFont val="TH SarabunPSK"/>
        <family val="2"/>
      </rPr>
      <t>a</t>
    </r>
  </si>
  <si>
    <t>ความดันที่ใช้ออกแบบควบคุมโดย</t>
  </si>
  <si>
    <t>แผ่นผิวและระยะเคร่าแนวยืน</t>
  </si>
  <si>
    <t>ชนิดวัสดุแผ่นผิว</t>
  </si>
  <si>
    <t>ไม้อัด หนา 20 มม.</t>
  </si>
  <si>
    <t xml:space="preserve">โมดูลัสยืดหยุ่น, E </t>
  </si>
  <si>
    <t>ควบคุมโดยแรงดัด</t>
  </si>
  <si>
    <t>ควบคุมโดยการแอ่นตัว</t>
  </si>
  <si>
    <t>ขนาดของเคร่ายึดแนวยืน</t>
  </si>
  <si>
    <t>ชนิดวัสดุเคร่าแนวยืน</t>
  </si>
  <si>
    <t>ขนาดเคร่า</t>
  </si>
  <si>
    <t>ไม้ 1 (1/2)" x 3" วางตั้ง</t>
  </si>
  <si>
    <t>พื้นที่หน้าตัด, A</t>
  </si>
  <si>
    <r>
      <t>ซม.</t>
    </r>
    <r>
      <rPr>
        <vertAlign val="superscript"/>
        <sz val="14"/>
        <rFont val="TH SarabunPSK"/>
        <family val="2"/>
      </rPr>
      <t>3</t>
    </r>
  </si>
  <si>
    <r>
      <t>แรงอัดที่ยอมให้ตามเสี้ยน, F</t>
    </r>
    <r>
      <rPr>
        <vertAlign val="subscript"/>
        <sz val="14"/>
        <rFont val="TH SarabunPSK"/>
        <family val="2"/>
      </rPr>
      <t>c//</t>
    </r>
  </si>
  <si>
    <t>แรงดึง, F</t>
  </si>
  <si>
    <t>แรงดัด, M</t>
  </si>
  <si>
    <t>หน่วยแรง, 𝜎</t>
  </si>
  <si>
    <r>
      <t>น้อยกว่า F</t>
    </r>
    <r>
      <rPr>
        <vertAlign val="subscript"/>
        <sz val="14"/>
        <rFont val="TH SarabunPSK"/>
        <family val="2"/>
      </rPr>
      <t>b</t>
    </r>
  </si>
  <si>
    <r>
      <t>น้อยกว่า F</t>
    </r>
    <r>
      <rPr>
        <vertAlign val="subscript"/>
        <sz val="14"/>
        <rFont val="TH SarabunPSK"/>
        <family val="2"/>
      </rPr>
      <t>c//</t>
    </r>
  </si>
  <si>
    <t>การแอ่นตัว, ∆</t>
  </si>
  <si>
    <t>น้อยกว่าค่าที่ยอมให้ l/360</t>
  </si>
  <si>
    <t>ระยะคานรัด(แนวนอน)</t>
  </si>
  <si>
    <t xml:space="preserve">ระยะคานรัด </t>
  </si>
  <si>
    <t>ควบคุมโดยการแอ่นตัว, ∆</t>
  </si>
  <si>
    <t>ดังนั้น เลือกใช้ระยะคานรัดน้อยกว่าระยะควบคุม</t>
  </si>
  <si>
    <t>ขนาดคานรัด</t>
  </si>
  <si>
    <t>คานรัดด้านยาว</t>
  </si>
  <si>
    <t>ชนิดวัสดุ</t>
  </si>
  <si>
    <t>คานรัดด้านแคบ</t>
  </si>
  <si>
    <t>ธรณีแบบ</t>
  </si>
  <si>
    <t>ธรณีแบบและขอบแบบขนาดเดียวกับคานรัดใช้</t>
  </si>
  <si>
    <t xml:space="preserve">ใช้ตะปูคอนกรีต ขนาด Ø  </t>
  </si>
  <si>
    <t xml:space="preserve"> มม.</t>
  </si>
  <si>
    <r>
      <t>รับแรงได้ตัวละ, F</t>
    </r>
    <r>
      <rPr>
        <vertAlign val="subscript"/>
        <sz val="14"/>
        <rFont val="TH SarabunPSK"/>
        <family val="2"/>
      </rPr>
      <t>a</t>
    </r>
  </si>
  <si>
    <t>กก./ตัว</t>
  </si>
  <si>
    <r>
      <t>(หน่วยแรงที่ยอมให้ของตะปู = 1,200 กก./ซม.</t>
    </r>
    <r>
      <rPr>
        <vertAlign val="superscript"/>
        <sz val="14"/>
        <rFont val="TH SarabunPSK"/>
        <family val="2"/>
      </rPr>
      <t xml:space="preserve">2 </t>
    </r>
    <r>
      <rPr>
        <sz val="14"/>
        <rFont val="TH SarabunPSK"/>
        <family val="2"/>
      </rPr>
      <t>)</t>
    </r>
  </si>
  <si>
    <t>ความดันที่ฐานแบบ, H</t>
  </si>
  <si>
    <r>
      <t>ดังนั้น จำนวนตะปูที่ใช้อย่างน้อย, n=H/F</t>
    </r>
    <r>
      <rPr>
        <vertAlign val="subscript"/>
        <sz val="14"/>
        <rFont val="TH SarabunPSK"/>
        <family val="2"/>
      </rPr>
      <t>a</t>
    </r>
  </si>
  <si>
    <t>ตัว</t>
  </si>
  <si>
    <t>การค้ำยัน</t>
  </si>
  <si>
    <t>สมมุติให้มีการค้ำยัน 2 ด้าน</t>
  </si>
  <si>
    <t>เหล็ก ASTM A36</t>
  </si>
  <si>
    <t>Pipe Steel40x4.136</t>
  </si>
  <si>
    <t>ค้ำยันห่างจากพื้น</t>
  </si>
  <si>
    <t>ทำมุม</t>
  </si>
  <si>
    <t>° กับแนวราบ</t>
  </si>
  <si>
    <t>แรงลมที่กระทำต่อแบบ</t>
  </si>
  <si>
    <t>เนื้อที่หน้าตัดเสา, A</t>
  </si>
  <si>
    <t>ความยาวค้ำยัน</t>
  </si>
  <si>
    <t>แรงในค้ำยัน</t>
  </si>
  <si>
    <t>แรงในค้ำยันโดยแรงลมกระทำ</t>
  </si>
  <si>
    <t>แรงในค้ำยันโดยแรงดันคอนกรีต</t>
  </si>
  <si>
    <r>
      <t>แรงในค้ำยันโดยการล้มดิ่ง(&lt;10%</t>
    </r>
    <r>
      <rPr>
        <sz val="15"/>
        <rFont val="TH SarabunPSK"/>
        <family val="2"/>
      </rPr>
      <t>)</t>
    </r>
  </si>
  <si>
    <t>แรงในค้ำยันที่ใช้ออกแบบ</t>
  </si>
  <si>
    <r>
      <t>หน่วยแรงอัดที่ยอมให้, F</t>
    </r>
    <r>
      <rPr>
        <vertAlign val="subscript"/>
        <sz val="14"/>
        <rFont val="TH SarabunPSK"/>
        <family val="2"/>
      </rPr>
      <t>a</t>
    </r>
  </si>
  <si>
    <t>กำลังอัดต่อ 1 ตัว</t>
  </si>
  <si>
    <t>ดังนั้นเลือกใช้</t>
  </si>
  <si>
    <t>จำนวนที่ใช้ต่อ 1 ด้าน</t>
  </si>
  <si>
    <t>รวมแรงที่รับได้. F</t>
  </si>
  <si>
    <t>ตรวจสอบแรงที่รับได้&gt;แรงในค้ำยัน</t>
  </si>
  <si>
    <t>แบบหล่อคอนกรีตเสาสำหรับ</t>
  </si>
  <si>
    <t>จำนวน 4 ตัว</t>
  </si>
  <si>
    <t>แบบหล่อกำแพงคอนกรีต</t>
  </si>
  <si>
    <t>ขนาดกำแพง</t>
  </si>
  <si>
    <t>ความหนากำแพง</t>
  </si>
  <si>
    <t>ความสูงกำแพง</t>
  </si>
  <si>
    <t>อุณหภูมิของคอนกรีตขณะเท</t>
  </si>
  <si>
    <t>อัตราการเทคอนกรีตสูง</t>
  </si>
  <si>
    <t>การยุบตัวของคอนกรีต</t>
  </si>
  <si>
    <t>คิดแบบความดันของเหลว, P</t>
  </si>
  <si>
    <t>ความดันที่ใช้ออกแบบคอนกรีตควบคุมจาก</t>
  </si>
  <si>
    <r>
      <t>กก./ม.</t>
    </r>
    <r>
      <rPr>
        <b/>
        <vertAlign val="superscript"/>
        <sz val="14"/>
        <rFont val="TH SarabunPSK"/>
        <family val="2"/>
      </rPr>
      <t>2</t>
    </r>
  </si>
  <si>
    <t>ใช้แรงมาก</t>
  </si>
  <si>
    <t>แผ่นผิวและระยะเคร่า</t>
  </si>
  <si>
    <t>เลือกวัสดุแผ่นผิว</t>
  </si>
  <si>
    <t>ความหนาแผ่นผิว</t>
  </si>
  <si>
    <t>20 มม.</t>
  </si>
  <si>
    <t>ระยะคานรับเคร่าและขนาดเคร่า</t>
  </si>
  <si>
    <t>เลือกวัสดุเคร่า</t>
  </si>
  <si>
    <t xml:space="preserve">ไม้เนื้ออ่อน </t>
  </si>
  <si>
    <t>2" x 4"</t>
  </si>
  <si>
    <t>b</t>
  </si>
  <si>
    <t>d</t>
  </si>
  <si>
    <t>p</t>
  </si>
  <si>
    <t xml:space="preserve">ระยะคานรับเคร่า </t>
  </si>
  <si>
    <t>ดังนั้น เลือกใช้ระยะคานรับเคร่าน้อยกว่าระยะควบคุม</t>
  </si>
  <si>
    <t>ขนาดคานรับเคร่าและระยะเหล็กยึดรั้ง</t>
  </si>
  <si>
    <t>วัสดุคานรับเคร่า</t>
  </si>
  <si>
    <t>ไม้เนื้อปานกลาง</t>
  </si>
  <si>
    <t>ขนาดคานรับเคร่า</t>
  </si>
  <si>
    <t>2-1 1/2" x 3"</t>
  </si>
  <si>
    <t>w</t>
  </si>
  <si>
    <t>กำหนดระยะเหล็กยึดรั้ง</t>
  </si>
  <si>
    <t>M</t>
  </si>
  <si>
    <r>
      <t>โมดูลัสหน้าตัด, S</t>
    </r>
    <r>
      <rPr>
        <vertAlign val="subscript"/>
        <sz val="14"/>
        <rFont val="TH SarabunPSK"/>
        <family val="2"/>
      </rPr>
      <t>x</t>
    </r>
  </si>
  <si>
    <t>t</t>
  </si>
  <si>
    <r>
      <t>แรงเฉือน, v</t>
    </r>
    <r>
      <rPr>
        <vertAlign val="subscript"/>
        <sz val="14"/>
        <rFont val="TH SarabunPSK"/>
        <family val="2"/>
      </rPr>
      <t>a</t>
    </r>
  </si>
  <si>
    <r>
      <t>ตรวจสอบแรงดัด, S</t>
    </r>
    <r>
      <rPr>
        <vertAlign val="subscript"/>
        <sz val="14"/>
        <rFont val="TH SarabunPSK"/>
        <family val="2"/>
      </rPr>
      <t xml:space="preserve">x </t>
    </r>
    <r>
      <rPr>
        <sz val="14"/>
        <rFont val="TH SarabunPSK"/>
        <family val="2"/>
      </rPr>
      <t>ที่เกิดขึ้น</t>
    </r>
  </si>
  <si>
    <r>
      <t>&lt; S</t>
    </r>
    <r>
      <rPr>
        <vertAlign val="subscript"/>
        <sz val="14"/>
        <rFont val="TH SarabunPSK"/>
        <family val="2"/>
      </rPr>
      <t>x</t>
    </r>
    <r>
      <rPr>
        <vertAlign val="superscript"/>
        <sz val="14"/>
        <rFont val="TH SarabunPSK"/>
        <family val="2"/>
      </rPr>
      <t xml:space="preserve"> </t>
    </r>
    <r>
      <rPr>
        <sz val="14"/>
        <rFont val="TH SarabunPSK"/>
        <family val="2"/>
      </rPr>
      <t>ที่ยอมให้</t>
    </r>
  </si>
  <si>
    <r>
      <t>ตรวจสอบการแอ่นตัว, I</t>
    </r>
    <r>
      <rPr>
        <vertAlign val="subscript"/>
        <sz val="14"/>
        <rFont val="TH SarabunPSK"/>
        <family val="2"/>
      </rPr>
      <t>x</t>
    </r>
    <r>
      <rPr>
        <sz val="14"/>
        <rFont val="TH SarabunPSK"/>
        <family val="2"/>
      </rPr>
      <t xml:space="preserve"> ที่เกิดขึ้น</t>
    </r>
  </si>
  <si>
    <t>&lt; I ที่ยอมให้</t>
  </si>
  <si>
    <r>
      <t>ตรวจสอบแรงเฉือน, v</t>
    </r>
    <r>
      <rPr>
        <vertAlign val="subscript"/>
        <sz val="14"/>
        <rFont val="TH SarabunPSK"/>
        <family val="2"/>
      </rPr>
      <t>max</t>
    </r>
    <r>
      <rPr>
        <sz val="14"/>
        <rFont val="TH SarabunPSK"/>
        <family val="2"/>
      </rPr>
      <t xml:space="preserve"> ที่เกิดขึ้น</t>
    </r>
  </si>
  <si>
    <r>
      <t>กก./ซม.</t>
    </r>
    <r>
      <rPr>
        <vertAlign val="superscript"/>
        <sz val="12"/>
        <rFont val="TH SarabunPSK"/>
        <family val="2"/>
      </rPr>
      <t>2</t>
    </r>
  </si>
  <si>
    <r>
      <t>&lt; v</t>
    </r>
    <r>
      <rPr>
        <vertAlign val="subscript"/>
        <sz val="14"/>
        <rFont val="TH SarabunPSK"/>
        <family val="2"/>
      </rPr>
      <t>a</t>
    </r>
    <r>
      <rPr>
        <sz val="14"/>
        <rFont val="TH SarabunPSK"/>
        <family val="2"/>
      </rPr>
      <t xml:space="preserve"> ที่ยอมให้</t>
    </r>
  </si>
  <si>
    <t>ขนาดเหล็กยึดรั้ง</t>
  </si>
  <si>
    <t>ใช้เหล็กยึดรั้งขนาดเส้นผ่านศูนย์กลาง Ø</t>
  </si>
  <si>
    <t>1/2 นิ้ว</t>
  </si>
  <si>
    <t>แรงกระทำบนเหล็กยึดรั้ง</t>
  </si>
  <si>
    <r>
      <t>&lt; แรงที่ยอมให้ของเหล็ก, P</t>
    </r>
    <r>
      <rPr>
        <vertAlign val="subscript"/>
        <sz val="14"/>
        <rFont val="TH SarabunPSK"/>
        <family val="2"/>
      </rPr>
      <t>a</t>
    </r>
  </si>
  <si>
    <t>ธรณีแบบและขอบแบบบน</t>
  </si>
  <si>
    <t>ธรณีแบบและขอบแบบขนาดเดียวกับเคร่าใช้</t>
  </si>
  <si>
    <t>ใช้ตะปูคอนกรีตยึดธรณีแบบกับพื้น ขนาดเส้นผ่านศูนย์กลาง, Ø</t>
  </si>
  <si>
    <t>แรงกระทำต่อธรณีแบบ, F</t>
  </si>
  <si>
    <r>
      <t>ตะปูรับแรงได้, F</t>
    </r>
    <r>
      <rPr>
        <vertAlign val="subscript"/>
        <sz val="14"/>
        <rFont val="TH SarabunPSK"/>
        <family val="2"/>
      </rPr>
      <t>a</t>
    </r>
  </si>
  <si>
    <r>
      <t>ดังนั้น จำนวนตะปูที่ใช้อย่างน้อย, n=F/F</t>
    </r>
    <r>
      <rPr>
        <vertAlign val="subscript"/>
        <sz val="14"/>
        <rFont val="TH SarabunPSK"/>
        <family val="2"/>
      </rPr>
      <t>a</t>
    </r>
  </si>
  <si>
    <t>รูปแบบค้ำยัน</t>
  </si>
  <si>
    <t>ค้ำยันทแยงคู่ ที่ปลายบนสุดและกึ่งกลางความสูง ทำมุมทะแยงชุดบนสุดกับแนวราบ</t>
  </si>
  <si>
    <t>เหล็กท่อกลวงกลม</t>
  </si>
  <si>
    <t xml:space="preserve"> Ø2 นิ้ว หนา 3.2 มม.</t>
  </si>
  <si>
    <t>ยึดกึ่งกลาง</t>
  </si>
  <si>
    <t>กำหนดให้ใช้ค้ำยันทะแยงทำมุม</t>
  </si>
  <si>
    <t>r</t>
  </si>
  <si>
    <t xml:space="preserve">กำหนดแรงลม </t>
  </si>
  <si>
    <t>ความยาวค้ำยัน, l</t>
  </si>
  <si>
    <t>พื้นที่หน้าตัดค้ำยัน</t>
  </si>
  <si>
    <t>โดยแรงลมกระทำต่อแบบ</t>
  </si>
  <si>
    <t>โดยแรงดันคอนกรีตต่อแบบข้างที่แตกด่างกัน</t>
  </si>
  <si>
    <t>โดยแรงดันเนื่องจากระยะเยื้องศูนย์(ไม่เกิน 10%)</t>
  </si>
  <si>
    <t>ดังนั้นแรงในค้ำยันที่ใช้ในการออกแบบ, P</t>
  </si>
  <si>
    <r>
      <t>หน่วยแรงในอัดในเสาที่ยอมให้, F</t>
    </r>
    <r>
      <rPr>
        <vertAlign val="subscript"/>
        <sz val="14"/>
        <rFont val="TH SarabunPSK"/>
        <family val="2"/>
      </rPr>
      <t>a</t>
    </r>
  </si>
  <si>
    <r>
      <t>กำลังในเสา, P</t>
    </r>
    <r>
      <rPr>
        <vertAlign val="subscript"/>
        <sz val="14"/>
        <rFont val="TH SarabunPSK"/>
        <family val="2"/>
      </rPr>
      <t>a</t>
    </r>
  </si>
  <si>
    <r>
      <t>ตรวจสอบกำลังที่รับได้ของเสา, P</t>
    </r>
    <r>
      <rPr>
        <vertAlign val="subscript"/>
        <sz val="14"/>
        <rFont val="TH SarabunPSK"/>
        <family val="2"/>
      </rPr>
      <t>a</t>
    </r>
    <r>
      <rPr>
        <sz val="14"/>
        <rFont val="TH SarabunPSK"/>
        <family val="2"/>
      </rPr>
      <t>&gt;P</t>
    </r>
  </si>
  <si>
    <t>แบบหล่อกำแพงคอนกรีต สำหรับ</t>
  </si>
  <si>
    <t>ไม้เนื้ออ่อน ขนาด 2" x 4"</t>
  </si>
  <si>
    <t>เหล็กรางน้ำมีขอบ 2-100x50x20x2.3 มม.</t>
  </si>
  <si>
    <t>กก.&lt; แรงที่ยอมให้ของเหล็ก, Pa</t>
  </si>
  <si>
    <t>เหล็กท่อกลวง ◯  Ø2 นิ้ว หนา 3.2 มม.</t>
  </si>
  <si>
    <r>
      <t>ตรวจสอบกำลังที่รับได้ของเสา, P</t>
    </r>
    <r>
      <rPr>
        <b/>
        <vertAlign val="subscript"/>
        <sz val="14"/>
        <rFont val="TH SarabunPSK"/>
        <family val="2"/>
      </rPr>
      <t>a</t>
    </r>
    <r>
      <rPr>
        <b/>
        <sz val="14"/>
        <rFont val="TH SarabunPSK"/>
        <family val="2"/>
      </rPr>
      <t>&gt;P</t>
    </r>
  </si>
  <si>
    <t>Member</t>
  </si>
  <si>
    <t>ชนิดที่เลือก</t>
  </si>
  <si>
    <t>ขนาดที่เลือก</t>
  </si>
  <si>
    <t>D
mm</t>
  </si>
  <si>
    <t>B
mm</t>
  </si>
  <si>
    <t>tw
mm</t>
  </si>
  <si>
    <t>tf
mm</t>
  </si>
  <si>
    <r>
      <rPr>
        <sz val="12"/>
        <rFont val="TH SarabunPSK"/>
        <family val="2"/>
      </rPr>
      <t>Area
cm</t>
    </r>
    <r>
      <rPr>
        <vertAlign val="superscript"/>
        <sz val="12"/>
        <rFont val="TH SarabunPSK"/>
        <family val="2"/>
      </rPr>
      <t>2</t>
    </r>
  </si>
  <si>
    <r>
      <rPr>
        <sz val="12"/>
        <rFont val="TH SarabunPSK"/>
        <family val="2"/>
      </rPr>
      <t>w
kg/m</t>
    </r>
  </si>
  <si>
    <r>
      <rPr>
        <sz val="12"/>
        <rFont val="TH SarabunPSK"/>
        <family val="2"/>
      </rPr>
      <t>C.G.
cm</t>
    </r>
  </si>
  <si>
    <r>
      <t>I</t>
    </r>
    <r>
      <rPr>
        <vertAlign val="subscript"/>
        <sz val="12"/>
        <rFont val="TH SarabunPSK"/>
        <family val="2"/>
      </rPr>
      <t xml:space="preserve">x
</t>
    </r>
    <r>
      <rPr>
        <sz val="12"/>
        <rFont val="TH SarabunPSK"/>
        <family val="2"/>
      </rPr>
      <t>cm</t>
    </r>
    <r>
      <rPr>
        <vertAlign val="superscript"/>
        <sz val="12"/>
        <rFont val="TH SarabunPSK"/>
        <family val="2"/>
      </rPr>
      <t>4</t>
    </r>
  </si>
  <si>
    <r>
      <t>I</t>
    </r>
    <r>
      <rPr>
        <vertAlign val="subscript"/>
        <sz val="12"/>
        <rFont val="TH SarabunPSK"/>
        <family val="2"/>
      </rPr>
      <t xml:space="preserve">y
</t>
    </r>
    <r>
      <rPr>
        <sz val="12"/>
        <rFont val="TH SarabunPSK"/>
        <family val="2"/>
      </rPr>
      <t>cm</t>
    </r>
    <r>
      <rPr>
        <vertAlign val="superscript"/>
        <sz val="12"/>
        <rFont val="TH SarabunPSK"/>
        <family val="2"/>
      </rPr>
      <t>4</t>
    </r>
  </si>
  <si>
    <r>
      <rPr>
        <vertAlign val="superscript"/>
        <sz val="12"/>
        <rFont val="TH SarabunPSK"/>
        <family val="2"/>
      </rPr>
      <t>I</t>
    </r>
    <r>
      <rPr>
        <sz val="12"/>
        <rFont val="TH SarabunPSK"/>
        <family val="2"/>
      </rPr>
      <t>max           cm</t>
    </r>
    <r>
      <rPr>
        <vertAlign val="superscript"/>
        <sz val="12"/>
        <rFont val="TH SarabunPSK"/>
        <family val="2"/>
      </rPr>
      <t>4</t>
    </r>
  </si>
  <si>
    <r>
      <t>r</t>
    </r>
    <r>
      <rPr>
        <vertAlign val="subscript"/>
        <sz val="12"/>
        <rFont val="TH SarabunPSK"/>
        <family val="2"/>
      </rPr>
      <t xml:space="preserve">x
</t>
    </r>
    <r>
      <rPr>
        <sz val="12"/>
        <rFont val="TH SarabunPSK"/>
        <family val="2"/>
      </rPr>
      <t>cm</t>
    </r>
  </si>
  <si>
    <r>
      <t>r</t>
    </r>
    <r>
      <rPr>
        <vertAlign val="subscript"/>
        <sz val="12"/>
        <rFont val="TH SarabunPSK"/>
        <family val="2"/>
      </rPr>
      <t xml:space="preserve">y
</t>
    </r>
    <r>
      <rPr>
        <sz val="12"/>
        <rFont val="TH SarabunPSK"/>
        <family val="2"/>
      </rPr>
      <t>cm</t>
    </r>
  </si>
  <si>
    <r>
      <t>S</t>
    </r>
    <r>
      <rPr>
        <vertAlign val="subscript"/>
        <sz val="12"/>
        <rFont val="TH SarabunPSK"/>
        <family val="2"/>
      </rPr>
      <t xml:space="preserve">x
</t>
    </r>
    <r>
      <rPr>
        <sz val="12"/>
        <rFont val="TH SarabunPSK"/>
        <family val="2"/>
      </rPr>
      <t>cm</t>
    </r>
    <r>
      <rPr>
        <vertAlign val="superscript"/>
        <sz val="12"/>
        <rFont val="TH SarabunPSK"/>
        <family val="2"/>
      </rPr>
      <t>3</t>
    </r>
  </si>
  <si>
    <r>
      <t>S</t>
    </r>
    <r>
      <rPr>
        <vertAlign val="subscript"/>
        <sz val="12"/>
        <rFont val="TH SarabunPSK"/>
        <family val="2"/>
      </rPr>
      <t xml:space="preserve">y
</t>
    </r>
    <r>
      <rPr>
        <sz val="12"/>
        <rFont val="TH SarabunPSK"/>
        <family val="2"/>
      </rPr>
      <t>cm</t>
    </r>
    <r>
      <rPr>
        <vertAlign val="superscript"/>
        <sz val="12"/>
        <rFont val="TH SarabunPSK"/>
        <family val="2"/>
      </rPr>
      <t>3</t>
    </r>
  </si>
  <si>
    <t>โมดูลัส E</t>
  </si>
  <si>
    <t>แรงดัด  Fb</t>
  </si>
  <si>
    <t>แรงอัด    ขนาน</t>
  </si>
  <si>
    <t>แรงอัด    ตั้งฉาก</t>
  </si>
  <si>
    <t xml:space="preserve">แรงเฉือน  </t>
  </si>
  <si>
    <t>แผ่นผิว</t>
  </si>
  <si>
    <t>ไม้กระดาน(เนื้ออ่อนมาก) หนา 1/2"</t>
  </si>
  <si>
    <t>1/2"</t>
  </si>
  <si>
    <t>ไม้กระดาน(เนื้ออ่อนมาก) หนา 3/4"</t>
  </si>
  <si>
    <t>3/4"</t>
  </si>
  <si>
    <t>ไม้กระดาน(เนื้ออ่อนมาก) หนา 1"</t>
  </si>
  <si>
    <t>1"</t>
  </si>
  <si>
    <t>ไม้กระดาน(เนื้ออ่อนมาก) หนา 1 1/2"</t>
  </si>
  <si>
    <t>1 1/2"</t>
  </si>
  <si>
    <t>ไม้กระดาน(เนื้ออ่อน) หนา 1/2"</t>
  </si>
  <si>
    <t>ไม้กระดาน(เนื้ออ่อน) หนา 3/4"</t>
  </si>
  <si>
    <t>ไม้กระดาน(เนื้ออ่อน) หนา 1"</t>
  </si>
  <si>
    <t>ไม้กระดาน(เนื้ออ่อน) หนา 1 1/2"</t>
  </si>
  <si>
    <t>ไม้กระดาน(เนื้อปานกลาง) หนา 1/2"</t>
  </si>
  <si>
    <t>ไม้กระดาน(เนื้อปานกลาง) หนา 3/4"</t>
  </si>
  <si>
    <t>ไม้กระดาน(เนื้อปานกลาง) หนา 1"</t>
  </si>
  <si>
    <t>ไม้กระดาน(เนื้อปานกลาง) หนา 1 1/2"</t>
  </si>
  <si>
    <t>ไม้กระดาน(เนื้อแข็ง) หนา 1/2"</t>
  </si>
  <si>
    <t>ไม้กระดาน(เนื้อแข็ง) หนา 3/4"</t>
  </si>
  <si>
    <t>ไม้กระดาน(เนื้อแข็ง) หนา 1"</t>
  </si>
  <si>
    <t>ไม้กระดาน(เนื้อแข็ง) หนา 1 1/2"</t>
  </si>
  <si>
    <t>ไม้กระดาน(เนื้อแข็งมาก) หนา 1/2"</t>
  </si>
  <si>
    <t>ไม้กระดาน(เนื้อแข็งมาก) หนา 3/4"</t>
  </si>
  <si>
    <t>ไม้กระดาน(เนื้อแข็งมาก) หนา 1"</t>
  </si>
  <si>
    <t>ไม้กระดาน(เนื้อแข็งมาก) หนา 1 1/2"</t>
  </si>
  <si>
    <t>ไม้อัด หนา 3.2 มม.</t>
  </si>
  <si>
    <t>3.2 มม.</t>
  </si>
  <si>
    <t>ไม้อัด หนา 4 มม.</t>
  </si>
  <si>
    <t>4 มม.</t>
  </si>
  <si>
    <t>ไม้อัด หนา 6 มม.</t>
  </si>
  <si>
    <t>6 มม.</t>
  </si>
  <si>
    <t>ไม้อัด หนา 10 มม.</t>
  </si>
  <si>
    <t>10 มม.</t>
  </si>
  <si>
    <t>ไม้อัด หนา 15 มม.</t>
  </si>
  <si>
    <t>15 มม.</t>
  </si>
  <si>
    <t>แผ่นเหล็ก หนา 2.3 มม.</t>
  </si>
  <si>
    <t>2.3 มม.</t>
  </si>
  <si>
    <t>แผ่นเหล็ก หนา 3.0 มม.</t>
  </si>
  <si>
    <t>3.0 มม.</t>
  </si>
  <si>
    <t>แผ่นเหล็ก หนา 3.2 มม.</t>
  </si>
  <si>
    <t>แผ่นเหล็ก หนา 4.5 มม.</t>
  </si>
  <si>
    <t>4.5 มม.</t>
  </si>
  <si>
    <t>แผ่นเหล็ก หนา 6 มม.</t>
  </si>
  <si>
    <t>6.0 มม.</t>
  </si>
  <si>
    <t>ไม้เนื้ออ่อนมาก ขนาด 1 1/2" x 3"</t>
  </si>
  <si>
    <t>1 1/2" x 3"</t>
  </si>
  <si>
    <t>ไม้เนื้ออ่อนมาก ขนาด 2" x 4"</t>
  </si>
  <si>
    <t>ไม้เนื้ออ่อน ขนาด 1 1/2" x 3"</t>
  </si>
  <si>
    <t>ไม้เนื้อปานกลาง ขนาด 1 1/2"</t>
  </si>
  <si>
    <t>ไม้เนื้อปานกลาง ขนาด 2" x 4"</t>
  </si>
  <si>
    <t>ไม้เนื้อแข็ง ขนาด 1 1/2"</t>
  </si>
  <si>
    <t>ไม้เนื้อแข็ง ขนาด 2" x 4"</t>
  </si>
  <si>
    <t>ไม้เนื้อแข็งมาก ขนาด 1 1/2"</t>
  </si>
  <si>
    <t>ไม้เนื้อแข็งมาก ขนาด 2" x 4"</t>
  </si>
  <si>
    <t>เหล็กฉาก∟ 40x40x3 มม.</t>
  </si>
  <si>
    <t>∟ 40x40x3 มม.</t>
  </si>
  <si>
    <t>เหล็กฉาก∟ 50x50x5 มม.</t>
  </si>
  <si>
    <t>∟ 50x50x5 มม.</t>
  </si>
  <si>
    <t>เหล็กรางน้ำ ขนาด 75x40x5 มม.</t>
  </si>
  <si>
    <t>75x40x5 มม.</t>
  </si>
  <si>
    <t>เหล็กรางน้ำ ขนาด 100x50x5 มม.</t>
  </si>
  <si>
    <t>100x50x5 มม.</t>
  </si>
  <si>
    <t>เหล็กรางน้ำ ขนาด 50x25x5 มม.</t>
  </si>
  <si>
    <t>50x25x5 มม.</t>
  </si>
  <si>
    <t>เหล็กรางน้ำ ขนาด 125x65x6 มม.</t>
  </si>
  <si>
    <t>125x65x6 มม.</t>
  </si>
  <si>
    <t>เหล็กรางน้ำมีขอบ ขนาด 60x30x10x2.3 มม.</t>
  </si>
  <si>
    <t>60x30x10x2.3 มม.</t>
  </si>
  <si>
    <t>เหล็กรางน้ำมีขอบ ขนาด 75x45x15x2.3 มม.</t>
  </si>
  <si>
    <t>75x45x15x2.3 มม.</t>
  </si>
  <si>
    <t>เหล็กรางน้ำมีขอบ ขนาด 100x50x20x2.3 มม.</t>
  </si>
  <si>
    <t>100x50x20x2.3 มม.</t>
  </si>
  <si>
    <t>เหล็กรางน้ำมีขอบ ขนาด 150x50x20x2.3 มม.</t>
  </si>
  <si>
    <t>150x50x20x2.3 มม.</t>
  </si>
  <si>
    <t>เหล็กท่อสี่เหลี่ยมบาง ขนาด 25x50x2 มม.</t>
  </si>
  <si>
    <t>25x50x2 มม.</t>
  </si>
  <si>
    <t>เหล็กท่อสี่เหลี่ยมบาง ขนาด 50x50x1.6 มม.</t>
  </si>
  <si>
    <t>50x50x1.6 มม.</t>
  </si>
  <si>
    <t>คานแนวราบ/คานรับเคร่า</t>
  </si>
  <si>
    <t>ไม้เนื้ออ่อนมาก 2-1 1/2" x 3"</t>
  </si>
  <si>
    <t>ไม้เนื้ออ่อนมาก 2-2" x 2"</t>
  </si>
  <si>
    <t>ไม้เนื้ออ่อนมาก 2-2" x 4"</t>
  </si>
  <si>
    <t>ไม้เนื้ออ่อนมาก 2-3" x 3"</t>
  </si>
  <si>
    <t>ไม้เนื้ออ่อนมาก 2-4" x 4"</t>
  </si>
  <si>
    <t>ไม้เนื้ออ่อนมาก 2-6" x 6"</t>
  </si>
  <si>
    <t>ไม้เนื้ออ่อน  2-1 1/2" x 3"</t>
  </si>
  <si>
    <t>ไม้เนื้ออ่อน  2-2" x 2"</t>
  </si>
  <si>
    <t>ไม้เนื้ออ่อน  2-2" x 4"</t>
  </si>
  <si>
    <t>ไม้เนื้ออ่อน  2-3" x 3"</t>
  </si>
  <si>
    <t>ไม้เนื้ออ่อน  2-4" x 4"</t>
  </si>
  <si>
    <t>ไม้เนื้ออ่อน  2-6" x 6"</t>
  </si>
  <si>
    <t>ไม้เนื้อปานกลาง 2-1 1/2" x 3"</t>
  </si>
  <si>
    <t>ไม้เนื้อปานกลาง 2-2" x 2"</t>
  </si>
  <si>
    <t>ไม้เนื้อปานกลาง 2-2" x 4"</t>
  </si>
  <si>
    <t>ไม้เนื้อปานกลาง 2-3" x 3"</t>
  </si>
  <si>
    <t>ไม้เนื้อปานกลาง 2-4" x 4"</t>
  </si>
  <si>
    <t>ไม้เนื้อปานกลาง 2-6" x 6"</t>
  </si>
  <si>
    <t>ไม้เนื้อแข็ง 2-1 1/2" x 3"</t>
  </si>
  <si>
    <t>ไม้เนื้อแข็ง 2-2" x 2"</t>
  </si>
  <si>
    <t>ไม้เนื้อแข็ง 2-2" x 4"</t>
  </si>
  <si>
    <t>ไม้เนื้อแข็ง 2-3" x 3"</t>
  </si>
  <si>
    <t>ไม้เนื้อแข็ง 2-4" x 4"</t>
  </si>
  <si>
    <t>ไม้เนื้อแข็ง 2-6" x 6"</t>
  </si>
  <si>
    <t>ไม้เนื้อแข็งมาก 2-1 1/2" x 3"</t>
  </si>
  <si>
    <t>ไม้เนื้อแข็งมาก 2-2" x 2"</t>
  </si>
  <si>
    <t>ไม้เนื้อแข็งมาก 2-2" x 4"</t>
  </si>
  <si>
    <t>ไม้เนื้อแข็งมาก 2-3" x 3"</t>
  </si>
  <si>
    <t>ไม้เนื้อแข็งมาก 2-4" x 4"</t>
  </si>
  <si>
    <t>ไม้เนื้อแข็งมาก 2-6" x 6"</t>
  </si>
  <si>
    <t>เหล็กฉาก ∟ 2x25x25x3 มม.</t>
  </si>
  <si>
    <t>เหล็กฉาก ∟ 2-30x30x3 มม.</t>
  </si>
  <si>
    <t>เหล็กฉาก ∟ 2-40x40x3 มม.</t>
  </si>
  <si>
    <t>เหล็กฉาก ∟ 2-40x40x4 มม.</t>
  </si>
  <si>
    <t>เหล็กฉาก ∟ 2-50x50x4 มม.</t>
  </si>
  <si>
    <t>เหล็กฉาก ∟ 2-50x50x5 มม.</t>
  </si>
  <si>
    <t>เหล็กรางน้ำ 2-75x40x5 มม.</t>
  </si>
  <si>
    <t>เหล็กรางน้ำ 2-100x50x5 มม.</t>
  </si>
  <si>
    <t>เหล็กรางน้ำ 2-125x65x6 มม.</t>
  </si>
  <si>
    <t>เหล็กรางน้ำ 2-150x75x6.5 มม.</t>
  </si>
  <si>
    <t>เหล็กรางน้ำ 2-150x75x9 มม.</t>
  </si>
  <si>
    <t>เหล็กรางน้ำ 2-200x80x7.5 มม.</t>
  </si>
  <si>
    <t>เหล็กรูปตัวไอ 2-100x75x5 มม.</t>
  </si>
  <si>
    <t>เหล็กรูปตัวไอ 2-125x75x5.5 มม.</t>
  </si>
  <si>
    <t>เหล็กรูปตัวไอ 2-150x75x5.5 มม.</t>
  </si>
  <si>
    <t>เหล็กรูปตัวไอ 2-200x100x7 มม.</t>
  </si>
  <si>
    <t>เหล็กรูปตัวไอ 2-200x150x9 มม.</t>
  </si>
  <si>
    <t>เหล็กรางน้ำมีขอบ 2-60x30x10x2.3 มม.</t>
  </si>
  <si>
    <t xml:space="preserve">เหล็กรางน้ำมีขอบ 2-75x45x15x2.3 มม. </t>
  </si>
  <si>
    <t>เหล็กรางน้ำมีขอบ 2-150x50x20x2.3 มม.</t>
  </si>
  <si>
    <t>เหล็กท่อ ▭ 2-25x25x1.6 มม.</t>
  </si>
  <si>
    <t>เหล็กท่อ ▭ 2-38x38x1.6 มม.</t>
  </si>
  <si>
    <t>เหล็กท่อ ▭ 2-50x50x2.3 มม.</t>
  </si>
  <si>
    <t>เหล็กท่อ ▭ 2-25x50x1.6 มม.</t>
  </si>
  <si>
    <t>เหล็กท่อ ▭ 2-45x75x2.3 มม.</t>
  </si>
  <si>
    <t>เหล็กท่อ ▭ 2-50x100x2.3 มม.</t>
  </si>
  <si>
    <t>ไม้เนื้ออ่อนมาก ขนาด 1 1/2" x3"</t>
  </si>
  <si>
    <t>ไม้เนื้ออ่อนมาก ขนาด 3" x 3"</t>
  </si>
  <si>
    <t>ไม้เนื้ออ่อนมาก ขนาด 4" x 4"</t>
  </si>
  <si>
    <t>ไม้เนื้ออ่อน ขนาด 1 1/2" x3"</t>
  </si>
  <si>
    <t>ไม้เนื้ออ่อน ขนาด 3" x 3"</t>
  </si>
  <si>
    <t>ไม้เนื้ออ่อน ขนาด 4" x 4"</t>
  </si>
  <si>
    <t>ไม้เนื้อปานกลาง ขนาด 1 1/2" x3"</t>
  </si>
  <si>
    <t>ไม้เนื้อปานกลาง ขนาด 3" x 3"</t>
  </si>
  <si>
    <t>ไม้เนื้อปานกลาง ขนาด 4" x 4"</t>
  </si>
  <si>
    <t>ไม้เนื้อแข็ง ขนาด 1 1/2" x3"</t>
  </si>
  <si>
    <t>ไม้เนื้อแข็ง ขนาด 3" x 3"</t>
  </si>
  <si>
    <t>ไม้เนื้อแข็ง ขนาด 4" x 4"</t>
  </si>
  <si>
    <t>ไม้เนื้อแข็งมาก ขนาด 1 1/2" x3"</t>
  </si>
  <si>
    <t>ไม้เนื้อแข็งมาก ขนาด 3" x 3"</t>
  </si>
  <si>
    <t>ไม้เนื้อแข็งมาก ขนาด 4" x 4"</t>
  </si>
  <si>
    <t>เหล็กท่อกลวง ▭ 50x50x2.3 มม.</t>
  </si>
  <si>
    <t>เหล็กท่อกลวง ▭ 75x75x2.3 มม.</t>
  </si>
  <si>
    <t xml:space="preserve">เหล็กท่อกลวง ▭ 100x100x2.3 มม. </t>
  </si>
  <si>
    <t>เหล็กท่อกลวง ◯  Ø2 นิ้ว หนา 2.3 มม.</t>
  </si>
  <si>
    <t>เหล็กท่อกลวง ◯  Ø2 1/2 นิ้ว หนา 2.3 มม.</t>
  </si>
  <si>
    <t>เหล็กท่อกลวง ◯  Ø2 1/2 นิ้ว หนา 3.2 มม.</t>
  </si>
  <si>
    <t>เหล็กท่อกลวง ◯  Ø3 นิ้ว หนา 2.3 มม.</t>
  </si>
  <si>
    <t>เหล็กท่อกลวง ◯  Ø3 นิ้ว หนา 3.2 มม.</t>
  </si>
  <si>
    <t>ค้ำยันทแยงเดี่ยว ทำมุมทะแยงกับแนวราบ</t>
  </si>
  <si>
    <t>ไม่มียึดกึ่งกลาง</t>
  </si>
  <si>
    <t>ค่าหน่วยแรงที่ยอมให้ตามมาตรฐานอาคารไม้ (ว.ส.ท.) เหล็กA36</t>
  </si>
  <si>
    <t>วัสดุ</t>
  </si>
  <si>
    <t>ประเภทแผ่นผิว</t>
  </si>
  <si>
    <t>โมดูลัสยืดหยุ่น  (kg./cm.^2)</t>
  </si>
  <si>
    <t>แรงดัด  (kg./cm.^2)</t>
  </si>
  <si>
    <t>แรงอัด  (kg./cm.^2)</t>
  </si>
  <si>
    <t>แรงเฉือน  (kg./cm.^2)</t>
  </si>
  <si>
    <t>//</t>
  </si>
  <si>
    <t>┴</t>
  </si>
  <si>
    <t>ไม้เนื้ออ่อนมาก</t>
  </si>
  <si>
    <t>ไม้กระดาน(เนื้ออ่อนมาก)</t>
  </si>
  <si>
    <t>ไม้กระดาน(เนื้ออ่อน)</t>
  </si>
  <si>
    <t>ไม้กระดาน(เนื้อปานกลาง)</t>
  </si>
  <si>
    <t>ไม้เนื้อแข็ง</t>
  </si>
  <si>
    <t>ไม้กระดาน(เนื้อแข็ง)</t>
  </si>
  <si>
    <t>ไม้เนื้อแข็งมาก</t>
  </si>
  <si>
    <t>ไม้กระดาน(เนื้อแข่งมาก)</t>
  </si>
  <si>
    <t>เหล็กฉาก ∟</t>
  </si>
  <si>
    <t>แผ่นเหล็ก</t>
  </si>
  <si>
    <t>เหล็กรางน้ำ</t>
  </si>
  <si>
    <t>เหล็กรางน้ำมีขอบ</t>
  </si>
  <si>
    <t>เหล็กท่อสี่เหลี่ยมบาง</t>
  </si>
  <si>
    <t>เหล็กท่อกลวงสี่เหลี่ยม</t>
  </si>
  <si>
    <t>เหล็กยึดรั้ง</t>
  </si>
  <si>
    <t>ขนาด นิ้ว</t>
  </si>
  <si>
    <r>
      <t>พื้นที่หน้าตัด ซม.</t>
    </r>
    <r>
      <rPr>
        <vertAlign val="superscript"/>
        <sz val="12"/>
        <color theme="1"/>
        <rFont val="TH SarabunPSK"/>
        <family val="2"/>
      </rPr>
      <t>2</t>
    </r>
  </si>
  <si>
    <t>กำลังประลัย กก.</t>
  </si>
  <si>
    <t>กำลังใช้งาน กก.</t>
  </si>
  <si>
    <t>ความยาว ซม.</t>
  </si>
  <si>
    <t>B,C,BC</t>
  </si>
  <si>
    <t>3/8 นิ้ว</t>
  </si>
  <si>
    <t>18-31</t>
  </si>
  <si>
    <t>D</t>
  </si>
  <si>
    <t>25-36</t>
  </si>
  <si>
    <t>ไม้กระดาน(เนื้ออ่อนมาก) หนา 2"</t>
  </si>
  <si>
    <t>2"</t>
  </si>
  <si>
    <t>ไม้กระดาน(เนื้ออ่อน) หนา 2"</t>
  </si>
  <si>
    <t>ไม้กระดาน(เนื้อปานกลาง) หนา 2"</t>
  </si>
  <si>
    <t>ไม้กระดาน(เนื้อแข็ง) หนา 2"</t>
  </si>
  <si>
    <t>ไม้กระดาน(เนื้อแข็งมาก) หนา 2"</t>
  </si>
  <si>
    <t>แผ่นเหล็ก หนา 1.6 มม.</t>
  </si>
  <si>
    <t>1.6 มม.</t>
  </si>
  <si>
    <t>แผ่นเหล็ก หนา 4.0 มม.</t>
  </si>
  <si>
    <t>4.0 มม.</t>
  </si>
  <si>
    <t>แผ่นเหล็ก หนา 5.0 มม.</t>
  </si>
  <si>
    <t>5.0 มม.</t>
  </si>
  <si>
    <t>แผ่นเหล็ก หนา 6.0 มม.</t>
  </si>
  <si>
    <t>3" x 3"</t>
  </si>
  <si>
    <t>4" x 4"</t>
  </si>
  <si>
    <t>เหล็กฉาก∟ 50x50x4 มม.</t>
  </si>
  <si>
    <t>เหล็กฉาก∟ 50x50x6 มม.</t>
  </si>
  <si>
    <t>เหล็กฉาก∟ 65x65x6 มม.</t>
  </si>
  <si>
    <t>เหล็กฉาก∟ 75x75x6 มม.</t>
  </si>
  <si>
    <t>เหล็กฉาก∟ 75x75x9 มม.</t>
  </si>
  <si>
    <t>เหล็กรางน้ำ ขนาด 60x30x2.3 มม.</t>
  </si>
  <si>
    <t>เหล็กรางน้ำ ขนาด 80x40x2.3 มม.</t>
  </si>
  <si>
    <t>คานรัด</t>
  </si>
  <si>
    <t>สัมประสิทธิ์ k1 และ k2 สำหรับแผ่นผิวตามลักษณะการยึดเคร่า</t>
  </si>
  <si>
    <t>ลำดับที่</t>
  </si>
  <si>
    <t>b/a</t>
  </si>
  <si>
    <t>k1</t>
  </si>
  <si>
    <t>ยึดแบบเคร่า 4 ด้าน</t>
  </si>
  <si>
    <t>ยึดแบบตง 2 ด้าน</t>
  </si>
  <si>
    <t>คานช่วงเดียว</t>
  </si>
  <si>
    <t>WL^2/2</t>
  </si>
  <si>
    <t>คานต่อเนื่อง</t>
  </si>
  <si>
    <t>WL^2/8</t>
  </si>
  <si>
    <t>WL^2/10</t>
  </si>
  <si>
    <t>PL</t>
  </si>
  <si>
    <t>PL/2</t>
  </si>
  <si>
    <t>PL/3</t>
  </si>
  <si>
    <t>PL/4</t>
  </si>
  <si>
    <t>3PL/4</t>
  </si>
  <si>
    <t>3PL/16</t>
  </si>
  <si>
    <t>5PL/12</t>
  </si>
  <si>
    <t>ค่าหน่วยแรงที่ยอมให้ตามมาตรฐานอาคารไม้ (ว.ส.ท.)</t>
  </si>
  <si>
    <t>ประเภทไม้</t>
  </si>
  <si>
    <t>เสากลม</t>
  </si>
  <si>
    <t>E</t>
  </si>
  <si>
    <t xml:space="preserve">Fb </t>
  </si>
  <si>
    <t xml:space="preserve">H / Fv </t>
  </si>
  <si>
    <t>เสาสี่เหลี่ยม</t>
  </si>
  <si>
    <t>ไม้เนื้อแข็งปานกลาง</t>
  </si>
  <si>
    <t>-</t>
  </si>
  <si>
    <t>มาตรฐานเหล็ก</t>
  </si>
  <si>
    <t>Fy</t>
  </si>
  <si>
    <t>Fu</t>
  </si>
  <si>
    <t>Fb</t>
  </si>
  <si>
    <t>ASTM A529</t>
  </si>
  <si>
    <t>ASTM A441</t>
  </si>
  <si>
    <t>ASTM A572</t>
  </si>
  <si>
    <t>ASTM A242</t>
  </si>
  <si>
    <t>ASTM A588</t>
  </si>
  <si>
    <t>ASTM A514</t>
  </si>
  <si>
    <t>ตัวคูณประกอบปรับค่าหน่วยแรงแบกทานที่ยอมให้</t>
  </si>
  <si>
    <t>หน้าไม้ (นิ้ว)</t>
  </si>
  <si>
    <t>ระยะแบกทาน (ซม.)</t>
  </si>
  <si>
    <t>คูณประกอบ</t>
  </si>
  <si>
    <t>&gt;=6</t>
  </si>
  <si>
    <t>ชิ้นส่วนแบบคานช่วงเดียว</t>
  </si>
  <si>
    <t>ชิ้นส่วนแบบคานต่อเนื่องเกินกว่า 3 ช่วง</t>
  </si>
  <si>
    <t>ชิ้นส่วนเป็นแผงหรือเป็นแผ่น</t>
  </si>
  <si>
    <t>ค่าหน่วยแรงที่ยอมให้ตามมาตรฐาน(ว.ส.ท.)</t>
  </si>
  <si>
    <t>แรงเฉือน</t>
  </si>
  <si>
    <t>ไม้กระดาน</t>
  </si>
  <si>
    <t>94,100</t>
  </si>
  <si>
    <t>การแอ่นตัว</t>
  </si>
  <si>
    <t>115,500</t>
  </si>
  <si>
    <t>แรงดัด</t>
  </si>
  <si>
    <t>เหล็กแผ่น</t>
  </si>
  <si>
    <t>2,040,000</t>
  </si>
  <si>
    <t>no</t>
  </si>
  <si>
    <t>เหล็ก</t>
  </si>
  <si>
    <t>ระยะตงสำหรับเหล็กแผ่น (ซม.)</t>
  </si>
  <si>
    <t>แรงดันคอนกรีต (กก/ม.^2)</t>
  </si>
  <si>
    <t>ความหนาของเหล็กแผ่น (มม.)</t>
  </si>
  <si>
    <t>f = 1,250 กก./ซม.^2</t>
  </si>
  <si>
    <t>E = 2.04 x 10^6 กก./ซม.^2</t>
  </si>
  <si>
    <t>b = 1.20 ม.</t>
  </si>
  <si>
    <t>*ควบคุมโดยการแอ่นตัว</t>
  </si>
  <si>
    <t>ระยะตงสำหรับไม้กระดาน (ซม.)</t>
  </si>
  <si>
    <t>ความหนาไม้กระดาน (นิ้ว)</t>
  </si>
  <si>
    <t>ระยะตงสำหรับแผ่นไม้อัด (ซม.)</t>
  </si>
  <si>
    <t>ความหนาของแผ่นไม้อัด (มม.)</t>
  </si>
  <si>
    <t>f = 135 กก./ซม.^2</t>
  </si>
  <si>
    <t>E = 115,500 กก./ซม.^2</t>
  </si>
  <si>
    <r>
      <t>แรงดัด (กก./ซม.</t>
    </r>
    <r>
      <rPr>
        <vertAlign val="superscript"/>
        <sz val="14"/>
        <color theme="1"/>
        <rFont val="TH SarabunPSK"/>
        <family val="2"/>
      </rPr>
      <t>2</t>
    </r>
  </si>
  <si>
    <t>E (กก./ซม.2)</t>
  </si>
  <si>
    <t>มี</t>
  </si>
  <si>
    <t>เสาสี่เหลี่ยมจตุรัส</t>
  </si>
  <si>
    <t>ไม่มี</t>
  </si>
  <si>
    <t>แบบบาง</t>
  </si>
  <si>
    <t xml:space="preserve">เหล็ก </t>
  </si>
  <si>
    <t>แบบหนา</t>
  </si>
  <si>
    <t>ไม้้</t>
  </si>
  <si>
    <t>ชนิดของเสา</t>
  </si>
  <si>
    <t>ค่า I และ bd^2 ของหน้าตัดไม้และเหล็กต่างๆ</t>
  </si>
  <si>
    <t>ขนาดหน้าตัด</t>
  </si>
  <si>
    <t>b (mm.)</t>
  </si>
  <si>
    <t>d (mm.)</t>
  </si>
  <si>
    <t>t (mm.)</t>
  </si>
  <si>
    <t>Area  (cm^2)</t>
  </si>
  <si>
    <t>Ix (cm^4)</t>
  </si>
  <si>
    <t>bd^2 (cm^3)</t>
  </si>
  <si>
    <t>Sx (cm^3)</t>
  </si>
  <si>
    <t>ไม้ 1 (1/2)" x 1 (1/2)"</t>
  </si>
  <si>
    <t>ไม้</t>
  </si>
  <si>
    <t>ไม้ 1 (1/2)" x 3"</t>
  </si>
  <si>
    <t>ไม้ 1 (1/2)" x 6"</t>
  </si>
  <si>
    <t>ไม้ 2" x 2"</t>
  </si>
  <si>
    <t>ไม้ 2" x 4"</t>
  </si>
  <si>
    <t>ไม้ 2" x 6"</t>
  </si>
  <si>
    <t>เหล็กฉาก 25 x 25 x 3 mm.</t>
  </si>
  <si>
    <t>เหล็กฉาก</t>
  </si>
  <si>
    <t>เหล็กฉาก 30 x 30 x 3 mm.</t>
  </si>
  <si>
    <t>เหล็กฉาก 40 x 40 x 4 mm.</t>
  </si>
  <si>
    <t>เหล็กฉาก 50 x 50 x 4 mm.</t>
  </si>
  <si>
    <t>เหล็กฉาก 50 x 50 x 5 mm.</t>
  </si>
  <si>
    <t>เหล็็กรางน้ำ 75 x 40 x 5 mm.</t>
  </si>
  <si>
    <t>เหล็็กรางน้ำ</t>
  </si>
  <si>
    <t>เหล็็กรางน้ำ 100 x 50 x 5 mm.</t>
  </si>
  <si>
    <t>เหล็็กรางน้ำ 125 x 65 x 6 mm.</t>
  </si>
  <si>
    <t>เหล็็กรางน้ำ 150 x 75 x 6.5 mm.</t>
  </si>
  <si>
    <t>เหล็กรางน้ำมีขอบ 60 x 30 x 10 x 2.3 mm.</t>
  </si>
  <si>
    <t>เหล็กรางน้ำมีขอบ 75 x 45 x 15 x 2.3 mm.</t>
  </si>
  <si>
    <t>เหล็กรางน้ำมีขอบ 100 x 50 x 20 x 2.3 mm.</t>
  </si>
  <si>
    <t>เหล็กรางน้ำมีขอบ 125 x 50 x 20 x 3.2 mm.</t>
  </si>
  <si>
    <t>เหล็กรางน้ำมีขอบ 150 x 50 x 20 x 3.2 mm.</t>
  </si>
  <si>
    <t>เหล็กท่อสี่เหลี่ยมจัตุรัส 50 x 50 x 2.3 mm.</t>
  </si>
  <si>
    <t>เหล็กท่อสี่เหลี่ยมจัตุรัส</t>
  </si>
  <si>
    <t>เหล็กท่อสี่เหลี่ยมจัตุรัส 75 x 75 x 2.3 mm.</t>
  </si>
  <si>
    <t>เหล็กท่อสี่เหลี่ยมจัตุรัส 100 x 100 x 2.3 mm.</t>
  </si>
  <si>
    <t>เหล็กท่่อสี่เหลี่ยมผืนผ้า 100 x 50 x 2.3 mm.</t>
  </si>
  <si>
    <t>เหล็กท่่อสี่เหลี่ยมผืนผ้า</t>
  </si>
  <si>
    <t>ระยะคานรองรับ (ซม.)</t>
  </si>
  <si>
    <t>น้ำหนักบรรทุกบนตงหรือเคร่า (กก./ม.)</t>
  </si>
  <si>
    <t>ขนาดตง</t>
  </si>
  <si>
    <t>ไม้ (นิ้ว x นิ้ว)</t>
  </si>
  <si>
    <t>เหล็กฉาก (มม. x มม. x มม.)</t>
  </si>
  <si>
    <t>เหล็กรางน้ำ (มม. x มม. x มม.)</t>
  </si>
  <si>
    <t>เหล็กรางน้ำมีขอบ (มม. x มม. x มม. x มม.)</t>
  </si>
  <si>
    <t>เหล็กท่อสี่เหลี่ยมจัตุรัส (มม. x มม. x มม.)</t>
  </si>
  <si>
    <t>เหล็กท่อสี่เหลี่ยมผืนผ้า (มม. x มม. x มม.)</t>
  </si>
  <si>
    <t>1 (1/2)" x 1 (1/2)"</t>
  </si>
  <si>
    <t>1 (1/2)" x 3"</t>
  </si>
  <si>
    <t>1 (1/2)" x 6"</t>
  </si>
  <si>
    <t>2" x 2"</t>
  </si>
  <si>
    <t>2" x 6"</t>
  </si>
  <si>
    <t>25 x 25 x 3</t>
  </si>
  <si>
    <t>30 x 30 x 3</t>
  </si>
  <si>
    <t>40 x 40 x 4</t>
  </si>
  <si>
    <t>50 x 50 x 4</t>
  </si>
  <si>
    <t>50 x 50 x 5</t>
  </si>
  <si>
    <t>75 x 40 x 5</t>
  </si>
  <si>
    <t>100 x 50 x 5</t>
  </si>
  <si>
    <t>125 x 65 x 6</t>
  </si>
  <si>
    <t>150 x 75 x 6.5</t>
  </si>
  <si>
    <t>60 x 30 x 10 x 2.3</t>
  </si>
  <si>
    <t>75 x 45 x 15 x 2.3</t>
  </si>
  <si>
    <t>100 x 50 x 20 x 2.3</t>
  </si>
  <si>
    <t>125 x 50 x 20 x 3.2</t>
  </si>
  <si>
    <t>150 x 50 x 20 x 3.2</t>
  </si>
  <si>
    <t>50 x 50 x 2.3</t>
  </si>
  <si>
    <t>75 x 75 x 2.3</t>
  </si>
  <si>
    <t>100 x 100 x 2.3</t>
  </si>
  <si>
    <t>100 x 50 x 2.3</t>
  </si>
  <si>
    <t>ค่า I, bd และ bd^2 ของหน้าตัดไม้และเหล็กต่างๆ</t>
  </si>
  <si>
    <t>bw (mm.)</t>
  </si>
  <si>
    <t>bd or bwd (cm^2)</t>
  </si>
  <si>
    <t>ไม้เนื้ออ่อน 1-1(1/2)" x 3"</t>
  </si>
  <si>
    <t>ไม้เนื้ออ่อน 2-1(1/2)" x 3"</t>
  </si>
  <si>
    <t>ไม้เนื้ออ่อน 1-1(1/2)" x 5"</t>
  </si>
  <si>
    <t>ไม้เนื้ออ่อน 2-1(1/2)" x 5"</t>
  </si>
  <si>
    <t>ไม้เนื้ออ่อน 1-1(1/2)" x 8"</t>
  </si>
  <si>
    <t>ไม้เนื้ออ่อน 2-1(1/2)" x 8"</t>
  </si>
  <si>
    <t>ไม้เนื้ออ่อน 1-2" x 4"</t>
  </si>
  <si>
    <t>ไม้เนื้ออ่อน 2-2" x 4"</t>
  </si>
  <si>
    <t>ไม้เนื้ออ่อน 2-2" x 6"</t>
  </si>
  <si>
    <t>ไม้เนื้ออ่อน 1-2" x 8"</t>
  </si>
  <si>
    <t>ไม้เนื้ออ่อน 2-2" x 8"</t>
  </si>
  <si>
    <t>ไม้เนื้อแข็งปานกลาง 1-1(1/2)" x 3"</t>
  </si>
  <si>
    <t>ไม้เนื้อแข็งปานกกลาง 2-1(1/2)" x 3"</t>
  </si>
  <si>
    <t>ไม้เนื้อแข็งปานกลาง 1-1(1/2)" x 5"</t>
  </si>
  <si>
    <t>ไม้เนื้อข็งปานกกลาง 2-1(1/2)" x 5"</t>
  </si>
  <si>
    <t>ไม้เนื้อแข็งปานกลาง 1-1(1/2)" x 8"</t>
  </si>
  <si>
    <t>ไม้เนื้อแข็งปานกลาง 2-1(1/2)" x 8"</t>
  </si>
  <si>
    <t>ไม้เนื้อแข็งปานกลาง 1-2" x 4"</t>
  </si>
  <si>
    <t>ไม้เนื้อแข็งปานกลาง 2-2" x 4"</t>
  </si>
  <si>
    <t>ไม้เนื้อแข็งปานกลาง 1-2" x 6"</t>
  </si>
  <si>
    <t>ไม้เนื้อแข็งปานกลาง 2-2" x 6"</t>
  </si>
  <si>
    <t>ไม้เนื้อแข็งปานกลาง 1-2" x 8"</t>
  </si>
  <si>
    <t>ไม้เนื้อแข็งปานกลาง 2-2" x 8"</t>
  </si>
  <si>
    <t>เหล็กรางน้ำ 75 x 40 x 5 mm.</t>
  </si>
  <si>
    <t>เหล็กรางน้ำ 100 x 50 x 5 mm.</t>
  </si>
  <si>
    <t>เหล็กรางน้ำ 125 x 65 x 6 mm.</t>
  </si>
  <si>
    <t>เหล็กรางน้ำ 150 x 75 x 6.5 mm.</t>
  </si>
  <si>
    <t>เหล็กรางน้ำ 180 x 75 x 7 mm.</t>
  </si>
  <si>
    <t>เหล็กรางน้ำ 200 x 80 x 7.5 mm.</t>
  </si>
  <si>
    <t>เหล็กรูปตัวไอ 100 x 75 x 5 mm.</t>
  </si>
  <si>
    <t>เหล็กรูปตัวไอ 125 x 75 x 5.5 mm.</t>
  </si>
  <si>
    <t>เหล็กรูปตัวไอ 150 x 75 x 5.5 mm.</t>
  </si>
  <si>
    <t>เหล็กรูปตัวไอ 200 x 100 x 7 mm.</t>
  </si>
  <si>
    <t>เหล็กรูปตัวไอ 200 x 150 x 9 mm.</t>
  </si>
  <si>
    <t>ระยะห่างของเสาค้ำยันสำหรับคานรองรับ (ซม.)</t>
  </si>
  <si>
    <t>ขนาดคานรองรับ</t>
  </si>
  <si>
    <t>ไม้เนื้ออ่อน (นิ้ว x นิ้ว)</t>
  </si>
  <si>
    <t>ไม้เนื้อแข็งปานกลาง (นิ้ว x นิ้ว)</t>
  </si>
  <si>
    <t>เหล็กรูปตัวไอ (มม. x มม. x มม.)</t>
  </si>
  <si>
    <t>1-1(1/2)" x 3"</t>
  </si>
  <si>
    <t>2-1(1/2)" x 3"</t>
  </si>
  <si>
    <t>1-1(1/2)" x 5"</t>
  </si>
  <si>
    <t>2-1(1/2)" x 5"</t>
  </si>
  <si>
    <t>1-1(1/2)" x 8"</t>
  </si>
  <si>
    <t>2-1(1/2)" x 8"</t>
  </si>
  <si>
    <t>1-2" x 4"</t>
  </si>
  <si>
    <t>2-2" x 4"</t>
  </si>
  <si>
    <t>1-2" x 6"</t>
  </si>
  <si>
    <t>2-2" x 6"</t>
  </si>
  <si>
    <t>1-2" x 8"</t>
  </si>
  <si>
    <t>2-2" x 8"</t>
  </si>
  <si>
    <t>180 x 75 x 7</t>
  </si>
  <si>
    <t>200 x 80 x 7.5</t>
  </si>
  <si>
    <t>100 x 75 x 5</t>
  </si>
  <si>
    <t>125 x 75 x 5.5</t>
  </si>
  <si>
    <t>150 x 75 x 5.5</t>
  </si>
  <si>
    <t>200 x 100 x 7</t>
  </si>
  <si>
    <t>200 x 150 x 9</t>
  </si>
  <si>
    <t>โมดูลัสหน้าตัด</t>
  </si>
  <si>
    <t>ไม้ 1" x 1"</t>
  </si>
  <si>
    <t>ไม้ 1" x 2"</t>
  </si>
  <si>
    <t>ไม้ 2" x 4" วางตั้ง</t>
  </si>
  <si>
    <t>ไม้ 2" x 4" วางนอน</t>
  </si>
  <si>
    <t xml:space="preserve">ค่าปรับ k </t>
  </si>
  <si>
    <t>การยุบตัวของคอนกรีต (ซม.)</t>
  </si>
  <si>
    <t>อุณหภูมิของคอนกรีตขณะที่เท (°C)</t>
  </si>
  <si>
    <t>ประเภทวัสดุ</t>
  </si>
  <si>
    <t xml:space="preserve"> E     kg/cm^2</t>
  </si>
  <si>
    <t>Fb    kg/cm^2</t>
  </si>
  <si>
    <t>หน่วยแรงเฉือนแนวนอน(H)      kg/cm^2</t>
  </si>
  <si>
    <t>หน่วยแรงเฉือนที่ยอมให้(Fv)     kg/cm^2</t>
  </si>
  <si>
    <t>หน่วยแรงอัดที่ยอมให้(Fc)    kg/cm^2</t>
  </si>
  <si>
    <t>ตง</t>
  </si>
  <si>
    <t>ไม้เนื้ออ่อน 1 (1/2)" x 1 (1/2)"</t>
  </si>
  <si>
    <t>ไม้เนื้ออ่อน 1 (1/2)" x 6"</t>
  </si>
  <si>
    <t>ไม้เนื้ออ่อน 2" x 2"</t>
  </si>
  <si>
    <t>ไม้เนื้ออ่อน 2" x 4"</t>
  </si>
  <si>
    <t>ไม้เนื้ออ่อน 2" x 6"</t>
  </si>
  <si>
    <t>เหล็กฉาก ∟ 25 x 25 x 3 mm.</t>
  </si>
  <si>
    <t>เหล็กฉาก ∟ 30 x 30 x 3 mm.</t>
  </si>
  <si>
    <t>เหล็กฉาก ∟ 40 x 40 x 4 mm.</t>
  </si>
  <si>
    <t>เหล็กฉาก ∟ 50 x 50 x 4 mm.</t>
  </si>
  <si>
    <t>เหล็กฉาก ∟ 50 x 50 x 5 mm.</t>
  </si>
  <si>
    <t>เหล็กท่อสี่เหลี่ยมผืนผ้า 100 x 50 x 2.3 mm.</t>
  </si>
  <si>
    <t>คานรองรับ</t>
  </si>
  <si>
    <t>ไม้ 1</t>
  </si>
  <si>
    <t>ไม้เนื้อปานกลาง 1-1(1/2)" x 3"</t>
  </si>
  <si>
    <t>ไม้ 2</t>
  </si>
  <si>
    <t>ไม้เนื้อปานกกลาง 2-1(1/2)" x 3"</t>
  </si>
  <si>
    <t>ไม้เนื้อปานกลาง 1-1(1/2)" x 5"</t>
  </si>
  <si>
    <t>ไม้เนื้อปานกกลาง 2-1(1/2)" x 5"</t>
  </si>
  <si>
    <t>ไม้เนื้อปานกลาง 1-1(1/2)" x 8"</t>
  </si>
  <si>
    <t>ไม้เนื้อปานกลาง 2-1(1/2)" x 8"</t>
  </si>
  <si>
    <t>ไม้เนื้อปานกลาง 1-2" x 4"</t>
  </si>
  <si>
    <t>ไม้เนื้อปานกลาง 1-2" x 6"</t>
  </si>
  <si>
    <t>ไม้เนื้อปานกลาง 2-2" x 6"</t>
  </si>
  <si>
    <t>ไม้เนื้อปานกลาง 1-2" x 8"</t>
  </si>
  <si>
    <t>ไม้เนื้อปานกลาง 2-2" x 8"</t>
  </si>
  <si>
    <t xml:space="preserve">ไม้เนื้ออ่อน 1 (1/2)" x 3" </t>
  </si>
  <si>
    <t xml:space="preserve">ไม้เนื้ออ่อน 2" x 4" </t>
  </si>
  <si>
    <t>ไม้เนื้ออ่อน 3" x 3"</t>
  </si>
  <si>
    <t>ไม้เนื้ออ่อน 4" x 4"</t>
  </si>
  <si>
    <r>
      <rPr>
        <vertAlign val="superscript"/>
        <sz val="12"/>
        <rFont val="TH SarabunPSK"/>
        <family val="2"/>
      </rPr>
      <t>I</t>
    </r>
    <r>
      <rPr>
        <sz val="12"/>
        <rFont val="TH SarabunPSK"/>
        <family val="2"/>
      </rPr>
      <t>min cm</t>
    </r>
  </si>
  <si>
    <r>
      <rPr>
        <vertAlign val="superscript"/>
        <sz val="12"/>
        <rFont val="TH SarabunPSK"/>
        <family val="2"/>
      </rPr>
      <t>r</t>
    </r>
    <r>
      <rPr>
        <sz val="12"/>
        <rFont val="TH SarabunPSK"/>
        <family val="2"/>
      </rPr>
      <t>max cm</t>
    </r>
  </si>
  <si>
    <r>
      <rPr>
        <vertAlign val="superscript"/>
        <sz val="12"/>
        <rFont val="TH SarabunPSK"/>
        <family val="2"/>
      </rPr>
      <t>r</t>
    </r>
    <r>
      <rPr>
        <sz val="12"/>
        <rFont val="TH SarabunPSK"/>
        <family val="2"/>
      </rPr>
      <t>min           cm</t>
    </r>
  </si>
  <si>
    <r>
      <rPr>
        <sz val="12"/>
        <rFont val="TH SarabunPSK"/>
        <family val="2"/>
      </rPr>
      <t>C</t>
    </r>
    <r>
      <rPr>
        <vertAlign val="subscript"/>
        <sz val="12"/>
        <rFont val="TH SarabunPSK"/>
        <family val="2"/>
      </rPr>
      <t xml:space="preserve">x
</t>
    </r>
    <r>
      <rPr>
        <sz val="12"/>
        <rFont val="TH SarabunPSK"/>
        <family val="2"/>
      </rPr>
      <t>cm</t>
    </r>
  </si>
  <si>
    <r>
      <rPr>
        <sz val="12"/>
        <rFont val="TH SarabunPSK"/>
        <family val="2"/>
      </rPr>
      <t>C</t>
    </r>
    <r>
      <rPr>
        <vertAlign val="subscript"/>
        <sz val="12"/>
        <rFont val="TH SarabunPSK"/>
        <family val="2"/>
      </rPr>
      <t xml:space="preserve">y
</t>
    </r>
    <r>
      <rPr>
        <sz val="12"/>
        <rFont val="TH SarabunPSK"/>
        <family val="2"/>
      </rPr>
      <t>cm</t>
    </r>
  </si>
  <si>
    <r>
      <t>Z</t>
    </r>
    <r>
      <rPr>
        <vertAlign val="subscript"/>
        <sz val="12"/>
        <rFont val="TH SarabunPSK"/>
        <family val="2"/>
      </rPr>
      <t xml:space="preserve">x
</t>
    </r>
    <r>
      <rPr>
        <sz val="12"/>
        <rFont val="TH SarabunPSK"/>
        <family val="2"/>
      </rPr>
      <t>cm</t>
    </r>
  </si>
  <si>
    <r>
      <t>Zy</t>
    </r>
    <r>
      <rPr>
        <vertAlign val="subscript"/>
        <sz val="12"/>
        <rFont val="TH SarabunPSK"/>
        <family val="2"/>
      </rPr>
      <t xml:space="preserve">
</t>
    </r>
    <r>
      <rPr>
        <sz val="12"/>
        <rFont val="TH SarabunPSK"/>
        <family val="2"/>
      </rPr>
      <t>cm</t>
    </r>
  </si>
  <si>
    <t>แรงเฉือน LRFD</t>
  </si>
  <si>
    <t>เคสการโก่งเดาะ แรงอัด</t>
  </si>
  <si>
    <t>2-2" x 2"</t>
  </si>
  <si>
    <t>2-3" x 3"</t>
  </si>
  <si>
    <t>2-4" x 4"</t>
  </si>
  <si>
    <t>2-6" x 6"</t>
  </si>
  <si>
    <t>∟ 2x25x25x3 มม.</t>
  </si>
  <si>
    <t>∟ 2-30x30x3 มม.</t>
  </si>
  <si>
    <t>∟ 2-40x40x3 มม.</t>
  </si>
  <si>
    <t>∟ 2-40x40x4 มม.</t>
  </si>
  <si>
    <t>∟ 2-50x50x4 มม.</t>
  </si>
  <si>
    <t>∟ 2-50x50x5 มม.</t>
  </si>
  <si>
    <t>2-75x40x5 มม.</t>
  </si>
  <si>
    <t>2-100x50x5 มม.</t>
  </si>
  <si>
    <t>2-125x65x6 มม.</t>
  </si>
  <si>
    <t>2-150x75x6.5 มม.</t>
  </si>
  <si>
    <t>2-150x75x9 มม.</t>
  </si>
  <si>
    <t>2-200x80x7.5 มม.</t>
  </si>
  <si>
    <t>เหล็กรูปตัวไอ</t>
  </si>
  <si>
    <t>2-100x75x5 มม.</t>
  </si>
  <si>
    <t>2-125x75x5.5 มม.</t>
  </si>
  <si>
    <t>2-150x75x5.5 มม.</t>
  </si>
  <si>
    <t>2-200x100x7 มม.</t>
  </si>
  <si>
    <t>2-200x150x9 มม.</t>
  </si>
  <si>
    <t>2-60x30x10x2.3 มม.</t>
  </si>
  <si>
    <t xml:space="preserve">2-75x45x15x2.3 มม. </t>
  </si>
  <si>
    <t>2-100x50x20x2.3 มม.</t>
  </si>
  <si>
    <t>2-150x50x20x2.3 มม.</t>
  </si>
  <si>
    <t>2-25x25x1.6 มม.</t>
  </si>
  <si>
    <t>2-38x38x1.6 มม.</t>
  </si>
  <si>
    <t>2-50x50x2.3 มม.</t>
  </si>
  <si>
    <t>2-25x50x1.6 มม.</t>
  </si>
  <si>
    <t>2-45x75x2.3 มม.</t>
  </si>
  <si>
    <t>2-50x100x2.3 มม.</t>
  </si>
  <si>
    <t>1 1/2" x3"</t>
  </si>
  <si>
    <t>50x50x2.3 มม.</t>
  </si>
  <si>
    <t>75x75x2.3 มม.</t>
  </si>
  <si>
    <t>100x100x2.3 มม.</t>
  </si>
  <si>
    <t xml:space="preserve"> Ø2 นิ้ว หนา 2.3 มม.</t>
  </si>
  <si>
    <t xml:space="preserve"> Ø2 1/2 นิ้ว หนา 2.3 มม.</t>
  </si>
  <si>
    <t xml:space="preserve"> Ø2 1/2 นิ้ว หนา 3.2 มม.</t>
  </si>
  <si>
    <t xml:space="preserve"> Ø3 นิ้ว หนา 2.3 มม.</t>
  </si>
  <si>
    <t xml:space="preserve"> Ø3 นิ้ว หนา 3.2 มม.</t>
  </si>
  <si>
    <t>Name</t>
  </si>
  <si>
    <t>A
mm</t>
  </si>
  <si>
    <r>
      <rPr>
        <sz val="26"/>
        <rFont val="TH SarabunPSK"/>
        <family val="2"/>
      </rPr>
      <t>Area
cm</t>
    </r>
    <r>
      <rPr>
        <vertAlign val="superscript"/>
        <sz val="26"/>
        <rFont val="TH SarabunPSK"/>
        <family val="2"/>
      </rPr>
      <t>2</t>
    </r>
  </si>
  <si>
    <r>
      <rPr>
        <sz val="26"/>
        <rFont val="TH SarabunPSK"/>
        <family val="2"/>
      </rPr>
      <t>w
kg/m</t>
    </r>
  </si>
  <si>
    <r>
      <rPr>
        <sz val="26"/>
        <rFont val="TH SarabunPSK"/>
        <family val="2"/>
      </rPr>
      <t>C.G.
cm</t>
    </r>
  </si>
  <si>
    <r>
      <t>I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</si>
  <si>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t>I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</si>
  <si>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max           cm</t>
    </r>
    <r>
      <rPr>
        <vertAlign val="superscript"/>
        <sz val="26"/>
        <rFont val="TH SarabunPSK"/>
        <family val="2"/>
      </rPr>
      <t>4</t>
    </r>
  </si>
  <si>
    <r>
      <rPr>
        <vertAlign val="superscript"/>
        <sz val="26"/>
        <rFont val="TH SarabunPSK"/>
        <family val="2"/>
      </rPr>
      <t>I</t>
    </r>
    <r>
      <rPr>
        <sz val="26"/>
        <rFont val="TH SarabunPSK"/>
        <family val="2"/>
      </rPr>
      <t>min cm</t>
    </r>
  </si>
  <si>
    <r>
      <t>r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</si>
  <si>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t>r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</si>
  <si>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max cm</t>
    </r>
  </si>
  <si>
    <r>
      <rPr>
        <vertAlign val="superscript"/>
        <sz val="26"/>
        <rFont val="TH SarabunPSK"/>
        <family val="2"/>
      </rPr>
      <t>r</t>
    </r>
    <r>
      <rPr>
        <sz val="26"/>
        <rFont val="TH SarabunPSK"/>
        <family val="2"/>
      </rPr>
      <t>min           cm</t>
    </r>
  </si>
  <si>
    <r>
      <t>S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</si>
  <si>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t>S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  <r>
      <rPr>
        <vertAlign val="superscript"/>
        <sz val="26"/>
        <rFont val="TH SarabunPSK"/>
        <family val="2"/>
      </rPr>
      <t>3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</si>
  <si>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</si>
  <si>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r>
      <rPr>
        <sz val="26"/>
        <rFont val="TH SarabunPSK"/>
        <family val="2"/>
      </rPr>
      <t>C</t>
    </r>
    <r>
      <rPr>
        <vertAlign val="subscript"/>
        <sz val="26"/>
        <rFont val="TH SarabunPSK"/>
        <family val="2"/>
      </rPr>
      <t xml:space="preserve">y
</t>
    </r>
    <r>
      <rPr>
        <sz val="26"/>
        <rFont val="TH SarabunPSK"/>
        <family val="2"/>
      </rPr>
      <t>cm</t>
    </r>
  </si>
  <si>
    <r>
      <t>Z</t>
    </r>
    <r>
      <rPr>
        <vertAlign val="subscript"/>
        <sz val="26"/>
        <rFont val="TH SarabunPSK"/>
        <family val="2"/>
      </rPr>
      <t xml:space="preserve">x
</t>
    </r>
    <r>
      <rPr>
        <sz val="26"/>
        <rFont val="TH SarabunPSK"/>
        <family val="2"/>
      </rPr>
      <t>cm</t>
    </r>
  </si>
  <si>
    <t>Angle Steel (Equal Leg)</t>
  </si>
  <si>
    <t>Angle Steel (Unequal Leg)</t>
  </si>
  <si>
    <t xml:space="preserve">Chanel Steel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</si>
  <si>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</si>
  <si>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 xml:space="preserve">H-Section Steel </t>
  </si>
  <si>
    <t xml:space="preserve">I-Section Steel </t>
  </si>
  <si>
    <t xml:space="preserve">T-Section Steel </t>
  </si>
  <si>
    <t xml:space="preserve">Pipe Steel(ASTM A 500) </t>
  </si>
  <si>
    <t xml:space="preserve">Square Pipe Carbon Steel(ASTM A 500) </t>
  </si>
  <si>
    <t>25.4x25.4</t>
  </si>
  <si>
    <t>50.8x50.8</t>
  </si>
  <si>
    <t>63.5x63.5</t>
  </si>
  <si>
    <t>76.2x76.2</t>
  </si>
  <si>
    <t>88.9x88.9</t>
  </si>
  <si>
    <t>101.6x101.6</t>
  </si>
  <si>
    <t>127.0x127.0</t>
  </si>
  <si>
    <t>152.4x152.4</t>
  </si>
  <si>
    <t>177.8x177.8</t>
  </si>
  <si>
    <t>203.2x203.2</t>
  </si>
  <si>
    <t>254.0x254.0</t>
  </si>
  <si>
    <t>304.8x304.8</t>
  </si>
  <si>
    <t>355.6x355.6</t>
  </si>
  <si>
    <t>406.4x406.4</t>
  </si>
  <si>
    <t>457.2x457.2</t>
  </si>
  <si>
    <t>508.0x508.0</t>
  </si>
  <si>
    <t>558.8x558.8</t>
  </si>
  <si>
    <t>609.6x609.6</t>
  </si>
  <si>
    <t>660.4x660.4</t>
  </si>
  <si>
    <t>711.2x711.2</t>
  </si>
  <si>
    <t>762.0x762.0</t>
  </si>
  <si>
    <t>76.2x50.8</t>
  </si>
  <si>
    <t>101.6x50.8</t>
  </si>
  <si>
    <t>101.6x76.2</t>
  </si>
  <si>
    <t>127.0x76.2</t>
  </si>
  <si>
    <t>152.4x76.2</t>
  </si>
  <si>
    <t>152.4x101.6</t>
  </si>
  <si>
    <t>177.8x127.0</t>
  </si>
  <si>
    <t>203.2x101.6</t>
  </si>
  <si>
    <t>203.2x152.4</t>
  </si>
  <si>
    <t>254.0x101.6</t>
  </si>
  <si>
    <t>254.0x152.4</t>
  </si>
  <si>
    <t>304.8x203.2</t>
  </si>
  <si>
    <t>406.4x203.2</t>
  </si>
  <si>
    <t>457.2x254.0</t>
  </si>
  <si>
    <t>508.0x304.8</t>
  </si>
  <si>
    <t>550.0x350.0</t>
  </si>
  <si>
    <t>600.0x400.0</t>
  </si>
  <si>
    <t>650.0x450.0</t>
  </si>
  <si>
    <t>750.0x500.0</t>
  </si>
  <si>
    <r>
      <t>Zy</t>
    </r>
    <r>
      <rPr>
        <vertAlign val="subscript"/>
        <sz val="26"/>
        <rFont val="TH SarabunPSK"/>
        <family val="2"/>
      </rPr>
      <t xml:space="preserve">
</t>
    </r>
    <r>
      <rPr>
        <sz val="26"/>
        <rFont val="TH SarabunPSK"/>
        <family val="2"/>
      </rPr>
      <t>cm</t>
    </r>
  </si>
  <si>
    <t>input</t>
  </si>
  <si>
    <t>ความสูงของเสาค้ำยัน</t>
  </si>
  <si>
    <t>m.</t>
  </si>
  <si>
    <t>cm.</t>
  </si>
  <si>
    <t>น้ำหนักจรระหว่างทำงาน</t>
  </si>
  <si>
    <t>kg./m2</t>
  </si>
  <si>
    <t>น้ำหนัักของคอนกรีต</t>
  </si>
  <si>
    <t>Design</t>
  </si>
  <si>
    <t>น้ำหนักและแรงกระทำในแนวดิ่ง</t>
  </si>
  <si>
    <t>น้ำหนักรวม</t>
  </si>
  <si>
    <t>ประมาณ</t>
  </si>
  <si>
    <t>kg./cm2</t>
  </si>
  <si>
    <t>แผ่นผิวและระยะตง</t>
  </si>
  <si>
    <t>เลือกประเภทแผ่นผิว</t>
  </si>
  <si>
    <t>แผ่นผิวหนา (d)</t>
  </si>
  <si>
    <t>mm.</t>
  </si>
  <si>
    <t>หน่วยแรงดัดที่ยอมให้ (Fb)</t>
  </si>
  <si>
    <t>โมดูลัสแห่งความยืดหยุ่น (E)</t>
  </si>
  <si>
    <t>ความกว้างแผ่นผิว (b)</t>
  </si>
  <si>
    <t>option 1 : ระยะตงจากแรงดัด</t>
  </si>
  <si>
    <t>aM</t>
  </si>
  <si>
    <t>option 2 : ระยะตงจากการแแอ่นตัว</t>
  </si>
  <si>
    <t>adef.</t>
  </si>
  <si>
    <t xml:space="preserve">Controlled by </t>
  </si>
  <si>
    <t>เลืือกใช้ระยะตง</t>
  </si>
  <si>
    <t>CHECK</t>
  </si>
  <si>
    <t>สัดส่วนด้านยาวต่อด้านสั้น (b/a)</t>
  </si>
  <si>
    <t>สัมประสิทธิ์พฤติกรรมแผ่นพื้น (k1)</t>
  </si>
  <si>
    <t>ระยะห่างระหว่างตง (a)</t>
  </si>
  <si>
    <t>สัมประสิทธิ์พฤติกรรมแผ่นพื้น (k2)</t>
  </si>
  <si>
    <t>ระยะคานรองรับ</t>
  </si>
  <si>
    <t>ชนิดของตงหรือเคร่า</t>
  </si>
  <si>
    <t>ขนาดตงหรือเคร่า</t>
  </si>
  <si>
    <t>น้ำหนักบรรทุกตงหรือเคร่า (w)</t>
  </si>
  <si>
    <t>kg./m</t>
  </si>
  <si>
    <t>bd2</t>
  </si>
  <si>
    <t>cm3</t>
  </si>
  <si>
    <t>โมเมนต์อิเนอร์เชีย (I)</t>
  </si>
  <si>
    <t>cm4</t>
  </si>
  <si>
    <t>option 1 : ระยะคานจากแรงดัด (L)</t>
  </si>
  <si>
    <t>cm</t>
  </si>
  <si>
    <t>option 2 : ระยะคานจากการแแอ่นตัว (Lcr)</t>
  </si>
  <si>
    <t>เลือกใช้ระยะคานรองรับ</t>
  </si>
  <si>
    <t>ระยะห่่างของเสาค้ำยันสำหรับคานรองรับ</t>
  </si>
  <si>
    <t>ชนิดของคานรองรับ</t>
  </si>
  <si>
    <t>ขนาดของคานรองรับ</t>
  </si>
  <si>
    <t>น้ำหนักบรรทุกแบบแผ่กระจาย (w)</t>
  </si>
  <si>
    <t>kg./cm.</t>
  </si>
  <si>
    <t>หน่่วยแรงเฉือนแนวนอน (H)</t>
  </si>
  <si>
    <t>หน่วยแรงเฉือนที่ยอมให้ (Fv)</t>
  </si>
  <si>
    <t xml:space="preserve">bd (wood), bwd (steel) </t>
  </si>
  <si>
    <t>cm2</t>
  </si>
  <si>
    <t>option 1 : ระยะห่างเสาค้ำยันจากหน่วยแรงเฉือนแนวนอน</t>
  </si>
  <si>
    <t>option 2 : ระยะห่างเสาค้ำยันจากแรงดัด (L)</t>
  </si>
  <si>
    <t>option 3 : ระยะห่างเสาค้ำยันจากการแแอ่นตัว (Lcr)</t>
  </si>
  <si>
    <t>เลือกระยะห่างของเสาค้ำยันสำหรับคานรองรับ</t>
  </si>
  <si>
    <t>กำลังเสาตู๊</t>
  </si>
  <si>
    <t>ยึดรั้งที่กึ่งกลางความสูง</t>
  </si>
  <si>
    <t>น้ำหนักบรรทุกของเสาค้ำยัน 1 ตัน</t>
  </si>
  <si>
    <t>kg.</t>
  </si>
  <si>
    <t>**กรณีใช้เหล็ก**</t>
  </si>
  <si>
    <t>ชนิดของเหล็ก</t>
  </si>
  <si>
    <t>เหล็กที่ใช้</t>
  </si>
  <si>
    <t>Pipe Steel50x5.52</t>
  </si>
  <si>
    <t>ความยาวเสา</t>
  </si>
  <si>
    <t>รัศมีไจเรชั่น</t>
  </si>
  <si>
    <t>l/r</t>
  </si>
  <si>
    <t>เนื้อที่หน้าตัดของเสา</t>
  </si>
  <si>
    <t>โมเมนต์อินนิเชีย</t>
  </si>
  <si>
    <t>ค่าหน่วยแรงอัดในเสา</t>
  </si>
  <si>
    <t>กำลังของเสา</t>
  </si>
  <si>
    <t>ตรวจสอบกำลังของเสาค้ำยัน</t>
  </si>
  <si>
    <t>**กรณีีใช้ไม้**</t>
  </si>
  <si>
    <t>ชนิดของไม้เสา</t>
  </si>
  <si>
    <t>ความหนาของหน้าตัดไม้ (d)</t>
  </si>
  <si>
    <t>ความสูงหรือความยาวของเสา(l)</t>
  </si>
  <si>
    <t>ควางกว้างของหน้าตัดไม้ (b)</t>
  </si>
  <si>
    <t>l/d</t>
  </si>
  <si>
    <t>โมดูลัสยืดหยุ่น (E)</t>
  </si>
  <si>
    <t>เนื่อที่หน้าตัดของเสา (A)</t>
  </si>
  <si>
    <t>หน่วยแรงในเสา (Fa)</t>
  </si>
  <si>
    <t>กำลังของเสา (P)</t>
  </si>
  <si>
    <t>Summary</t>
  </si>
  <si>
    <t>แบบหล่อพื้น</t>
  </si>
  <si>
    <t>ใช้แผ่นผิว</t>
  </si>
  <si>
    <t xml:space="preserve">cm. </t>
  </si>
  <si>
    <t>ระยะตง</t>
  </si>
  <si>
    <t>ขนาดเสาค้ำยัน</t>
  </si>
  <si>
    <t>inch (for wood)</t>
  </si>
  <si>
    <t>ระยะห่่างของเสาต้ำยันสำหรับคานรองรับ</t>
  </si>
  <si>
    <t>ไม้้อัด</t>
  </si>
  <si>
    <t xml:space="preserve">ไม้ </t>
  </si>
  <si>
    <t xml:space="preserve">เหล็็กรางน้ำ </t>
  </si>
  <si>
    <t xml:space="preserve">เหล็กท่อสี่เหลี่ยมจัตุรัส </t>
  </si>
  <si>
    <t xml:space="preserve">เหล็กท่่อสี่เหลี่ยมผืนผ้า </t>
  </si>
  <si>
    <t>ไม้เนิ้ออ่อน</t>
  </si>
  <si>
    <t>ไม้เนิ้ื้อแข็งปานกลาง</t>
  </si>
  <si>
    <t>ไม้ 1" x 10"</t>
  </si>
  <si>
    <t xml:space="preserve">ไม้ 1 (1/2)" x 3" </t>
  </si>
  <si>
    <t>ไม้ 3" x 3"</t>
  </si>
  <si>
    <t>ไม้ 4" x 4"</t>
  </si>
  <si>
    <t>รายงานผลการคำนวณแบบหล่อคอนกรีต</t>
  </si>
  <si>
    <t>บ้านพักหมา</t>
  </si>
  <si>
    <t>เซนทรัลศาลายา</t>
  </si>
  <si>
    <t>ตรวจสอบแรงดัด</t>
  </si>
  <si>
    <t>พฤติกรรมแผ่นพื้น</t>
  </si>
  <si>
    <t>case 1 ยึดเคร่าแบบ 4 ด้าน</t>
  </si>
  <si>
    <t>ความยาวด้านยาว (b)</t>
  </si>
  <si>
    <t>ความยาวด้านสั้น (a)</t>
  </si>
  <si>
    <t>น้ำหนักบรรทุก/แรงดันของคอนกรีต (w)</t>
  </si>
  <si>
    <r>
      <t>สัมประสิทธิ์พฤติกรรมแผ่นพื้น (k</t>
    </r>
    <r>
      <rPr>
        <vertAlign val="subscript"/>
        <sz val="14"/>
        <rFont val="TH SarabunPSK"/>
        <family val="2"/>
      </rPr>
      <t>1</t>
    </r>
    <r>
      <rPr>
        <sz val="14"/>
        <rFont val="TH SarabunPSK"/>
        <family val="2"/>
      </rPr>
      <t>)</t>
    </r>
  </si>
  <si>
    <t>แรงดัด (M)</t>
  </si>
  <si>
    <t>กก.-ม/ม.</t>
  </si>
  <si>
    <t>case 2 ยึดแบบตง 2 ด้าน</t>
  </si>
  <si>
    <t>พฤติกรรมแบบคาน</t>
  </si>
  <si>
    <t>น้ำหนักแบบจุดหรือแบบกระจาย (P or W)</t>
  </si>
  <si>
    <t>กก.,กก./ม.</t>
  </si>
  <si>
    <t>ความยาวคาน (L)</t>
  </si>
  <si>
    <t>กรณีแรงดัดสูงสุด (จากการวิเคราะห์โครงสร้าง)</t>
  </si>
  <si>
    <t>แรงดัดสูงสุด</t>
  </si>
  <si>
    <t>ตวจสอบแรงเฉือน</t>
  </si>
  <si>
    <t>น้ำหนักแบบแผ่กระจายต่อหน่วยความยาว (W)</t>
  </si>
  <si>
    <t>ประเภทของคาน</t>
  </si>
  <si>
    <t>ความยาวช่วงระหว่างเสาค้ำยัน</t>
  </si>
  <si>
    <t>แรงเฉือน (V)</t>
  </si>
  <si>
    <t>ตรวจสอบแรงอัด</t>
  </si>
  <si>
    <t>เสาไม้</t>
  </si>
  <si>
    <t>ความยาวของเสา(l)</t>
  </si>
  <si>
    <t>ควางกว้างหน้าตัด (b)</t>
  </si>
  <si>
    <t>ความชะลูด(l/d)</t>
  </si>
  <si>
    <t>เสาเหล็ก</t>
  </si>
  <si>
    <t>แรงแบกทาน</t>
  </si>
  <si>
    <t>ตงไม้</t>
  </si>
  <si>
    <t>คานไม้รับตง</t>
  </si>
  <si>
    <t>แรงที่จุดรองรับ (P)</t>
  </si>
  <si>
    <r>
      <t>พื้นที่แบกทานของไม้ (A</t>
    </r>
    <r>
      <rPr>
        <vertAlign val="subscript"/>
        <sz val="14"/>
        <rFont val="TH SarabunPSK"/>
        <family val="2"/>
      </rPr>
      <t>p</t>
    </r>
    <r>
      <rPr>
        <sz val="14"/>
        <rFont val="TH SarabunPSK"/>
        <family val="2"/>
      </rPr>
      <t>)</t>
    </r>
  </si>
  <si>
    <r>
      <t>หน่วยแรงแบกทาน (F</t>
    </r>
    <r>
      <rPr>
        <vertAlign val="subscript"/>
        <sz val="14"/>
        <rFont val="TH SarabunPSK"/>
        <family val="2"/>
      </rPr>
      <t>p</t>
    </r>
    <r>
      <rPr>
        <sz val="14"/>
        <rFont val="TH SarabunPSK"/>
        <family val="2"/>
      </rPr>
      <t>)</t>
    </r>
  </si>
  <si>
    <r>
      <t>ค่าหน่วยแรงอัดที่ยอมให้ (C</t>
    </r>
    <r>
      <rPr>
        <vertAlign val="subscript"/>
        <sz val="14"/>
        <rFont val="TH SarabunPSK"/>
        <family val="2"/>
      </rPr>
      <t>ตั้งฉาก</t>
    </r>
    <r>
      <rPr>
        <sz val="14"/>
        <rFont val="TH SarabunPSK"/>
        <family val="2"/>
      </rPr>
      <t>)</t>
    </r>
  </si>
  <si>
    <t>ตัวคูณประกอบปรับค่าหน่วยแรงที่ยอมให้ (X)</t>
  </si>
  <si>
    <t>ค่าปรับ</t>
  </si>
  <si>
    <t>ตรวจสอบค่าหน่วยแรง</t>
  </si>
  <si>
    <t>แผ่นเหล็กรับพื้น ค.ส.ล.</t>
  </si>
  <si>
    <r>
      <t>พื้นที่แบกทาน(A</t>
    </r>
    <r>
      <rPr>
        <vertAlign val="subscript"/>
        <sz val="14"/>
        <rFont val="TH SarabunPSK"/>
        <family val="2"/>
      </rPr>
      <t>p</t>
    </r>
    <r>
      <rPr>
        <sz val="14"/>
        <rFont val="TH SarabunPSK"/>
        <family val="2"/>
      </rPr>
      <t>)</t>
    </r>
  </si>
  <si>
    <t>แรงแบกทาน (P)</t>
  </si>
  <si>
    <r>
      <t>กำลังคอนกรีต (f</t>
    </r>
    <r>
      <rPr>
        <vertAlign val="superscript"/>
        <sz val="14"/>
        <rFont val="TH SarabunPSK"/>
        <family val="2"/>
      </rPr>
      <t>'</t>
    </r>
    <r>
      <rPr>
        <vertAlign val="subscript"/>
        <sz val="14"/>
        <rFont val="TH SarabunPSK"/>
        <family val="2"/>
      </rPr>
      <t>c</t>
    </r>
    <r>
      <rPr>
        <sz val="14"/>
        <rFont val="TH SarabunPSK"/>
        <family val="2"/>
      </rPr>
      <t>)</t>
    </r>
  </si>
  <si>
    <r>
      <t>หน่วยแรงดึงที่จุดครากของเหล็ก (F</t>
    </r>
    <r>
      <rPr>
        <vertAlign val="subscript"/>
        <sz val="14"/>
        <rFont val="TH SarabunPSK"/>
        <family val="2"/>
      </rPr>
      <t>y</t>
    </r>
    <r>
      <rPr>
        <sz val="14"/>
        <rFont val="TH SarabunPSK"/>
        <family val="2"/>
      </rPr>
      <t>)</t>
    </r>
  </si>
  <si>
    <r>
      <t>หน่วยแรงแบกทานที่ยอมให้ (F</t>
    </r>
    <r>
      <rPr>
        <vertAlign val="subscript"/>
        <sz val="14"/>
        <rFont val="TH SarabunPSK"/>
        <family val="2"/>
      </rPr>
      <t>p</t>
    </r>
    <r>
      <rPr>
        <sz val="14"/>
        <rFont val="TH SarabunPSK"/>
        <family val="2"/>
      </rPr>
      <t>)</t>
    </r>
  </si>
  <si>
    <r>
      <t>หน่วยแรงแบกทานที่ยอมให้คอนกรีต (f</t>
    </r>
    <r>
      <rPr>
        <vertAlign val="subscript"/>
        <sz val="14"/>
        <rFont val="TH SarabunPSK"/>
        <family val="2"/>
      </rPr>
      <t>c</t>
    </r>
    <r>
      <rPr>
        <sz val="14"/>
        <rFont val="TH SarabunPSK"/>
        <family val="2"/>
      </rPr>
      <t>)</t>
    </r>
  </si>
  <si>
    <t>ตรวจสอบแรงแบกทาน</t>
  </si>
  <si>
    <t>ตรวจสอบการแอ่นตัว</t>
  </si>
  <si>
    <t>ลักษณะชิ้นส่วน</t>
  </si>
  <si>
    <t>แรงต่อหน่วยความยาว</t>
  </si>
  <si>
    <t>ความยาวช่วง</t>
  </si>
  <si>
    <t>ความกว้างคาน</t>
  </si>
  <si>
    <t>ความลึกคาน</t>
  </si>
  <si>
    <t>ความหนาของแผ่นผิว (h)</t>
  </si>
  <si>
    <t>สัดส่วน b/a</t>
  </si>
  <si>
    <t xml:space="preserve">โมดูลัสยืดหยุน (E) </t>
  </si>
  <si>
    <t>ตัวคูณตามสภาพการตีเคร่า (k2)</t>
  </si>
  <si>
    <t>โมเมนต์อินเนอ์เชีย (I)</t>
  </si>
  <si>
    <t xml:space="preserve">ค่าการแอ่นตัว </t>
  </si>
  <si>
    <t>ค่าที่ยอมให้ (l/360)</t>
  </si>
  <si>
    <t>ตรวจสอบ</t>
  </si>
  <si>
    <t>คุณสมบัติหน้าตัดของไม้ตามขนาดในท้องตลาด</t>
  </si>
  <si>
    <t>ขนาด (นิ้ว x นิ้ว)</t>
  </si>
  <si>
    <t>เนื้อที่หน้าตัด (ซม.^2)</t>
  </si>
  <si>
    <t>rx (cm)</t>
  </si>
  <si>
    <t>Iy (cm^4)</t>
  </si>
  <si>
    <t>Sy (cm^3)</t>
  </si>
  <si>
    <t>ry (cm)</t>
  </si>
  <si>
    <t>1/2 x 2</t>
  </si>
  <si>
    <t>3/4 x 2</t>
  </si>
  <si>
    <t>1 x 1</t>
  </si>
  <si>
    <t>1(1/2) x 1(1/2)</t>
  </si>
  <si>
    <t>2 x 2</t>
  </si>
  <si>
    <t>3 x 3</t>
  </si>
  <si>
    <t>4 x 4</t>
  </si>
  <si>
    <t xml:space="preserve">6 x 6 </t>
  </si>
  <si>
    <t>8 x 8</t>
  </si>
  <si>
    <t>หน่วยแรงของไม้ไทยที่ได้จากการทดสอบ</t>
  </si>
  <si>
    <t>ประเภท</t>
  </si>
  <si>
    <t>ชื่อไม้</t>
  </si>
  <si>
    <t>ความถ่วง  จำเพาะ</t>
  </si>
  <si>
    <t>แรงดัด ขนานเสี้ยน (กก./ซม.^2)</t>
  </si>
  <si>
    <t>แรงอัด ขนานเสี้ยน (กก./ซม.^2)</t>
  </si>
  <si>
    <t>แรงอัดตั้งฉากเสี้ยน (กก./ซม.^2)</t>
  </si>
  <si>
    <t>แรงเฉือยขนานเสี้ยน     (กก./ซม.^2)</t>
  </si>
  <si>
    <t>กระทำตั้งฉากกับเส้นวงปี</t>
  </si>
  <si>
    <t>กระทำบนผิวสัมผัสกับเส้นวงปี</t>
  </si>
  <si>
    <t>กระท้อน</t>
  </si>
  <si>
    <t>ยมหอม</t>
  </si>
  <si>
    <t>ยาง</t>
  </si>
  <si>
    <t>กระเจา</t>
  </si>
  <si>
    <t>กะบาก</t>
  </si>
  <si>
    <t>*</t>
  </si>
  <si>
    <t>พยอม</t>
  </si>
  <si>
    <t>สัก</t>
  </si>
  <si>
    <t>อินทนิล</t>
  </si>
  <si>
    <t>กว้าว</t>
  </si>
  <si>
    <t>ตะเคียนทอง</t>
  </si>
  <si>
    <t>ตะเคียนหนู</t>
  </si>
  <si>
    <t>ตะแบก</t>
  </si>
  <si>
    <t>นนทรี</t>
  </si>
  <si>
    <t>พลวง</t>
  </si>
  <si>
    <t>มะค่าแต้</t>
  </si>
  <si>
    <t>เหียง</t>
  </si>
  <si>
    <t>กันเกรา</t>
  </si>
  <si>
    <t>แดง</t>
  </si>
  <si>
    <t>เต็ง</t>
  </si>
  <si>
    <t>ประดู่</t>
  </si>
  <si>
    <t>มะค่าโมง</t>
  </si>
  <si>
    <t>รัง</t>
  </si>
  <si>
    <t>หลุมพอ</t>
  </si>
  <si>
    <t>เขล็ง</t>
  </si>
  <si>
    <t>*ไม้แตกก่อนได้ค่าจริง กับค่าที่ได้ไม่แน่นอน</t>
  </si>
  <si>
    <t>&gt;5.0</t>
  </si>
  <si>
    <t>*k1 สำหรับการคำนวณแรงดัด สมการที่ 5.1</t>
  </si>
  <si>
    <t>*k2 สำหรับการคำนวณการแอ่นตัว สมการที่ 5.31, 5.32</t>
  </si>
  <si>
    <t>แรงดันของคอนกรีตที่ยอมให้สำหรับแผ่นไม้อัดยึดด้วยเคร่า (กก./ม.^2)</t>
  </si>
  <si>
    <t>ความหนาไม้อัด (มม.)</t>
  </si>
  <si>
    <t>ระยะเคร่ายึด (ซม.)</t>
  </si>
  <si>
    <t>60*</t>
  </si>
  <si>
    <t>35*</t>
  </si>
  <si>
    <t>15*</t>
  </si>
  <si>
    <t>4*</t>
  </si>
  <si>
    <t>115*</t>
  </si>
  <si>
    <t>65*</t>
  </si>
  <si>
    <t>25*</t>
  </si>
  <si>
    <t>8*</t>
  </si>
  <si>
    <t>230*</t>
  </si>
  <si>
    <t>95*</t>
  </si>
  <si>
    <t>29*</t>
  </si>
  <si>
    <t>450*</t>
  </si>
  <si>
    <t>135*</t>
  </si>
  <si>
    <t>1075*</t>
  </si>
  <si>
    <t>แรงดันของคอนกรีตที่ยอมให้สำหรับแผ่นเหล็กยึดด้วยเคร่าเหล็ก</t>
  </si>
  <si>
    <t>ความหนาของแผ่นเหล็ก (mm.)</t>
  </si>
  <si>
    <t>ระยะเคร่ายึด (cm.)</t>
  </si>
  <si>
    <t>75*</t>
  </si>
  <si>
    <t>510*</t>
  </si>
  <si>
    <t>215*</t>
  </si>
  <si>
    <t>620*</t>
  </si>
  <si>
    <t>260*</t>
  </si>
  <si>
    <t>80*</t>
  </si>
  <si>
    <t>730*</t>
  </si>
  <si>
    <t>1000*</t>
  </si>
  <si>
    <t>295*</t>
  </si>
  <si>
    <t>1730*</t>
  </si>
  <si>
    <t>กำลังอัดของเสาตู๊ไม้เนื้ออ่อน</t>
  </si>
  <si>
    <t>ความสูงประสิทธิผล  (ม.)</t>
  </si>
  <si>
    <t>ขนาดของเสา (นิ้วxนิ้ว)</t>
  </si>
  <si>
    <t>1.5x3</t>
  </si>
  <si>
    <t>2x4</t>
  </si>
  <si>
    <t>3x3</t>
  </si>
  <si>
    <t>4x4</t>
  </si>
  <si>
    <t>กำลังอัดของเสาท่อเหล็ก (กก.)</t>
  </si>
  <si>
    <t>ความสูงประสิทธิผล (ม.)</t>
  </si>
  <si>
    <t>ขนาดของท่อเหล็ก (นิ้ว)</t>
  </si>
  <si>
    <t>1(1/4)</t>
  </si>
  <si>
    <t>1(1/2)</t>
  </si>
  <si>
    <t>2(1/2)</t>
  </si>
  <si>
    <t>L</t>
  </si>
  <si>
    <t>*L = หนา 2.3 มม.</t>
  </si>
  <si>
    <t>*M = หนา 3.2 มม.</t>
  </si>
  <si>
    <t>*1 l/r &lt; 132</t>
  </si>
  <si>
    <t>*2 l/r &gt; 132</t>
  </si>
  <si>
    <t>แรงดันคอนกรีตสำหรับแบบไม้กระดาน (กก./ม.^2)</t>
  </si>
  <si>
    <t>ขนาดไม้แผ่น (นิ้ว)</t>
  </si>
  <si>
    <t>ระยะเคร่า (ซม. )</t>
  </si>
  <si>
    <t>1/2</t>
  </si>
  <si>
    <t>1780*</t>
  </si>
  <si>
    <t>750*</t>
  </si>
  <si>
    <t>385*</t>
  </si>
  <si>
    <t>220*</t>
  </si>
  <si>
    <t>3/4</t>
  </si>
  <si>
    <t>2540*</t>
  </si>
  <si>
    <t>1300*</t>
  </si>
  <si>
    <t>แรงดันคอนกรีตสำหรับแบบข้างไม้อัด (กก./ม.^2)</t>
  </si>
  <si>
    <t>ระยะเคร่า (ซม.)</t>
  </si>
  <si>
    <t>330*</t>
  </si>
  <si>
    <t>140*</t>
  </si>
  <si>
    <t>40*</t>
  </si>
  <si>
    <t>9*</t>
  </si>
  <si>
    <t>5*</t>
  </si>
  <si>
    <t>645*</t>
  </si>
  <si>
    <t>270*</t>
  </si>
  <si>
    <t>30*</t>
  </si>
  <si>
    <t>10*</t>
  </si>
  <si>
    <t>2190*</t>
  </si>
  <si>
    <t>920*</t>
  </si>
  <si>
    <t>55*</t>
  </si>
  <si>
    <t>4275*</t>
  </si>
  <si>
    <t>1265*</t>
  </si>
  <si>
    <t>535*</t>
  </si>
  <si>
    <t>155*</t>
  </si>
  <si>
    <t>1805*</t>
  </si>
  <si>
    <t>แรงดันคอนกรีตสำหรับแบบข้างเหล็ก</t>
  </si>
  <si>
    <t>ความหนาเหล็ก (มม.)</t>
  </si>
  <si>
    <t>305*</t>
  </si>
  <si>
    <t>90*</t>
  </si>
  <si>
    <t>20*</t>
  </si>
  <si>
    <t>2175*</t>
  </si>
  <si>
    <t>915*</t>
  </si>
  <si>
    <t>4835*</t>
  </si>
  <si>
    <t>2040*</t>
  </si>
  <si>
    <t>600*</t>
  </si>
  <si>
    <t>255*</t>
  </si>
  <si>
    <t>130*</t>
  </si>
  <si>
    <t>5865*</t>
  </si>
  <si>
    <t>2475*</t>
  </si>
  <si>
    <t>16320*</t>
  </si>
  <si>
    <t>6885*</t>
  </si>
  <si>
    <t>860*</t>
  </si>
  <si>
    <t>440*</t>
  </si>
  <si>
    <t>22385*</t>
  </si>
  <si>
    <t>9440*</t>
  </si>
  <si>
    <t>2795*</t>
  </si>
  <si>
    <t>1180*</t>
  </si>
  <si>
    <t>350*</t>
  </si>
  <si>
    <t>1040*</t>
  </si>
  <si>
    <t>กำลังดัดและกำลังเฉือนของคานขวางไม้รับท้องแบบ</t>
  </si>
  <si>
    <t>ขนาดคานไม้ (นิ้วxนิ้ว)</t>
  </si>
  <si>
    <t>กำลังดัด (กก.-ม.)</t>
  </si>
  <si>
    <t>กำลังเฉือน (กก.)</t>
  </si>
  <si>
    <t>1x2</t>
  </si>
  <si>
    <t>1x4</t>
  </si>
  <si>
    <t>1x6</t>
  </si>
  <si>
    <t>1x8</t>
  </si>
  <si>
    <t>1(1/2)x3</t>
  </si>
  <si>
    <t>1(1/2)x6</t>
  </si>
  <si>
    <t>1(1/2)x8</t>
  </si>
  <si>
    <t>2x2</t>
  </si>
  <si>
    <t>2x6</t>
  </si>
  <si>
    <t>2x8</t>
  </si>
  <si>
    <t>6x6</t>
  </si>
  <si>
    <t>กำลังดัดและกำลังเฉือนของคานขวางเหล็กรับท้องแบบ</t>
  </si>
  <si>
    <t>ชนิดเหล็ก</t>
  </si>
  <si>
    <t>เหล็กรูปพรรณ</t>
  </si>
  <si>
    <t>เหล็กบาง</t>
  </si>
  <si>
    <t>60 x 30 x 2.3</t>
  </si>
  <si>
    <t>80 x 40 x 2.0</t>
  </si>
  <si>
    <t>100 x 50 x 4.0</t>
  </si>
  <si>
    <t>125 x 65 x 4.0</t>
  </si>
  <si>
    <t>150 x 75 x 4.0</t>
  </si>
  <si>
    <t>100 x 50 x 20 x 3.2</t>
  </si>
  <si>
    <t>25 x 25 x 1.6</t>
  </si>
  <si>
    <t>38 x 38 x1.6</t>
  </si>
  <si>
    <t>25 x 50 x 1.6</t>
  </si>
  <si>
    <t>25 x 75 x 1.6</t>
  </si>
  <si>
    <t>30 x 60 x 2.3</t>
  </si>
  <si>
    <t>38 x 75 x 2.3</t>
  </si>
  <si>
    <t>50 x 100 x 2.3</t>
  </si>
  <si>
    <t>แรงดันสูงสุดของคอนกรีตที่ยอมให้สำหรับไม้แบบข้างหล่อเสา (กก./ม.^2)</t>
  </si>
  <si>
    <t>ระยะคานรัด (ซม.)</t>
  </si>
  <si>
    <t>ความหนาของไม้ (นิ้ว)</t>
  </si>
  <si>
    <t>1(1/2)"</t>
  </si>
  <si>
    <t>1.ควบคุมโดยแรงดัด</t>
  </si>
  <si>
    <t>2.ควบคุมโดยการแอ่นตัว</t>
  </si>
  <si>
    <t>แรงดันสูงสุดของคอนกรีตที่ยอมให้สำหรับแผ่นผิวไม้อัด (กก./ม.^2)</t>
  </si>
  <si>
    <t>ความหนาของไม้อัด (มม.)</t>
  </si>
  <si>
    <t>ค่าต่ำกว่า 2 กก./ม.^2 ไม่มีการบันทึก</t>
  </si>
  <si>
    <t>แรงดันสูงสุดของคอนกรีตที่ยอมให้ สำหรับแผ่นผิวเหล็ก (กก/ม.^2)</t>
  </si>
  <si>
    <t>ความหนาของแผ่นเหล็ก (มม.)</t>
  </si>
  <si>
    <t>.</t>
  </si>
  <si>
    <t>ค่าต่ำกว่า 500 กก./ม.^2 ไม่ต้องบันทึก</t>
  </si>
  <si>
    <t>แรงดันสูงสุดที่ยอมให้สำหรับเคร่าไม้ (กก./ม.^2)</t>
  </si>
  <si>
    <t>ขนาดไม้ (นิ้ว)</t>
  </si>
  <si>
    <t>แนวแรง</t>
  </si>
  <si>
    <t>1(1/2) x 3</t>
  </si>
  <si>
    <t>แกนหลัก</t>
  </si>
  <si>
    <t>แกนรอง</t>
  </si>
  <si>
    <t>2 x 4</t>
  </si>
  <si>
    <t>แรงดันสูงสุดที่ยอมให้สำหรับเคร่าเหล็กเส้นแบน (กก./ม.^2)</t>
  </si>
  <si>
    <t>ขนาดเหล็ก (มม.xมม.)</t>
  </si>
  <si>
    <t>3 x 75</t>
  </si>
  <si>
    <t>3 x 100</t>
  </si>
  <si>
    <t>6 x 75</t>
  </si>
  <si>
    <t>6 x 100</t>
  </si>
  <si>
    <t>แรงดันสูงสุดที่ยอมให้สำหรับเคร่าเหล็กฉาก (กก./ม.^2)</t>
  </si>
  <si>
    <t>ขนาดเหล็ก (มม.xมม.xมม.)</t>
  </si>
  <si>
    <t>50 x 50 x 6</t>
  </si>
  <si>
    <t>65 x 65 x 6</t>
  </si>
  <si>
    <t>75 x 75 x 6</t>
  </si>
  <si>
    <t>75 x 75 x 9</t>
  </si>
  <si>
    <t>แรงดันสูงสุดที่ยอมให้สำหรับคานรัดเหล็กรางน้ำบางและเหล็กรางน้ำบางมีขอบ (กก./ม.^2)</t>
  </si>
  <si>
    <t xml:space="preserve">          ขนาดเหล็ก           (มม.xมม.xมม.xมม.)</t>
  </si>
  <si>
    <t>40 x 20 x 2.3</t>
  </si>
  <si>
    <t>80 x 40 x 2.3</t>
  </si>
  <si>
    <t>แรงดันสูงสุดที่ยอมให้สำหรับคานรัดเหล็กท่อสี่เหลี่ยมกลวง (กก./ม.^2)</t>
  </si>
  <si>
    <t>50 x 25 x 2.3</t>
  </si>
  <si>
    <t>75 x 45 x 2.3</t>
  </si>
  <si>
    <t>แรงดันของคอนกรีตตามคานรัดแบบไม้ (กก./ม.^2)</t>
  </si>
  <si>
    <t>ระยะคานรัดแบบ (ซม.)</t>
  </si>
  <si>
    <t xml:space="preserve">    ขนาดของคานรัดแบบ   (นิ้วxนิ้ว)</t>
  </si>
  <si>
    <t>ความกว้างของแบบข้างหรือระยะยึดรั้ง (ซม.)</t>
  </si>
  <si>
    <t>กำลังของคานรัดแบบเหล็กฉาก (กก./ม.^2)</t>
  </si>
  <si>
    <t xml:space="preserve">    ขนาดของคานรัดแบบ   (มม.xมม.xมม.xมม.)</t>
  </si>
  <si>
    <t>กำลังของคานรัดแบบเหล็กรางน้ำบางและเหล็กรางน้ำบางมีขอบ (กก./ม.^2)</t>
  </si>
  <si>
    <t xml:space="preserve">    ขนาดของคานรัดแบบ   (มม.xมม.xมม.)</t>
  </si>
  <si>
    <t>150 x 50 x 20 x 2.3</t>
  </si>
  <si>
    <t>กำลังของคานรัดแบบเหล็กท่อสี่เหลี่ยมกลวง (กก./ม.^2)</t>
  </si>
  <si>
    <t>เหล็กท่อกลวง ◯  42.2 x 2.79 มม.</t>
  </si>
  <si>
    <t>ขนาดคานรัดแนวนอน</t>
  </si>
  <si>
    <t>ขนาดของเคร่ายึดแนวยืนและระยะคานรัดแนวนอน</t>
  </si>
  <si>
    <t>ไม้เนื้ออ่อน 2-1 1/2" x 3"</t>
  </si>
  <si>
    <t>ไม้เนื้อแข็ง2- 2" x 2"</t>
  </si>
  <si>
    <t>เหล็กฉาก ∟ 2-25x25x3 มม.</t>
  </si>
  <si>
    <t>เหล็กฉาก ∟ 2-50x50x6 มม.</t>
  </si>
  <si>
    <t>เหล็กฉาก ∟ 2-65x65x6 มม.</t>
  </si>
  <si>
    <t>เหล็กฉาก ∟ 2-75x75x9 มม.</t>
  </si>
  <si>
    <t>เหล็กรางน้ำ 2-60x30x2.3 มม.</t>
  </si>
  <si>
    <t>เหล็กรางน้ำ 2-80x40x2.3 มม.</t>
  </si>
  <si>
    <t>เหล็กท่อ ▭ 2-50x25x1.6 มม.</t>
  </si>
  <si>
    <t>เหล็กท่อ ▭ 2-50x25x2.3 มม.</t>
  </si>
  <si>
    <t>เหล็กท่อ ▭ 2-60x30x2.3 มม.</t>
  </si>
  <si>
    <t>เหล็กท่อ ▭ 2-75x45x2.3 มม.</t>
  </si>
  <si>
    <t>เหล็กท่อ ▭ 2-75x75x2.3 มม.</t>
  </si>
  <si>
    <t>แบบหล่อเสาคอนกรีตสำหรับ</t>
  </si>
  <si>
    <t>ระยะตงจากแรงดัด</t>
  </si>
  <si>
    <t>ระยะตงจากการแอ่นตัว</t>
  </si>
  <si>
    <t>ไม้เสริมท้องแบบ</t>
  </si>
  <si>
    <t>วางตั้ง</t>
  </si>
  <si>
    <t>วางนอน</t>
  </si>
  <si>
    <t>ท้องแบบ/ข้างแบบ</t>
  </si>
  <si>
    <t>ความลึก</t>
  </si>
  <si>
    <t>ความกว้าง</t>
  </si>
  <si>
    <t>ความดันคอนกรีตที่ใช้ในการออกแบบ, p</t>
  </si>
  <si>
    <t>คานต่อเนื่องเกิน 3 ช่วง</t>
  </si>
  <si>
    <r>
      <t>หน่วยแรงดัดที่ยอมให้, F</t>
    </r>
    <r>
      <rPr>
        <vertAlign val="subscript"/>
        <sz val="14"/>
        <color theme="1"/>
        <rFont val="TH SarabunPSK"/>
        <family val="2"/>
      </rPr>
      <t>b</t>
    </r>
  </si>
  <si>
    <r>
      <t>หน่วยแรงเฉือนที่ยอมให้, F</t>
    </r>
    <r>
      <rPr>
        <vertAlign val="subscript"/>
        <sz val="14"/>
        <color theme="1"/>
        <rFont val="TH SarabunPSK"/>
        <family val="2"/>
      </rPr>
      <t>v</t>
    </r>
  </si>
  <si>
    <r>
      <t>หน่วยแรงอัดในเสา, F</t>
    </r>
    <r>
      <rPr>
        <vertAlign val="subscript"/>
        <sz val="14"/>
        <color theme="1"/>
        <rFont val="TH SarabunPSK"/>
        <family val="2"/>
      </rPr>
      <t>a</t>
    </r>
  </si>
  <si>
    <r>
      <t>กำลังของเสา, P</t>
    </r>
    <r>
      <rPr>
        <vertAlign val="subscript"/>
        <sz val="14"/>
        <color theme="1"/>
        <rFont val="TH SarabunPSK"/>
        <family val="2"/>
      </rPr>
      <t>a</t>
    </r>
  </si>
  <si>
    <r>
      <t>ตรวจสอบกำลังรับน้ำหนักค้ำยัน, P</t>
    </r>
    <r>
      <rPr>
        <b/>
        <vertAlign val="subscript"/>
        <sz val="14"/>
        <color theme="1"/>
        <rFont val="TH SarabunPSK"/>
        <family val="2"/>
      </rPr>
      <t>a</t>
    </r>
    <r>
      <rPr>
        <b/>
        <sz val="14"/>
        <color theme="1"/>
        <rFont val="TH SarabunPSK"/>
        <family val="2"/>
      </rPr>
      <t>&gt;P</t>
    </r>
  </si>
  <si>
    <r>
      <t>หน่วยแรงดึงที่ยอมให้, F</t>
    </r>
    <r>
      <rPr>
        <vertAlign val="subscript"/>
        <sz val="14"/>
        <color theme="1"/>
        <rFont val="TH SarabunPSK"/>
        <family val="2"/>
      </rPr>
      <t>t</t>
    </r>
  </si>
  <si>
    <r>
      <t>กำลังรับน้ำหนักของตัวแขวน, P</t>
    </r>
    <r>
      <rPr>
        <vertAlign val="subscript"/>
        <sz val="14"/>
        <color theme="1"/>
        <rFont val="TH SarabunPSK"/>
        <family val="2"/>
      </rPr>
      <t>a</t>
    </r>
  </si>
  <si>
    <r>
      <t>ตรวจสอบกำลังรับน้ำหนักตัวแขวน  P</t>
    </r>
    <r>
      <rPr>
        <b/>
        <vertAlign val="subscript"/>
        <sz val="14"/>
        <color theme="1"/>
        <rFont val="TH SarabunPSK"/>
        <family val="2"/>
      </rPr>
      <t>a</t>
    </r>
    <r>
      <rPr>
        <b/>
        <sz val="14"/>
        <color theme="1"/>
        <rFont val="TH SarabunPSK"/>
        <family val="2"/>
      </rPr>
      <t>&gt;P</t>
    </r>
  </si>
  <si>
    <t>ให้วัสดุแผ่นผิวกว้าง</t>
  </si>
  <si>
    <t>คานรับท้องแบบและข้างแบบ</t>
  </si>
  <si>
    <t>วัสดุแผ่นผิวและระยะเคร่า</t>
  </si>
  <si>
    <t>1=timber</t>
  </si>
  <si>
    <t>BD or twฺฺD (cm^2)</t>
  </si>
  <si>
    <t>น้ำหนักอื่นๆ</t>
  </si>
  <si>
    <t>โดยแรงดันคอนกรีตต่อแบบข้างที่แตกต่างกัน</t>
  </si>
  <si>
    <t>ชนิดวัสดุคานรัด</t>
  </si>
  <si>
    <t>รายงานแบบหล่อพื้นคอนกรีต</t>
  </si>
  <si>
    <t>กำลังอัดของเสา, Pa</t>
  </si>
  <si>
    <t>คำแนะนำการใช้งาน</t>
  </si>
  <si>
    <t>1.กล่องสีเทาอ่อน สำหรับเลือกข้อมูลในการออกแบบ</t>
  </si>
  <si>
    <t>2.กล่องสีเทาเข้ม สำหรับกรอกข้อมูลในการออกแบบ</t>
  </si>
  <si>
    <t>3.การตรวจสอบการออกแบบ</t>
  </si>
  <si>
    <t>หากการออกแบบผ่านจะแสดง</t>
  </si>
  <si>
    <t>หากการออกแบบไม่ผ่านจะแสดง</t>
  </si>
  <si>
    <t>PASS</t>
  </si>
  <si>
    <t>NOT PASS</t>
  </si>
  <si>
    <t>4.ลักษณะของแบบหล่อกำแพง</t>
  </si>
  <si>
    <t>4.ลักษณะแบบหล่อพื้นคอนกรีต</t>
  </si>
  <si>
    <t>4.ลักษณะแบบหล่อเสา</t>
  </si>
  <si>
    <t>5.ลักษณะแบบหล่อคานคอนกรีต</t>
  </si>
  <si>
    <t>4.รูปแบบคาน</t>
  </si>
  <si>
    <t>ความดันที่ฐานแบบด้านกว้าง, H</t>
  </si>
  <si>
    <t>ความดันที่ฐานแบบด้านแคบ, H</t>
  </si>
  <si>
    <r>
      <t>ดังนั้น จำนวนตะปูด้านกว้างที่ใช้อย่างน้อย, n=H/F</t>
    </r>
    <r>
      <rPr>
        <vertAlign val="subscript"/>
        <sz val="14"/>
        <rFont val="TH SarabunPSK"/>
        <family val="2"/>
      </rPr>
      <t>a</t>
    </r>
  </si>
  <si>
    <r>
      <t>ดังนั้น จำนวนตะปูด้านแคบที่ใช้อย่างน้อย, n=H/F</t>
    </r>
    <r>
      <rPr>
        <vertAlign val="subscript"/>
        <sz val="14"/>
        <rFont val="TH SarabunPSK"/>
        <family val="2"/>
      </rPr>
      <t>a</t>
    </r>
  </si>
  <si>
    <t>ระยะห่าง</t>
  </si>
  <si>
    <t>พื้นต่อเนื่อง</t>
  </si>
  <si>
    <t>น้ำหนักบรรทุกของเสาค้ำยัน 1 ต้น,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</si>
</sst>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_(* #,##0_);_(* \(#,##0\);_(* &quot;-&quot;??_);_(@_)"/>
    <numFmt numFmtId="190" formatCode="0.000"/>
    <numFmt numFmtId="191" formatCode="00.00"/>
    <numFmt numFmtId="192" formatCode="0.0000"/>
    <numFmt numFmtId="193" formatCode="[$-107041E]d\ mmmm\ yyyy;@"/>
    <numFmt numFmtId="194" formatCode="_(* #,##0.0_);_(* \(#,##0.0\);_(* &quot;-&quot;??_);_(@_)"/>
    <numFmt numFmtId="195" formatCode="_(* #,##0.000_);_(* \(#,##0.000\);_(* &quot;-&quot;??_);_(@_)"/>
    <numFmt numFmtId="196" formatCode="_-* #,##0.000_-;\-* #,##0.000_-;_-* &quot;-&quot;???_-;_-@_-"/>
    <numFmt numFmtId="197" formatCode="_-* #,##0_-;\-* #,##0_-;_-* &quot;-&quot;??_-;_-@_-"/>
    <numFmt numFmtId="198" formatCode="_(* #,##0.0000_);_(* \(#,##0.0000\);_(* &quot;-&quot;??_);_(@_)"/>
  </numFmts>
  <fonts count="97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  <charset val="222"/>
    </font>
    <font>
      <sz val="14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</font>
    <font>
      <sz val="14"/>
      <color rgb="FF000000"/>
      <name val="TH SarabunPSK"/>
      <family val="2"/>
      <charset val="222"/>
    </font>
    <font>
      <sz val="8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26"/>
      <name val="TH SarabunPSK"/>
      <family val="2"/>
    </font>
    <font>
      <sz val="26"/>
      <color theme="1"/>
      <name val="TH SarabunPSK"/>
      <family val="2"/>
    </font>
    <font>
      <vertAlign val="superscript"/>
      <sz val="26"/>
      <name val="TH SarabunPSK"/>
      <family val="2"/>
    </font>
    <font>
      <vertAlign val="subscript"/>
      <sz val="26"/>
      <name val="TH SarabunPSK"/>
      <family val="2"/>
    </font>
    <font>
      <sz val="26"/>
      <color rgb="FF000000"/>
      <name val="TH SarabunPSK"/>
      <family val="2"/>
    </font>
    <font>
      <b/>
      <sz val="26"/>
      <color theme="1"/>
      <name val="TH SarabunPSK"/>
      <family val="2"/>
    </font>
    <font>
      <b/>
      <sz val="26"/>
      <color theme="0"/>
      <name val="TH SarabunPSK"/>
      <family val="2"/>
    </font>
    <font>
      <sz val="26"/>
      <color rgb="FFFF0000"/>
      <name val="TH SarabunPSK"/>
      <family val="2"/>
    </font>
    <font>
      <vertAlign val="superscript"/>
      <sz val="14"/>
      <color theme="1"/>
      <name val="TH SarabunPSK"/>
      <family val="2"/>
    </font>
    <font>
      <sz val="14"/>
      <name val="TH SarabunPSK"/>
      <family val="2"/>
    </font>
    <font>
      <vertAlign val="subscript"/>
      <sz val="14"/>
      <color theme="1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FF0000"/>
      <name val="TH SarabunPSK"/>
      <family val="2"/>
    </font>
    <font>
      <sz val="11"/>
      <color rgb="FF444444"/>
      <name val="Calibri"/>
      <family val="2"/>
    </font>
    <font>
      <sz val="14"/>
      <color rgb="FFFF0000"/>
      <name val="Tahoma"/>
      <family val="2"/>
      <charset val="222"/>
      <scheme val="minor"/>
    </font>
    <font>
      <sz val="11"/>
      <color rgb="FF444444"/>
      <name val="Calibri"/>
      <family val="2"/>
      <charset val="1"/>
    </font>
    <font>
      <sz val="14"/>
      <color rgb="FF000000"/>
      <name val="TH SarabunPSK"/>
      <family val="2"/>
    </font>
    <font>
      <sz val="14"/>
      <color rgb="FF444444"/>
      <name val="TH SarabunPSK"/>
      <family val="2"/>
    </font>
    <font>
      <sz val="12"/>
      <color theme="1"/>
      <name val="TH SarabunPSK"/>
      <family val="2"/>
    </font>
    <font>
      <sz val="14"/>
      <color theme="0"/>
      <name val="TH SarabunPSK"/>
      <family val="2"/>
    </font>
    <font>
      <sz val="8"/>
      <color rgb="FF444444"/>
      <name val="Calibri"/>
      <family val="2"/>
      <charset val="1"/>
    </font>
    <font>
      <sz val="14"/>
      <color rgb="FFFFF2CC"/>
      <name val="TH SarabunPSK"/>
      <family val="2"/>
    </font>
    <font>
      <sz val="12"/>
      <color rgb="FF444444"/>
      <name val="TH SarabunPSK"/>
      <family val="2"/>
    </font>
    <font>
      <sz val="14"/>
      <color theme="1" tint="0.34998626667073579"/>
      <name val="TH SarabunPSK"/>
      <family val="2"/>
    </font>
    <font>
      <b/>
      <sz val="14"/>
      <color rgb="FF000000"/>
      <name val="TH SarabunPSK"/>
      <family val="2"/>
    </font>
    <font>
      <b/>
      <sz val="14"/>
      <color rgb="FFFFFFFF"/>
      <name val="TH SarabunPSK"/>
      <family val="2"/>
    </font>
    <font>
      <b/>
      <sz val="14"/>
      <color rgb="FFC00000"/>
      <name val="TH SarabunPSK"/>
      <family val="2"/>
    </font>
    <font>
      <sz val="14"/>
      <color rgb="FFFF0000"/>
      <name val="TH SarabunPSK"/>
      <family val="2"/>
    </font>
    <font>
      <vertAlign val="superscript"/>
      <sz val="14"/>
      <name val="TH SarabunPSK"/>
      <family val="2"/>
    </font>
    <font>
      <vertAlign val="subscript"/>
      <sz val="14"/>
      <name val="TH SarabunPSK"/>
      <family val="2"/>
    </font>
    <font>
      <sz val="12"/>
      <name val="TH SarabunPSK"/>
      <family val="2"/>
    </font>
    <font>
      <b/>
      <sz val="14"/>
      <color rgb="FFFF0000"/>
      <name val="TH SarabunPSK"/>
      <family val="2"/>
    </font>
    <font>
      <b/>
      <u/>
      <sz val="14"/>
      <name val="TH SarabunPSK"/>
      <family val="2"/>
    </font>
    <font>
      <sz val="11"/>
      <name val="TH SarabunPSK"/>
      <family val="2"/>
    </font>
    <font>
      <b/>
      <u/>
      <sz val="14"/>
      <color theme="1"/>
      <name val="TH SarabunPSK"/>
      <family val="2"/>
    </font>
    <font>
      <sz val="14"/>
      <color rgb="FFFFFFFF"/>
      <name val="TH SarabunPSK"/>
      <family val="2"/>
    </font>
    <font>
      <sz val="10"/>
      <color rgb="FFFFFFFF"/>
      <name val="TH SarabunPSK"/>
      <family val="2"/>
    </font>
    <font>
      <sz val="26"/>
      <color theme="1"/>
      <name val="TH SarabunPSK"/>
      <family val="2"/>
    </font>
    <font>
      <vertAlign val="subscript"/>
      <sz val="14"/>
      <color rgb="FF444444"/>
      <name val="TH SarabunPSK"/>
      <family val="2"/>
    </font>
    <font>
      <b/>
      <vertAlign val="superscript"/>
      <sz val="14"/>
      <color theme="1"/>
      <name val="TH SarabunPSK"/>
      <family val="2"/>
    </font>
    <font>
      <sz val="15"/>
      <name val="TH SarabunPSK"/>
      <family val="2"/>
    </font>
    <font>
      <sz val="10"/>
      <color theme="0"/>
      <name val="TH SarabunPSK"/>
      <family val="2"/>
    </font>
    <font>
      <sz val="11"/>
      <color theme="0"/>
      <name val="TH SarabunPSK"/>
      <family val="2"/>
    </font>
    <font>
      <sz val="12"/>
      <color theme="1"/>
      <name val="TH SarabunPSK"/>
      <family val="2"/>
      <charset val="222"/>
    </font>
    <font>
      <sz val="12"/>
      <name val="TH SarabunPSK"/>
      <family val="2"/>
      <charset val="222"/>
    </font>
    <font>
      <vertAlign val="superscript"/>
      <sz val="12"/>
      <name val="TH SarabunPSK"/>
      <family val="2"/>
    </font>
    <font>
      <vertAlign val="subscript"/>
      <sz val="12"/>
      <name val="TH SarabunPSK"/>
      <family val="2"/>
    </font>
    <font>
      <b/>
      <sz val="12"/>
      <color theme="1"/>
      <name val="TH SarabunPSK"/>
      <family val="2"/>
      <charset val="222"/>
    </font>
    <font>
      <vertAlign val="superscript"/>
      <sz val="12"/>
      <color theme="1"/>
      <name val="TH SarabunPSK"/>
      <family val="2"/>
    </font>
    <font>
      <sz val="12"/>
      <color rgb="FF000000"/>
      <name val="TH SarabunPSK"/>
      <family val="2"/>
    </font>
    <font>
      <sz val="11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vertAlign val="subscript"/>
      <sz val="14"/>
      <color rgb="FF000000"/>
      <name val="TH SarabunPSK"/>
      <family val="2"/>
    </font>
    <font>
      <sz val="11"/>
      <color rgb="FF444444"/>
      <name val="Calibri"/>
      <family val="2"/>
    </font>
    <font>
      <b/>
      <sz val="14"/>
      <color theme="1"/>
      <name val="TH SarabunPSK"/>
      <family val="2"/>
    </font>
    <font>
      <sz val="8"/>
      <color rgb="FF444444"/>
      <name val="Calibri"/>
      <family val="2"/>
    </font>
    <font>
      <b/>
      <i/>
      <sz val="14"/>
      <name val="TH SarabunPSK"/>
      <family val="2"/>
    </font>
    <font>
      <b/>
      <vertAlign val="superscript"/>
      <sz val="14"/>
      <name val="TH SarabunPSK"/>
      <family val="2"/>
    </font>
    <font>
      <b/>
      <vertAlign val="subscript"/>
      <sz val="14"/>
      <name val="TH SarabunPSK"/>
      <family val="2"/>
    </font>
    <font>
      <sz val="10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</font>
    <font>
      <sz val="12"/>
      <color theme="0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2"/>
      <color rgb="FF000000"/>
      <name val="TH SarabunPSK"/>
      <family val="2"/>
    </font>
    <font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b/>
      <sz val="12"/>
      <color theme="1"/>
      <name val="TH SarabunPSK"/>
      <family val="2"/>
    </font>
    <font>
      <vertAlign val="superscript"/>
      <sz val="14"/>
      <color rgb="FF000000"/>
      <name val="TH SarabunPSK"/>
      <family val="2"/>
    </font>
    <font>
      <b/>
      <sz val="13"/>
      <color rgb="FF000000"/>
      <name val="TH SarabunPSK"/>
      <family val="2"/>
    </font>
    <font>
      <sz val="9"/>
      <name val="TH SarabunPSK"/>
      <family val="2"/>
    </font>
    <font>
      <sz val="8"/>
      <name val="TH SarabunPSK"/>
      <family val="2"/>
    </font>
    <font>
      <sz val="11"/>
      <color theme="1"/>
      <name val="Calibri"/>
      <family val="2"/>
      <charset val="222"/>
    </font>
    <font>
      <b/>
      <vertAlign val="subscript"/>
      <sz val="14"/>
      <color theme="1"/>
      <name val="TH SarabunPSK"/>
      <family val="2"/>
    </font>
    <font>
      <sz val="14"/>
      <color theme="0"/>
      <name val="TH SarabunPSK"/>
      <family val="2"/>
      <charset val="222"/>
    </font>
    <font>
      <sz val="14"/>
      <name val="TH SarabunPSK"/>
      <family val="2"/>
      <charset val="222"/>
    </font>
    <font>
      <sz val="8"/>
      <color theme="0"/>
      <name val="TH SarabunPSK"/>
      <family val="2"/>
    </font>
    <font>
      <sz val="14"/>
      <color theme="0" tint="-0.249977111117893"/>
      <name val="TH SarabunPSK"/>
      <family val="2"/>
    </font>
    <font>
      <b/>
      <sz val="14"/>
      <color theme="0" tint="-0.249977111117893"/>
      <name val="TH SarabunPSK"/>
      <family val="2"/>
    </font>
    <font>
      <b/>
      <sz val="14"/>
      <color theme="0"/>
      <name val="TH SarabunPSK"/>
      <family val="2"/>
    </font>
    <font>
      <sz val="14"/>
      <color theme="0" tint="-0.14999847407452621"/>
      <name val="TH SarabunPSK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CDA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CDAA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0C3E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ashed">
        <color rgb="FF000000"/>
      </left>
      <right/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/>
      <top/>
      <bottom/>
      <diagonal/>
    </border>
    <border>
      <left/>
      <right style="dashed">
        <color rgb="FF000000"/>
      </right>
      <top/>
      <bottom/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thin">
        <color rgb="FF000000"/>
      </right>
      <top style="dash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thin">
        <color rgb="FF000000"/>
      </bottom>
      <diagonal/>
    </border>
    <border>
      <left style="thin">
        <color rgb="FF000000"/>
      </left>
      <right style="dashed">
        <color rgb="FF000000"/>
      </right>
      <top style="dashed">
        <color rgb="FF000000"/>
      </top>
      <bottom style="thin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medium">
        <color rgb="FF505050"/>
      </left>
      <right/>
      <top style="medium">
        <color rgb="FF505050"/>
      </top>
      <bottom/>
      <diagonal/>
    </border>
    <border>
      <left/>
      <right/>
      <top style="medium">
        <color rgb="FF505050"/>
      </top>
      <bottom/>
      <diagonal/>
    </border>
    <border>
      <left/>
      <right style="medium">
        <color rgb="FF505050"/>
      </right>
      <top style="medium">
        <color rgb="FF505050"/>
      </top>
      <bottom/>
      <diagonal/>
    </border>
    <border>
      <left style="medium">
        <color rgb="FF505050"/>
      </left>
      <right/>
      <top/>
      <bottom/>
      <diagonal/>
    </border>
    <border>
      <left/>
      <right style="medium">
        <color rgb="FF505050"/>
      </right>
      <top/>
      <bottom/>
      <diagonal/>
    </border>
    <border>
      <left style="medium">
        <color rgb="FF505050"/>
      </left>
      <right/>
      <top/>
      <bottom style="medium">
        <color rgb="FF505050"/>
      </bottom>
      <diagonal/>
    </border>
    <border>
      <left/>
      <right/>
      <top/>
      <bottom style="medium">
        <color rgb="FF505050"/>
      </bottom>
      <diagonal/>
    </border>
    <border>
      <left/>
      <right style="medium">
        <color rgb="FF505050"/>
      </right>
      <top/>
      <bottom style="medium">
        <color rgb="FF505050"/>
      </bottom>
      <diagonal/>
    </border>
  </borders>
  <cellStyleXfs count="3">
    <xf numFmtId="0" fontId="0" fillId="0" borderId="0"/>
    <xf numFmtId="187" fontId="3" fillId="0" borderId="0" applyFont="0" applyFill="0" applyBorder="0" applyAlignment="0" applyProtection="0"/>
    <xf numFmtId="0" fontId="3" fillId="14" borderId="15" applyNumberFormat="0" applyFont="0" applyAlignment="0" applyProtection="0"/>
  </cellStyleXfs>
  <cellXfs count="11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3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3" fontId="1" fillId="0" borderId="1" xfId="1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188" fontId="1" fillId="0" borderId="1" xfId="0" applyNumberFormat="1" applyFont="1" applyBorder="1" applyAlignment="1">
      <alignment horizontal="right" vertical="center" wrapText="1"/>
    </xf>
    <xf numFmtId="188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188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9" fontId="1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/>
    </xf>
    <xf numFmtId="189" fontId="1" fillId="0" borderId="1" xfId="1" applyNumberFormat="1" applyFont="1" applyBorder="1" applyAlignment="1">
      <alignment horizontal="center" vertical="center"/>
    </xf>
    <xf numFmtId="189" fontId="1" fillId="3" borderId="1" xfId="1" applyNumberFormat="1" applyFont="1" applyFill="1" applyBorder="1" applyAlignment="1">
      <alignment horizontal="right" vertical="center"/>
    </xf>
    <xf numFmtId="189" fontId="1" fillId="4" borderId="1" xfId="1" applyNumberFormat="1" applyFont="1" applyFill="1" applyBorder="1" applyAlignment="1">
      <alignment horizontal="right" vertical="center"/>
    </xf>
    <xf numFmtId="189" fontId="1" fillId="0" borderId="1" xfId="1" applyNumberFormat="1" applyFont="1" applyFill="1" applyBorder="1" applyAlignment="1">
      <alignment horizontal="right" vertical="center"/>
    </xf>
    <xf numFmtId="189" fontId="1" fillId="3" borderId="1" xfId="1" applyNumberFormat="1" applyFont="1" applyFill="1" applyBorder="1" applyAlignment="1">
      <alignment horizontal="right"/>
    </xf>
    <xf numFmtId="189" fontId="1" fillId="4" borderId="1" xfId="1" applyNumberFormat="1" applyFont="1" applyFill="1" applyBorder="1" applyAlignment="1">
      <alignment horizontal="right"/>
    </xf>
    <xf numFmtId="189" fontId="1" fillId="0" borderId="1" xfId="1" applyNumberFormat="1" applyFont="1" applyFill="1" applyBorder="1" applyAlignment="1">
      <alignment horizontal="right"/>
    </xf>
    <xf numFmtId="187" fontId="1" fillId="0" borderId="1" xfId="1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189" fontId="1" fillId="8" borderId="1" xfId="1" applyNumberFormat="1" applyFont="1" applyFill="1" applyBorder="1" applyAlignment="1">
      <alignment horizontal="right" vertical="center"/>
    </xf>
    <xf numFmtId="189" fontId="1" fillId="7" borderId="1" xfId="1" applyNumberFormat="1" applyFont="1" applyFill="1" applyBorder="1" applyAlignment="1">
      <alignment horizontal="right" vertical="center"/>
    </xf>
    <xf numFmtId="189" fontId="5" fillId="0" borderId="1" xfId="1" applyNumberFormat="1" applyFont="1" applyBorder="1" applyAlignment="1">
      <alignment wrapText="1"/>
    </xf>
    <xf numFmtId="189" fontId="5" fillId="0" borderId="1" xfId="1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89" fontId="5" fillId="8" borderId="1" xfId="1" applyNumberFormat="1" applyFont="1" applyFill="1" applyBorder="1" applyAlignment="1">
      <alignment horizontal="right" vertical="center" wrapText="1"/>
    </xf>
    <xf numFmtId="0" fontId="1" fillId="8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2" fillId="11" borderId="0" xfId="0" applyFont="1" applyFill="1"/>
    <xf numFmtId="0" fontId="7" fillId="13" borderId="5" xfId="0" applyFont="1" applyFill="1" applyBorder="1"/>
    <xf numFmtId="0" fontId="7" fillId="13" borderId="6" xfId="0" applyFont="1" applyFill="1" applyBorder="1"/>
    <xf numFmtId="0" fontId="7" fillId="13" borderId="7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7" fillId="0" borderId="4" xfId="0" applyFont="1" applyBorder="1"/>
    <xf numFmtId="0" fontId="7" fillId="0" borderId="2" xfId="0" applyFont="1" applyBorder="1"/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9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7" fillId="0" borderId="13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shrinkToFit="1"/>
    </xf>
    <xf numFmtId="1" fontId="16" fillId="0" borderId="1" xfId="0" applyNumberFormat="1" applyFont="1" applyBorder="1" applyAlignment="1">
      <alignment horizontal="center" vertical="center" shrinkToFit="1"/>
    </xf>
    <xf numFmtId="188" fontId="16" fillId="0" borderId="1" xfId="0" applyNumberFormat="1" applyFont="1" applyBorder="1" applyAlignment="1">
      <alignment horizontal="center" vertical="center" shrinkToFit="1"/>
    </xf>
    <xf numFmtId="190" fontId="16" fillId="0" borderId="1" xfId="0" applyNumberFormat="1" applyFont="1" applyBorder="1" applyAlignment="1">
      <alignment horizontal="center" vertical="center" shrinkToFit="1"/>
    </xf>
    <xf numFmtId="191" fontId="16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88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90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88" fontId="12" fillId="0" borderId="1" xfId="2" applyNumberFormat="1" applyFont="1" applyFill="1" applyBorder="1" applyAlignment="1">
      <alignment horizontal="center"/>
    </xf>
    <xf numFmtId="2" fontId="12" fillId="0" borderId="1" xfId="2" applyNumberFormat="1" applyFont="1" applyFill="1" applyBorder="1" applyAlignment="1">
      <alignment horizontal="center"/>
    </xf>
    <xf numFmtId="190" fontId="12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/>
    </xf>
    <xf numFmtId="1" fontId="12" fillId="0" borderId="1" xfId="2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188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188" fontId="13" fillId="0" borderId="1" xfId="2" applyNumberFormat="1" applyFont="1" applyFill="1" applyBorder="1" applyAlignment="1">
      <alignment horizontal="center"/>
    </xf>
    <xf numFmtId="2" fontId="13" fillId="0" borderId="1" xfId="2" applyNumberFormat="1" applyFont="1" applyFill="1" applyBorder="1" applyAlignment="1">
      <alignment horizontal="center"/>
    </xf>
    <xf numFmtId="2" fontId="19" fillId="0" borderId="1" xfId="2" applyNumberFormat="1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/>
    </xf>
    <xf numFmtId="0" fontId="10" fillId="0" borderId="0" xfId="0" applyFont="1"/>
    <xf numFmtId="0" fontId="26" fillId="0" borderId="0" xfId="0" applyFont="1"/>
    <xf numFmtId="0" fontId="27" fillId="11" borderId="0" xfId="0" applyFont="1" applyFill="1"/>
    <xf numFmtId="0" fontId="28" fillId="0" borderId="0" xfId="0" quotePrefix="1" applyFont="1"/>
    <xf numFmtId="0" fontId="29" fillId="0" borderId="0" xfId="0" applyFont="1" applyAlignment="1">
      <alignment horizontal="center" vertical="center"/>
    </xf>
    <xf numFmtId="0" fontId="8" fillId="0" borderId="26" xfId="0" applyFont="1" applyBorder="1"/>
    <xf numFmtId="0" fontId="8" fillId="0" borderId="28" xfId="0" applyFont="1" applyBorder="1"/>
    <xf numFmtId="0" fontId="8" fillId="0" borderId="30" xfId="0" applyFont="1" applyBorder="1"/>
    <xf numFmtId="0" fontId="7" fillId="0" borderId="27" xfId="0" applyFont="1" applyBorder="1"/>
    <xf numFmtId="0" fontId="7" fillId="0" borderId="29" xfId="0" applyFont="1" applyBorder="1"/>
    <xf numFmtId="0" fontId="7" fillId="0" borderId="31" xfId="0" applyFont="1" applyBorder="1"/>
    <xf numFmtId="0" fontId="25" fillId="0" borderId="0" xfId="0" applyFont="1" applyAlignment="1">
      <alignment vertical="center"/>
    </xf>
    <xf numFmtId="0" fontId="8" fillId="19" borderId="0" xfId="0" applyFont="1" applyFill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4" xfId="0" applyFont="1" applyBorder="1"/>
    <xf numFmtId="0" fontId="7" fillId="0" borderId="9" xfId="0" applyFont="1" applyBorder="1"/>
    <xf numFmtId="0" fontId="7" fillId="0" borderId="12" xfId="0" applyFont="1" applyBorder="1"/>
    <xf numFmtId="3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5" xfId="0" applyFont="1" applyBorder="1" applyAlignment="1">
      <alignment wrapText="1"/>
    </xf>
    <xf numFmtId="3" fontId="8" fillId="0" borderId="2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188" fontId="8" fillId="0" borderId="1" xfId="0" applyNumberFormat="1" applyFont="1" applyBorder="1" applyAlignment="1">
      <alignment horizontal="center" vertical="center" wrapText="1"/>
    </xf>
    <xf numFmtId="1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1" xfId="0" applyFont="1" applyBorder="1"/>
    <xf numFmtId="0" fontId="8" fillId="0" borderId="25" xfId="0" applyFont="1" applyBorder="1" applyAlignment="1">
      <alignment horizontal="center" vertical="center"/>
    </xf>
    <xf numFmtId="0" fontId="8" fillId="0" borderId="25" xfId="0" applyFont="1" applyBorder="1"/>
    <xf numFmtId="3" fontId="8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8" fillId="30" borderId="25" xfId="0" applyFont="1" applyFill="1" applyBorder="1" applyAlignment="1">
      <alignment horizontal="center" vertical="center"/>
    </xf>
    <xf numFmtId="3" fontId="8" fillId="30" borderId="25" xfId="0" applyNumberFormat="1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/>
    </xf>
    <xf numFmtId="0" fontId="32" fillId="12" borderId="0" xfId="0" applyFont="1" applyFill="1" applyAlignment="1">
      <alignment vertical="center"/>
    </xf>
    <xf numFmtId="0" fontId="8" fillId="0" borderId="39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34" fillId="19" borderId="0" xfId="0" applyFont="1" applyFill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/>
    </xf>
    <xf numFmtId="0" fontId="13" fillId="0" borderId="25" xfId="0" applyFont="1" applyBorder="1" applyAlignment="1">
      <alignment horizontal="left" vertical="center"/>
    </xf>
    <xf numFmtId="0" fontId="13" fillId="0" borderId="25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2" fontId="1" fillId="0" borderId="38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wrapText="1"/>
    </xf>
    <xf numFmtId="2" fontId="16" fillId="33" borderId="1" xfId="0" applyNumberFormat="1" applyFont="1" applyFill="1" applyBorder="1" applyAlignment="1">
      <alignment horizontal="center" vertical="center" shrinkToFit="1"/>
    </xf>
    <xf numFmtId="1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188" fontId="31" fillId="35" borderId="1" xfId="0" applyNumberFormat="1" applyFont="1" applyFill="1" applyBorder="1" applyAlignment="1">
      <alignment horizontal="center" vertical="center"/>
    </xf>
    <xf numFmtId="0" fontId="36" fillId="19" borderId="0" xfId="0" applyFont="1" applyFill="1"/>
    <xf numFmtId="0" fontId="36" fillId="19" borderId="46" xfId="0" applyFont="1" applyFill="1" applyBorder="1"/>
    <xf numFmtId="0" fontId="25" fillId="19" borderId="0" xfId="0" applyFont="1" applyFill="1" applyAlignment="1">
      <alignment vertical="center"/>
    </xf>
    <xf numFmtId="0" fontId="29" fillId="19" borderId="45" xfId="0" applyFont="1" applyFill="1" applyBorder="1" applyAlignment="1">
      <alignment vertical="center"/>
    </xf>
    <xf numFmtId="0" fontId="29" fillId="19" borderId="0" xfId="0" applyFont="1" applyFill="1" applyAlignment="1">
      <alignment vertical="center"/>
    </xf>
    <xf numFmtId="0" fontId="29" fillId="19" borderId="46" xfId="0" applyFont="1" applyFill="1" applyBorder="1"/>
    <xf numFmtId="0" fontId="38" fillId="23" borderId="45" xfId="0" applyFont="1" applyFill="1" applyBorder="1" applyAlignment="1">
      <alignment horizontal="center"/>
    </xf>
    <xf numFmtId="0" fontId="29" fillId="12" borderId="33" xfId="0" applyFont="1" applyFill="1" applyBorder="1" applyAlignment="1">
      <alignment vertical="center"/>
    </xf>
    <xf numFmtId="0" fontId="29" fillId="12" borderId="0" xfId="0" applyFont="1" applyFill="1" applyAlignment="1">
      <alignment vertical="center"/>
    </xf>
    <xf numFmtId="0" fontId="29" fillId="19" borderId="32" xfId="0" applyFont="1" applyFill="1" applyBorder="1" applyAlignment="1">
      <alignment vertical="center"/>
    </xf>
    <xf numFmtId="0" fontId="38" fillId="23" borderId="45" xfId="0" applyFont="1" applyFill="1" applyBorder="1" applyAlignment="1">
      <alignment horizontal="center" vertical="center"/>
    </xf>
    <xf numFmtId="0" fontId="39" fillId="19" borderId="0" xfId="0" applyFont="1" applyFill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3" fontId="8" fillId="0" borderId="0" xfId="0" applyNumberFormat="1" applyFont="1"/>
    <xf numFmtId="0" fontId="21" fillId="12" borderId="0" xfId="0" applyFont="1" applyFill="1" applyAlignment="1">
      <alignment vertical="center"/>
    </xf>
    <xf numFmtId="0" fontId="2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vertical="center"/>
    </xf>
    <xf numFmtId="0" fontId="21" fillId="12" borderId="0" xfId="0" applyFont="1" applyFill="1" applyAlignment="1">
      <alignment horizontal="center" vertical="center"/>
    </xf>
    <xf numFmtId="0" fontId="21" fillId="12" borderId="21" xfId="0" applyFont="1" applyFill="1" applyBorder="1" applyAlignment="1">
      <alignment vertical="center"/>
    </xf>
    <xf numFmtId="0" fontId="21" fillId="12" borderId="21" xfId="0" applyFont="1" applyFill="1" applyBorder="1" applyAlignment="1">
      <alignment horizontal="left" vertical="center"/>
    </xf>
    <xf numFmtId="0" fontId="21" fillId="37" borderId="0" xfId="0" applyFont="1" applyFill="1" applyAlignment="1">
      <alignment horizontal="center" vertical="center"/>
    </xf>
    <xf numFmtId="193" fontId="21" fillId="12" borderId="0" xfId="0" applyNumberFormat="1" applyFont="1" applyFill="1" applyAlignment="1">
      <alignment horizontal="left" vertical="center"/>
    </xf>
    <xf numFmtId="0" fontId="21" fillId="12" borderId="17" xfId="0" applyFont="1" applyFill="1" applyBorder="1" applyAlignment="1">
      <alignment vertical="center"/>
    </xf>
    <xf numFmtId="0" fontId="21" fillId="12" borderId="19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12" borderId="20" xfId="0" applyFont="1" applyFill="1" applyBorder="1" applyAlignment="1">
      <alignment horizontal="center" vertical="center"/>
    </xf>
    <xf numFmtId="0" fontId="21" fillId="12" borderId="20" xfId="0" applyFont="1" applyFill="1" applyBorder="1" applyAlignment="1">
      <alignment vertical="center"/>
    </xf>
    <xf numFmtId="0" fontId="21" fillId="37" borderId="0" xfId="0" applyFont="1" applyFill="1" applyAlignment="1">
      <alignment horizontal="right" vertical="center"/>
    </xf>
    <xf numFmtId="0" fontId="21" fillId="37" borderId="0" xfId="0" applyFont="1" applyFill="1" applyAlignment="1">
      <alignment vertical="center"/>
    </xf>
    <xf numFmtId="189" fontId="21" fillId="37" borderId="0" xfId="1" applyNumberFormat="1" applyFont="1" applyFill="1" applyBorder="1" applyAlignment="1">
      <alignment vertical="center"/>
    </xf>
    <xf numFmtId="188" fontId="21" fillId="12" borderId="0" xfId="0" applyNumberFormat="1" applyFont="1" applyFill="1" applyAlignment="1">
      <alignment vertical="center"/>
    </xf>
    <xf numFmtId="194" fontId="21" fillId="12" borderId="0" xfId="1" applyNumberFormat="1" applyFont="1" applyFill="1" applyBorder="1" applyAlignment="1">
      <alignment vertical="center"/>
    </xf>
    <xf numFmtId="189" fontId="21" fillId="12" borderId="0" xfId="1" applyNumberFormat="1" applyFont="1" applyFill="1" applyBorder="1" applyAlignment="1">
      <alignment vertical="center"/>
    </xf>
    <xf numFmtId="189" fontId="43" fillId="12" borderId="0" xfId="1" applyNumberFormat="1" applyFont="1" applyFill="1" applyBorder="1" applyAlignment="1">
      <alignment vertical="center"/>
    </xf>
    <xf numFmtId="2" fontId="21" fillId="12" borderId="0" xfId="0" applyNumberFormat="1" applyFont="1" applyFill="1" applyAlignment="1">
      <alignment vertical="center"/>
    </xf>
    <xf numFmtId="187" fontId="21" fillId="12" borderId="0" xfId="1" applyFont="1" applyFill="1" applyBorder="1" applyAlignment="1">
      <alignment vertical="center"/>
    </xf>
    <xf numFmtId="0" fontId="21" fillId="12" borderId="22" xfId="0" applyFont="1" applyFill="1" applyBorder="1" applyAlignment="1">
      <alignment vertical="center"/>
    </xf>
    <xf numFmtId="0" fontId="21" fillId="12" borderId="23" xfId="0" applyFont="1" applyFill="1" applyBorder="1" applyAlignment="1">
      <alignment vertical="center"/>
    </xf>
    <xf numFmtId="0" fontId="21" fillId="12" borderId="24" xfId="0" applyFont="1" applyFill="1" applyBorder="1" applyAlignment="1">
      <alignment vertical="center"/>
    </xf>
    <xf numFmtId="0" fontId="11" fillId="12" borderId="18" xfId="0" applyFont="1" applyFill="1" applyBorder="1" applyAlignment="1">
      <alignment vertical="center"/>
    </xf>
    <xf numFmtId="0" fontId="21" fillId="12" borderId="18" xfId="0" applyFont="1" applyFill="1" applyBorder="1" applyAlignment="1">
      <alignment vertical="center"/>
    </xf>
    <xf numFmtId="0" fontId="11" fillId="12" borderId="0" xfId="0" applyFont="1" applyFill="1" applyAlignment="1">
      <alignment horizontal="center" vertical="center"/>
    </xf>
    <xf numFmtId="192" fontId="21" fillId="12" borderId="0" xfId="0" applyNumberFormat="1" applyFont="1" applyFill="1" applyAlignment="1">
      <alignment vertical="center"/>
    </xf>
    <xf numFmtId="187" fontId="21" fillId="12" borderId="0" xfId="1" applyFont="1" applyFill="1" applyBorder="1" applyAlignment="1">
      <alignment horizontal="center" vertical="center"/>
    </xf>
    <xf numFmtId="0" fontId="8" fillId="24" borderId="0" xfId="0" applyFont="1" applyFill="1" applyAlignment="1">
      <alignment horizontal="center"/>
    </xf>
    <xf numFmtId="0" fontId="21" fillId="34" borderId="0" xfId="0" applyFont="1" applyFill="1" applyAlignment="1">
      <alignment vertical="center"/>
    </xf>
    <xf numFmtId="0" fontId="11" fillId="34" borderId="0" xfId="0" applyFont="1" applyFill="1" applyAlignment="1">
      <alignment vertical="center"/>
    </xf>
    <xf numFmtId="0" fontId="11" fillId="34" borderId="0" xfId="0" applyFont="1" applyFill="1" applyAlignment="1">
      <alignment horizontal="left" vertical="center"/>
    </xf>
    <xf numFmtId="1" fontId="8" fillId="0" borderId="0" xfId="0" applyNumberFormat="1" applyFont="1"/>
    <xf numFmtId="0" fontId="8" fillId="0" borderId="0" xfId="0" applyFont="1" applyAlignment="1">
      <alignment horizontal="left" vertical="center" wrapText="1"/>
    </xf>
    <xf numFmtId="0" fontId="8" fillId="30" borderId="0" xfId="0" applyFont="1" applyFill="1" applyAlignment="1">
      <alignment horizontal="left" vertical="center" wrapText="1"/>
    </xf>
    <xf numFmtId="2" fontId="8" fillId="0" borderId="25" xfId="0" applyNumberFormat="1" applyFont="1" applyBorder="1" applyAlignment="1">
      <alignment horizontal="center" vertical="center"/>
    </xf>
    <xf numFmtId="0" fontId="7" fillId="0" borderId="8" xfId="0" applyFont="1" applyBorder="1"/>
    <xf numFmtId="0" fontId="7" fillId="0" borderId="57" xfId="0" applyFont="1" applyBorder="1"/>
    <xf numFmtId="0" fontId="8" fillId="0" borderId="0" xfId="0" applyFont="1" applyAlignment="1">
      <alignment horizontal="center" wrapText="1"/>
    </xf>
    <xf numFmtId="188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8" fillId="29" borderId="0" xfId="0" applyFont="1" applyFill="1" applyAlignment="1">
      <alignment horizontal="center"/>
    </xf>
    <xf numFmtId="12" fontId="31" fillId="36" borderId="0" xfId="0" applyNumberFormat="1" applyFont="1" applyFill="1" applyAlignment="1">
      <alignment horizontal="center" vertical="center"/>
    </xf>
    <xf numFmtId="0" fontId="31" fillId="7" borderId="0" xfId="0" applyFont="1" applyFill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2" fontId="8" fillId="0" borderId="40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5" borderId="0" xfId="0" applyFont="1" applyFill="1" applyAlignment="1">
      <alignment horizontal="center" vertical="center"/>
    </xf>
    <xf numFmtId="0" fontId="50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center" vertical="center" shrinkToFit="1"/>
    </xf>
    <xf numFmtId="0" fontId="13" fillId="0" borderId="0" xfId="0" applyFont="1"/>
    <xf numFmtId="0" fontId="8" fillId="19" borderId="0" xfId="0" applyFont="1" applyFill="1" applyAlignment="1">
      <alignment vertical="center"/>
    </xf>
    <xf numFmtId="0" fontId="8" fillId="19" borderId="0" xfId="0" applyFont="1" applyFill="1" applyAlignment="1">
      <alignment horizontal="center" vertical="center"/>
    </xf>
    <xf numFmtId="0" fontId="8" fillId="19" borderId="0" xfId="0" applyFont="1" applyFill="1" applyAlignment="1">
      <alignment horizontal="left" vertical="center"/>
    </xf>
    <xf numFmtId="0" fontId="8" fillId="19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9" fillId="19" borderId="0" xfId="0" applyFont="1" applyFill="1"/>
    <xf numFmtId="0" fontId="8" fillId="19" borderId="42" xfId="0" applyFont="1" applyFill="1" applyBorder="1"/>
    <xf numFmtId="0" fontId="8" fillId="19" borderId="43" xfId="0" applyFont="1" applyFill="1" applyBorder="1"/>
    <xf numFmtId="0" fontId="8" fillId="19" borderId="44" xfId="0" applyFont="1" applyFill="1" applyBorder="1"/>
    <xf numFmtId="0" fontId="8" fillId="19" borderId="45" xfId="0" applyFont="1" applyFill="1" applyBorder="1"/>
    <xf numFmtId="0" fontId="8" fillId="19" borderId="46" xfId="0" applyFont="1" applyFill="1" applyBorder="1"/>
    <xf numFmtId="0" fontId="8" fillId="19" borderId="45" xfId="0" applyFont="1" applyFill="1" applyBorder="1" applyAlignment="1">
      <alignment horizontal="left" vertical="center"/>
    </xf>
    <xf numFmtId="0" fontId="8" fillId="21" borderId="0" xfId="0" applyFont="1" applyFill="1" applyAlignment="1">
      <alignment horizontal="center" vertical="center"/>
    </xf>
    <xf numFmtId="0" fontId="8" fillId="19" borderId="46" xfId="0" applyFont="1" applyFill="1" applyBorder="1" applyAlignment="1">
      <alignment horizontal="center" vertical="center"/>
    </xf>
    <xf numFmtId="0" fontId="8" fillId="31" borderId="46" xfId="0" applyFont="1" applyFill="1" applyBorder="1"/>
    <xf numFmtId="0" fontId="8" fillId="19" borderId="46" xfId="0" applyFont="1" applyFill="1" applyBorder="1" applyAlignment="1">
      <alignment vertical="center"/>
    </xf>
    <xf numFmtId="0" fontId="8" fillId="19" borderId="34" xfId="0" applyFont="1" applyFill="1" applyBorder="1"/>
    <xf numFmtId="0" fontId="8" fillId="0" borderId="36" xfId="0" applyFont="1" applyBorder="1"/>
    <xf numFmtId="0" fontId="8" fillId="31" borderId="37" xfId="0" applyFont="1" applyFill="1" applyBorder="1"/>
    <xf numFmtId="0" fontId="8" fillId="31" borderId="49" xfId="0" applyFont="1" applyFill="1" applyBorder="1" applyAlignment="1">
      <alignment vertical="center"/>
    </xf>
    <xf numFmtId="0" fontId="8" fillId="19" borderId="48" xfId="0" applyFont="1" applyFill="1" applyBorder="1" applyAlignment="1">
      <alignment horizontal="center" vertical="center"/>
    </xf>
    <xf numFmtId="0" fontId="8" fillId="19" borderId="49" xfId="0" applyFont="1" applyFill="1" applyBorder="1"/>
    <xf numFmtId="0" fontId="8" fillId="0" borderId="45" xfId="0" applyFont="1" applyBorder="1"/>
    <xf numFmtId="0" fontId="8" fillId="0" borderId="46" xfId="0" applyFont="1" applyBorder="1"/>
    <xf numFmtId="0" fontId="8" fillId="19" borderId="48" xfId="0" applyFont="1" applyFill="1" applyBorder="1" applyAlignment="1">
      <alignment horizontal="left" vertical="center"/>
    </xf>
    <xf numFmtId="0" fontId="8" fillId="19" borderId="48" xfId="0" applyFont="1" applyFill="1" applyBorder="1"/>
    <xf numFmtId="0" fontId="26" fillId="0" borderId="0" xfId="0" applyFont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32" fillId="12" borderId="0" xfId="0" applyFont="1" applyFill="1" applyAlignment="1">
      <alignment horizontal="left" vertical="center"/>
    </xf>
    <xf numFmtId="0" fontId="32" fillId="12" borderId="0" xfId="0" applyFont="1" applyFill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56" fillId="0" borderId="0" xfId="0" applyFont="1" applyAlignment="1">
      <alignment horizontal="center" vertical="center"/>
    </xf>
    <xf numFmtId="49" fontId="56" fillId="0" borderId="0" xfId="0" applyNumberFormat="1" applyFont="1" applyAlignment="1">
      <alignment horizontal="left" vertical="center"/>
    </xf>
    <xf numFmtId="2" fontId="56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60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/>
    </xf>
    <xf numFmtId="49" fontId="56" fillId="0" borderId="1" xfId="0" applyNumberFormat="1" applyFont="1" applyBorder="1" applyAlignment="1">
      <alignment horizontal="left" vertical="center"/>
    </xf>
    <xf numFmtId="0" fontId="56" fillId="0" borderId="1" xfId="0" applyFont="1" applyBorder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2" fontId="57" fillId="0" borderId="1" xfId="0" applyNumberFormat="1" applyFont="1" applyBorder="1" applyAlignment="1">
      <alignment horizontal="center" vertical="center" wrapText="1"/>
    </xf>
    <xf numFmtId="2" fontId="56" fillId="0" borderId="0" xfId="0" applyNumberFormat="1" applyFont="1" applyAlignment="1">
      <alignment horizontal="center" vertical="center" wrapText="1"/>
    </xf>
    <xf numFmtId="0" fontId="56" fillId="8" borderId="0" xfId="0" applyFont="1" applyFill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2" fontId="62" fillId="0" borderId="0" xfId="0" applyNumberFormat="1" applyFont="1" applyAlignment="1">
      <alignment horizontal="center" vertical="center" shrinkToFit="1"/>
    </xf>
    <xf numFmtId="0" fontId="31" fillId="8" borderId="0" xfId="0" applyFont="1" applyFill="1" applyAlignment="1">
      <alignment horizontal="center" vertical="center"/>
    </xf>
    <xf numFmtId="49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" fontId="62" fillId="0" borderId="0" xfId="0" applyNumberFormat="1" applyFont="1" applyAlignment="1">
      <alignment horizontal="center" vertical="center" shrinkToFit="1"/>
    </xf>
    <xf numFmtId="188" fontId="62" fillId="0" borderId="0" xfId="0" applyNumberFormat="1" applyFont="1" applyAlignment="1">
      <alignment horizontal="center" vertical="center" shrinkToFit="1"/>
    </xf>
    <xf numFmtId="0" fontId="6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6" fillId="7" borderId="0" xfId="0" applyFont="1" applyFill="1" applyAlignment="1">
      <alignment horizontal="center" vertical="center"/>
    </xf>
    <xf numFmtId="2" fontId="56" fillId="0" borderId="0" xfId="1" applyNumberFormat="1" applyFont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 shrinkToFit="1"/>
    </xf>
    <xf numFmtId="0" fontId="46" fillId="0" borderId="0" xfId="0" applyFont="1" applyAlignment="1">
      <alignment horizontal="center" vertical="center" wrapText="1"/>
    </xf>
    <xf numFmtId="2" fontId="63" fillId="0" borderId="0" xfId="0" applyNumberFormat="1" applyFont="1" applyAlignment="1">
      <alignment horizontal="center" vertical="center" shrinkToFit="1"/>
    </xf>
    <xf numFmtId="1" fontId="63" fillId="0" borderId="0" xfId="0" applyNumberFormat="1" applyFont="1" applyAlignment="1">
      <alignment horizontal="center" vertical="center" shrinkToFit="1"/>
    </xf>
    <xf numFmtId="188" fontId="63" fillId="0" borderId="0" xfId="0" applyNumberFormat="1" applyFont="1" applyAlignment="1">
      <alignment horizontal="center" vertical="center" shrinkToFit="1"/>
    </xf>
    <xf numFmtId="0" fontId="63" fillId="0" borderId="0" xfId="0" applyFont="1" applyAlignment="1">
      <alignment horizontal="center" vertical="center" wrapText="1"/>
    </xf>
    <xf numFmtId="190" fontId="63" fillId="0" borderId="0" xfId="0" applyNumberFormat="1" applyFont="1" applyAlignment="1">
      <alignment horizontal="center" vertical="center" shrinkToFit="1"/>
    </xf>
    <xf numFmtId="49" fontId="56" fillId="0" borderId="0" xfId="0" applyNumberFormat="1" applyFont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7" fillId="0" borderId="39" xfId="0" applyFont="1" applyBorder="1"/>
    <xf numFmtId="0" fontId="8" fillId="0" borderId="38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190" fontId="8" fillId="0" borderId="25" xfId="0" applyNumberFormat="1" applyFont="1" applyBorder="1" applyAlignment="1">
      <alignment horizontal="center" vertical="center"/>
    </xf>
    <xf numFmtId="2" fontId="8" fillId="0" borderId="39" xfId="0" applyNumberFormat="1" applyFont="1" applyBorder="1" applyAlignment="1">
      <alignment horizontal="center" vertical="center"/>
    </xf>
    <xf numFmtId="190" fontId="8" fillId="0" borderId="40" xfId="0" applyNumberFormat="1" applyFont="1" applyBorder="1" applyAlignment="1">
      <alignment horizontal="center" vertical="center"/>
    </xf>
    <xf numFmtId="0" fontId="56" fillId="33" borderId="0" xfId="0" applyFont="1" applyFill="1" applyAlignment="1">
      <alignment horizontal="center" vertical="center"/>
    </xf>
    <xf numFmtId="187" fontId="56" fillId="0" borderId="0" xfId="1" applyFont="1" applyAlignment="1">
      <alignment horizontal="center" vertical="center"/>
    </xf>
    <xf numFmtId="189" fontId="21" fillId="12" borderId="0" xfId="1" applyNumberFormat="1" applyFont="1" applyFill="1" applyBorder="1" applyAlignment="1">
      <alignment horizontal="right" vertical="center"/>
    </xf>
    <xf numFmtId="0" fontId="45" fillId="12" borderId="0" xfId="0" applyFont="1" applyFill="1" applyAlignment="1">
      <alignment vertical="center"/>
    </xf>
    <xf numFmtId="0" fontId="21" fillId="12" borderId="0" xfId="0" applyFont="1" applyFill="1" applyAlignment="1" applyProtection="1">
      <alignment vertical="center"/>
      <protection locked="0"/>
    </xf>
    <xf numFmtId="0" fontId="44" fillId="12" borderId="0" xfId="0" applyFont="1" applyFill="1" applyAlignment="1">
      <alignment vertical="center"/>
    </xf>
    <xf numFmtId="189" fontId="21" fillId="12" borderId="0" xfId="1" applyNumberFormat="1" applyFont="1" applyFill="1" applyBorder="1" applyAlignment="1">
      <alignment horizontal="center" vertical="center"/>
    </xf>
    <xf numFmtId="193" fontId="21" fillId="12" borderId="0" xfId="0" applyNumberFormat="1" applyFont="1" applyFill="1" applyAlignment="1">
      <alignment horizontal="center" vertical="center"/>
    </xf>
    <xf numFmtId="2" fontId="32" fillId="12" borderId="0" xfId="0" applyNumberFormat="1" applyFont="1" applyFill="1" applyAlignment="1">
      <alignment vertical="center"/>
    </xf>
    <xf numFmtId="43" fontId="46" fillId="12" borderId="0" xfId="0" applyNumberFormat="1" applyFont="1" applyFill="1" applyAlignment="1">
      <alignment vertical="center"/>
    </xf>
    <xf numFmtId="43" fontId="21" fillId="12" borderId="0" xfId="0" applyNumberFormat="1" applyFont="1" applyFill="1" applyAlignment="1">
      <alignment vertical="center"/>
    </xf>
    <xf numFmtId="0" fontId="43" fillId="12" borderId="0" xfId="0" applyFont="1" applyFill="1" applyAlignment="1">
      <alignment vertical="center"/>
    </xf>
    <xf numFmtId="1" fontId="21" fillId="12" borderId="0" xfId="0" applyNumberFormat="1" applyFont="1" applyFill="1" applyAlignment="1">
      <alignment vertical="center"/>
    </xf>
    <xf numFmtId="2" fontId="11" fillId="12" borderId="0" xfId="0" applyNumberFormat="1" applyFont="1" applyFill="1" applyAlignment="1">
      <alignment vertical="center"/>
    </xf>
    <xf numFmtId="0" fontId="11" fillId="12" borderId="0" xfId="0" applyFont="1" applyFill="1" applyAlignment="1">
      <alignment horizontal="right" vertical="center"/>
    </xf>
    <xf numFmtId="2" fontId="21" fillId="12" borderId="0" xfId="0" applyNumberFormat="1" applyFont="1" applyFill="1" applyAlignment="1">
      <alignment horizontal="right" vertical="center"/>
    </xf>
    <xf numFmtId="0" fontId="70" fillId="12" borderId="0" xfId="0" applyFont="1" applyFill="1" applyAlignment="1">
      <alignment vertical="center"/>
    </xf>
    <xf numFmtId="0" fontId="21" fillId="38" borderId="1" xfId="0" applyFont="1" applyFill="1" applyBorder="1" applyAlignment="1">
      <alignment vertical="center"/>
    </xf>
    <xf numFmtId="0" fontId="21" fillId="12" borderId="0" xfId="0" applyFont="1" applyFill="1" applyAlignment="1">
      <alignment horizontal="right" vertical="center"/>
    </xf>
    <xf numFmtId="0" fontId="11" fillId="12" borderId="0" xfId="0" applyFont="1" applyFill="1" applyAlignment="1" applyProtection="1">
      <alignment vertical="center"/>
      <protection locked="0"/>
    </xf>
    <xf numFmtId="0" fontId="11" fillId="38" borderId="1" xfId="0" applyFont="1" applyFill="1" applyBorder="1" applyAlignment="1">
      <alignment horizontal="right" vertical="center"/>
    </xf>
    <xf numFmtId="0" fontId="21" fillId="12" borderId="0" xfId="0" applyFont="1" applyFill="1" applyAlignment="1" applyProtection="1">
      <alignment horizontal="right" vertical="center"/>
      <protection locked="0"/>
    </xf>
    <xf numFmtId="187" fontId="11" fillId="38" borderId="1" xfId="1" applyFont="1" applyFill="1" applyBorder="1" applyAlignment="1">
      <alignment horizontal="right" vertical="center"/>
    </xf>
    <xf numFmtId="187" fontId="11" fillId="12" borderId="0" xfId="1" applyFont="1" applyFill="1" applyBorder="1" applyAlignment="1">
      <alignment horizontal="right" vertical="center"/>
    </xf>
    <xf numFmtId="0" fontId="11" fillId="38" borderId="1" xfId="0" applyFont="1" applyFill="1" applyBorder="1" applyAlignment="1">
      <alignment vertical="center"/>
    </xf>
    <xf numFmtId="188" fontId="11" fillId="12" borderId="0" xfId="0" applyNumberFormat="1" applyFont="1" applyFill="1" applyAlignment="1">
      <alignment vertical="center"/>
    </xf>
    <xf numFmtId="188" fontId="11" fillId="12" borderId="0" xfId="1" applyNumberFormat="1" applyFont="1" applyFill="1" applyBorder="1" applyAlignment="1">
      <alignment vertical="center"/>
    </xf>
    <xf numFmtId="189" fontId="21" fillId="12" borderId="0" xfId="0" applyNumberFormat="1" applyFont="1" applyFill="1" applyAlignment="1">
      <alignment vertical="center"/>
    </xf>
    <xf numFmtId="0" fontId="45" fillId="34" borderId="0" xfId="0" applyFont="1" applyFill="1" applyAlignment="1">
      <alignment vertical="center"/>
    </xf>
    <xf numFmtId="2" fontId="11" fillId="34" borderId="0" xfId="0" applyNumberFormat="1" applyFont="1" applyFill="1" applyAlignment="1">
      <alignment vertical="center"/>
    </xf>
    <xf numFmtId="0" fontId="11" fillId="34" borderId="0" xfId="0" applyFont="1" applyFill="1" applyAlignment="1">
      <alignment horizontal="right" vertical="center"/>
    </xf>
    <xf numFmtId="0" fontId="45" fillId="12" borderId="0" xfId="0" applyFont="1" applyFill="1" applyAlignment="1" applyProtection="1">
      <alignment vertical="center"/>
      <protection locked="0"/>
    </xf>
    <xf numFmtId="0" fontId="11" fillId="38" borderId="1" xfId="0" applyFont="1" applyFill="1" applyBorder="1" applyAlignment="1">
      <alignment horizontal="left" vertical="center"/>
    </xf>
    <xf numFmtId="12" fontId="11" fillId="38" borderId="1" xfId="0" applyNumberFormat="1" applyFont="1" applyFill="1" applyBorder="1" applyAlignment="1">
      <alignment horizontal="center" vertical="center"/>
    </xf>
    <xf numFmtId="0" fontId="11" fillId="38" borderId="1" xfId="0" applyFont="1" applyFill="1" applyBorder="1" applyAlignment="1">
      <alignment horizontal="center" vertical="center"/>
    </xf>
    <xf numFmtId="187" fontId="44" fillId="12" borderId="0" xfId="1" applyFont="1" applyFill="1" applyBorder="1" applyAlignment="1">
      <alignment vertical="center"/>
    </xf>
    <xf numFmtId="189" fontId="11" fillId="12" borderId="1" xfId="1" applyNumberFormat="1" applyFont="1" applyFill="1" applyBorder="1" applyAlignment="1">
      <alignment horizontal="center" vertical="center"/>
    </xf>
    <xf numFmtId="0" fontId="44" fillId="12" borderId="0" xfId="0" applyFont="1" applyFill="1" applyAlignment="1">
      <alignment horizontal="left" vertical="center"/>
    </xf>
    <xf numFmtId="0" fontId="21" fillId="12" borderId="0" xfId="1" applyNumberFormat="1" applyFont="1" applyFill="1" applyBorder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56" fillId="40" borderId="61" xfId="0" applyFont="1" applyFill="1" applyBorder="1" applyAlignment="1">
      <alignment horizontal="center" vertical="center"/>
    </xf>
    <xf numFmtId="0" fontId="8" fillId="40" borderId="61" xfId="0" applyFont="1" applyFill="1" applyBorder="1" applyAlignment="1">
      <alignment horizontal="center" vertical="center" wrapText="1"/>
    </xf>
    <xf numFmtId="0" fontId="56" fillId="40" borderId="61" xfId="0" applyFont="1" applyFill="1" applyBorder="1" applyAlignment="1">
      <alignment horizontal="left" vertical="center"/>
    </xf>
    <xf numFmtId="49" fontId="56" fillId="40" borderId="61" xfId="0" applyNumberFormat="1" applyFont="1" applyFill="1" applyBorder="1" applyAlignment="1">
      <alignment vertical="center"/>
    </xf>
    <xf numFmtId="3" fontId="8" fillId="40" borderId="61" xfId="0" applyNumberFormat="1" applyFont="1" applyFill="1" applyBorder="1" applyAlignment="1">
      <alignment horizontal="center" vertical="center" wrapText="1"/>
    </xf>
    <xf numFmtId="0" fontId="8" fillId="40" borderId="61" xfId="0" applyFont="1" applyFill="1" applyBorder="1" applyAlignment="1">
      <alignment vertical="center" wrapText="1"/>
    </xf>
    <xf numFmtId="49" fontId="56" fillId="40" borderId="61" xfId="0" applyNumberFormat="1" applyFont="1" applyFill="1" applyBorder="1" applyAlignment="1">
      <alignment horizontal="left" vertical="center"/>
    </xf>
    <xf numFmtId="0" fontId="8" fillId="40" borderId="61" xfId="0" applyFont="1" applyFill="1" applyBorder="1"/>
    <xf numFmtId="0" fontId="8" fillId="40" borderId="61" xfId="0" applyFont="1" applyFill="1" applyBorder="1" applyAlignment="1">
      <alignment horizontal="center" vertical="center"/>
    </xf>
    <xf numFmtId="0" fontId="11" fillId="34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12" fontId="11" fillId="34" borderId="0" xfId="0" applyNumberFormat="1" applyFont="1" applyFill="1" applyAlignment="1">
      <alignment horizontal="center" vertical="center"/>
    </xf>
    <xf numFmtId="0" fontId="21" fillId="34" borderId="0" xfId="0" applyFont="1" applyFill="1" applyAlignment="1">
      <alignment horizontal="right" vertical="center"/>
    </xf>
    <xf numFmtId="12" fontId="11" fillId="34" borderId="0" xfId="0" applyNumberFormat="1" applyFont="1" applyFill="1" applyAlignment="1">
      <alignment vertical="center"/>
    </xf>
    <xf numFmtId="0" fontId="21" fillId="11" borderId="0" xfId="0" applyFont="1" applyFill="1" applyAlignment="1">
      <alignment vertical="center"/>
    </xf>
    <xf numFmtId="0" fontId="21" fillId="11" borderId="6" xfId="0" applyFont="1" applyFill="1" applyBorder="1" applyAlignment="1">
      <alignment horizontal="right" vertical="center"/>
    </xf>
    <xf numFmtId="193" fontId="21" fillId="12" borderId="0" xfId="0" applyNumberFormat="1" applyFont="1" applyFill="1" applyAlignment="1" applyProtection="1">
      <alignment vertical="center"/>
      <protection locked="0"/>
    </xf>
    <xf numFmtId="0" fontId="46" fillId="12" borderId="0" xfId="0" applyFont="1" applyFill="1" applyAlignment="1">
      <alignment vertical="center"/>
    </xf>
    <xf numFmtId="187" fontId="73" fillId="12" borderId="0" xfId="1" applyFont="1" applyFill="1" applyBorder="1" applyAlignment="1">
      <alignment vertical="center"/>
    </xf>
    <xf numFmtId="0" fontId="8" fillId="13" borderId="61" xfId="0" applyFont="1" applyFill="1" applyBorder="1" applyAlignment="1">
      <alignment vertical="center" wrapText="1"/>
    </xf>
    <xf numFmtId="0" fontId="8" fillId="13" borderId="0" xfId="0" applyFont="1" applyFill="1" applyAlignment="1">
      <alignment vertical="center" wrapText="1"/>
    </xf>
    <xf numFmtId="0" fontId="8" fillId="13" borderId="65" xfId="0" applyFont="1" applyFill="1" applyBorder="1" applyAlignment="1">
      <alignment horizontal="center" vertical="center" wrapText="1"/>
    </xf>
    <xf numFmtId="0" fontId="8" fillId="13" borderId="62" xfId="0" applyFont="1" applyFill="1" applyBorder="1" applyAlignment="1">
      <alignment vertical="center" wrapText="1"/>
    </xf>
    <xf numFmtId="187" fontId="8" fillId="13" borderId="65" xfId="1" applyFont="1" applyFill="1" applyBorder="1" applyAlignment="1">
      <alignment vertical="center" wrapText="1"/>
    </xf>
    <xf numFmtId="187" fontId="8" fillId="0" borderId="0" xfId="1" applyFont="1" applyFill="1" applyBorder="1" applyAlignment="1">
      <alignment vertical="center" wrapText="1"/>
    </xf>
    <xf numFmtId="187" fontId="56" fillId="0" borderId="0" xfId="1" applyFont="1" applyAlignment="1">
      <alignment horizontal="center" vertical="center" wrapText="1"/>
    </xf>
    <xf numFmtId="187" fontId="57" fillId="0" borderId="1" xfId="1" applyFont="1" applyBorder="1" applyAlignment="1">
      <alignment horizontal="center" vertical="center" wrapText="1"/>
    </xf>
    <xf numFmtId="187" fontId="62" fillId="0" borderId="0" xfId="1" applyFont="1" applyAlignment="1">
      <alignment horizontal="center" vertical="center" shrinkToFit="1"/>
    </xf>
    <xf numFmtId="187" fontId="43" fillId="0" borderId="0" xfId="1" applyFont="1" applyAlignment="1">
      <alignment horizontal="center" vertical="center" wrapText="1"/>
    </xf>
    <xf numFmtId="0" fontId="56" fillId="3" borderId="0" xfId="0" applyFont="1" applyFill="1" applyAlignment="1">
      <alignment horizontal="center" vertical="center"/>
    </xf>
    <xf numFmtId="0" fontId="56" fillId="3" borderId="0" xfId="0" applyFont="1" applyFill="1" applyAlignment="1">
      <alignment horizontal="left" vertical="center"/>
    </xf>
    <xf numFmtId="2" fontId="56" fillId="3" borderId="0" xfId="0" applyNumberFormat="1" applyFont="1" applyFill="1" applyAlignment="1">
      <alignment horizontal="center" vertical="center"/>
    </xf>
    <xf numFmtId="187" fontId="56" fillId="3" borderId="0" xfId="1" applyFont="1" applyFill="1" applyAlignment="1">
      <alignment horizontal="center" vertical="center"/>
    </xf>
    <xf numFmtId="187" fontId="56" fillId="0" borderId="0" xfId="1" applyFont="1" applyFill="1" applyAlignment="1">
      <alignment horizontal="center" vertical="center"/>
    </xf>
    <xf numFmtId="187" fontId="63" fillId="0" borderId="0" xfId="1" applyFont="1" applyFill="1" applyAlignment="1">
      <alignment horizontal="center" vertical="center" shrinkToFit="1"/>
    </xf>
    <xf numFmtId="0" fontId="11" fillId="12" borderId="1" xfId="0" applyFont="1" applyFill="1" applyBorder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87" fontId="74" fillId="0" borderId="0" xfId="1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49" fontId="74" fillId="0" borderId="0" xfId="0" applyNumberFormat="1" applyFont="1" applyAlignment="1">
      <alignment horizontal="left" vertical="center"/>
    </xf>
    <xf numFmtId="0" fontId="56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 vertical="center"/>
    </xf>
    <xf numFmtId="49" fontId="56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74" fillId="0" borderId="0" xfId="0" applyFont="1" applyAlignment="1">
      <alignment horizontal="right" vertical="center"/>
    </xf>
    <xf numFmtId="0" fontId="56" fillId="0" borderId="1" xfId="0" applyFont="1" applyBorder="1" applyAlignment="1">
      <alignment horizontal="right" vertical="center" wrapText="1"/>
    </xf>
    <xf numFmtId="0" fontId="56" fillId="0" borderId="1" xfId="0" applyFont="1" applyBorder="1" applyAlignment="1">
      <alignment horizontal="right" vertical="center"/>
    </xf>
    <xf numFmtId="0" fontId="56" fillId="41" borderId="0" xfId="0" applyFont="1" applyFill="1" applyAlignment="1">
      <alignment horizontal="center" vertical="center"/>
    </xf>
    <xf numFmtId="0" fontId="8" fillId="41" borderId="0" xfId="0" applyFont="1" applyFill="1" applyAlignment="1">
      <alignment horizontal="center" vertical="center" wrapText="1"/>
    </xf>
    <xf numFmtId="0" fontId="56" fillId="41" borderId="0" xfId="0" applyFont="1" applyFill="1" applyAlignment="1">
      <alignment horizontal="left" vertical="center"/>
    </xf>
    <xf numFmtId="49" fontId="56" fillId="41" borderId="0" xfId="0" applyNumberFormat="1" applyFont="1" applyFill="1" applyAlignment="1">
      <alignment horizontal="left" vertical="center"/>
    </xf>
    <xf numFmtId="188" fontId="43" fillId="0" borderId="0" xfId="0" applyNumberFormat="1" applyFont="1" applyAlignment="1">
      <alignment horizontal="center"/>
    </xf>
    <xf numFmtId="188" fontId="43" fillId="0" borderId="0" xfId="2" applyNumberFormat="1" applyFont="1" applyFill="1" applyBorder="1" applyAlignment="1">
      <alignment horizontal="center"/>
    </xf>
    <xf numFmtId="2" fontId="43" fillId="0" borderId="0" xfId="0" applyNumberFormat="1" applyFont="1" applyAlignment="1">
      <alignment horizontal="center"/>
    </xf>
    <xf numFmtId="2" fontId="43" fillId="0" borderId="0" xfId="2" applyNumberFormat="1" applyFont="1" applyFill="1" applyBorder="1" applyAlignment="1">
      <alignment horizontal="center"/>
    </xf>
    <xf numFmtId="190" fontId="43" fillId="0" borderId="0" xfId="0" applyNumberFormat="1" applyFont="1" applyAlignment="1">
      <alignment horizontal="center"/>
    </xf>
    <xf numFmtId="190" fontId="43" fillId="0" borderId="0" xfId="2" applyNumberFormat="1" applyFont="1" applyFill="1" applyBorder="1" applyAlignment="1">
      <alignment horizontal="center"/>
    </xf>
    <xf numFmtId="2" fontId="43" fillId="0" borderId="0" xfId="0" applyNumberFormat="1" applyFont="1" applyAlignment="1">
      <alignment horizontal="center" vertical="center" wrapText="1"/>
    </xf>
    <xf numFmtId="0" fontId="43" fillId="0" borderId="0" xfId="2" applyFont="1" applyFill="1" applyBorder="1" applyAlignment="1">
      <alignment horizontal="center"/>
    </xf>
    <xf numFmtId="0" fontId="43" fillId="0" borderId="0" xfId="0" applyFont="1" applyAlignment="1">
      <alignment horizontal="center"/>
    </xf>
    <xf numFmtId="3" fontId="7" fillId="40" borderId="61" xfId="0" applyNumberFormat="1" applyFont="1" applyFill="1" applyBorder="1" applyAlignment="1">
      <alignment horizontal="right" vertical="center" wrapText="1"/>
    </xf>
    <xf numFmtId="0" fontId="74" fillId="0" borderId="0" xfId="0" applyFont="1" applyAlignment="1">
      <alignment horizontal="center" vertical="center" wrapText="1"/>
    </xf>
    <xf numFmtId="0" fontId="74" fillId="3" borderId="0" xfId="0" applyFont="1" applyFill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center" vertical="center" wrapText="1"/>
    </xf>
    <xf numFmtId="0" fontId="74" fillId="0" borderId="0" xfId="0" applyFont="1" applyAlignment="1">
      <alignment horizontal="right" vertical="center" wrapText="1"/>
    </xf>
    <xf numFmtId="0" fontId="78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2" fontId="78" fillId="0" borderId="1" xfId="0" applyNumberFormat="1" applyFont="1" applyBorder="1" applyAlignment="1">
      <alignment horizontal="center" vertical="center" wrapText="1"/>
    </xf>
    <xf numFmtId="187" fontId="78" fillId="0" borderId="1" xfId="1" applyFont="1" applyBorder="1" applyAlignment="1">
      <alignment horizontal="center" vertical="center" wrapText="1"/>
    </xf>
    <xf numFmtId="187" fontId="64" fillId="0" borderId="0" xfId="1" applyFont="1" applyAlignment="1">
      <alignment vertical="center" wrapText="1"/>
    </xf>
    <xf numFmtId="0" fontId="64" fillId="0" borderId="0" xfId="0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74" fillId="2" borderId="0" xfId="0" applyFont="1" applyFill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49" fontId="74" fillId="0" borderId="0" xfId="0" applyNumberFormat="1" applyFont="1" applyAlignment="1">
      <alignment horizontal="right" vertical="center"/>
    </xf>
    <xf numFmtId="0" fontId="74" fillId="8" borderId="0" xfId="0" applyFont="1" applyFill="1" applyAlignment="1">
      <alignment horizontal="center" vertical="center"/>
    </xf>
    <xf numFmtId="1" fontId="79" fillId="0" borderId="0" xfId="0" applyNumberFormat="1" applyFont="1" applyAlignment="1">
      <alignment horizontal="center" vertical="center" shrinkToFit="1"/>
    </xf>
    <xf numFmtId="2" fontId="79" fillId="0" borderId="0" xfId="0" applyNumberFormat="1" applyFont="1" applyAlignment="1">
      <alignment horizontal="center" vertical="center" shrinkToFit="1"/>
    </xf>
    <xf numFmtId="188" fontId="79" fillId="0" borderId="0" xfId="0" applyNumberFormat="1" applyFont="1" applyAlignment="1">
      <alignment horizontal="center" vertical="center" shrinkToFit="1"/>
    </xf>
    <xf numFmtId="187" fontId="79" fillId="0" borderId="0" xfId="1" applyFont="1" applyAlignment="1">
      <alignment horizontal="center" vertical="center" shrinkToFit="1"/>
    </xf>
    <xf numFmtId="0" fontId="79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187" fontId="78" fillId="0" borderId="0" xfId="1" applyFont="1" applyAlignment="1">
      <alignment horizontal="center" vertical="center" wrapText="1"/>
    </xf>
    <xf numFmtId="1" fontId="80" fillId="0" borderId="0" xfId="0" applyNumberFormat="1" applyFont="1" applyAlignment="1">
      <alignment horizontal="center" vertical="center" shrinkToFit="1"/>
    </xf>
    <xf numFmtId="2" fontId="80" fillId="0" borderId="0" xfId="0" applyNumberFormat="1" applyFont="1" applyAlignment="1">
      <alignment horizontal="center" vertical="center" shrinkToFit="1"/>
    </xf>
    <xf numFmtId="188" fontId="80" fillId="0" borderId="0" xfId="0" applyNumberFormat="1" applyFont="1" applyAlignment="1">
      <alignment horizontal="center" vertical="center" shrinkToFit="1"/>
    </xf>
    <xf numFmtId="187" fontId="80" fillId="0" borderId="0" xfId="1" applyFont="1" applyAlignment="1">
      <alignment horizontal="center" vertical="center" shrinkToFit="1"/>
    </xf>
    <xf numFmtId="190" fontId="80" fillId="0" borderId="0" xfId="0" applyNumberFormat="1" applyFont="1" applyAlignment="1">
      <alignment horizontal="center" vertical="center" shrinkToFit="1"/>
    </xf>
    <xf numFmtId="0" fontId="81" fillId="0" borderId="0" xfId="0" applyFont="1" applyAlignment="1">
      <alignment horizontal="center" vertical="center"/>
    </xf>
    <xf numFmtId="0" fontId="80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74" fillId="33" borderId="0" xfId="0" applyFont="1" applyFill="1" applyAlignment="1">
      <alignment horizontal="center" vertical="center"/>
    </xf>
    <xf numFmtId="0" fontId="64" fillId="40" borderId="61" xfId="0" applyFont="1" applyFill="1" applyBorder="1" applyAlignment="1">
      <alignment horizontal="center" vertical="center" wrapText="1"/>
    </xf>
    <xf numFmtId="0" fontId="74" fillId="40" borderId="61" xfId="0" applyFont="1" applyFill="1" applyBorder="1" applyAlignment="1">
      <alignment horizontal="left" vertical="center"/>
    </xf>
    <xf numFmtId="49" fontId="74" fillId="40" borderId="61" xfId="0" applyNumberFormat="1" applyFont="1" applyFill="1" applyBorder="1" applyAlignment="1">
      <alignment vertical="center"/>
    </xf>
    <xf numFmtId="3" fontId="81" fillId="40" borderId="61" xfId="0" applyNumberFormat="1" applyFont="1" applyFill="1" applyBorder="1" applyAlignment="1">
      <alignment horizontal="right" vertical="center" wrapText="1"/>
    </xf>
    <xf numFmtId="0" fontId="64" fillId="40" borderId="61" xfId="0" applyFont="1" applyFill="1" applyBorder="1" applyAlignment="1">
      <alignment vertical="center" wrapText="1"/>
    </xf>
    <xf numFmtId="49" fontId="74" fillId="40" borderId="61" xfId="0" applyNumberFormat="1" applyFont="1" applyFill="1" applyBorder="1" applyAlignment="1">
      <alignment horizontal="left" vertical="center"/>
    </xf>
    <xf numFmtId="0" fontId="64" fillId="40" borderId="61" xfId="0" applyFont="1" applyFill="1" applyBorder="1"/>
    <xf numFmtId="0" fontId="64" fillId="40" borderId="61" xfId="0" applyFont="1" applyFill="1" applyBorder="1" applyAlignment="1">
      <alignment horizontal="center" vertical="center"/>
    </xf>
    <xf numFmtId="0" fontId="74" fillId="40" borderId="61" xfId="0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right" vertical="center" wrapText="1"/>
    </xf>
    <xf numFmtId="0" fontId="74" fillId="0" borderId="1" xfId="0" applyFont="1" applyBorder="1" applyAlignment="1">
      <alignment horizontal="left" vertical="center" wrapText="1"/>
    </xf>
    <xf numFmtId="2" fontId="74" fillId="0" borderId="0" xfId="0" applyNumberFormat="1" applyFont="1" applyAlignment="1">
      <alignment horizontal="center" vertical="center" wrapText="1"/>
    </xf>
    <xf numFmtId="187" fontId="74" fillId="0" borderId="0" xfId="1" applyFont="1" applyAlignment="1">
      <alignment horizontal="center" vertical="center" wrapText="1"/>
    </xf>
    <xf numFmtId="0" fontId="74" fillId="0" borderId="1" xfId="0" applyFont="1" applyBorder="1" applyAlignment="1">
      <alignment horizontal="center" vertical="center"/>
    </xf>
    <xf numFmtId="49" fontId="74" fillId="0" borderId="1" xfId="0" applyNumberFormat="1" applyFont="1" applyBorder="1" applyAlignment="1">
      <alignment horizontal="left" vertical="center"/>
    </xf>
    <xf numFmtId="0" fontId="74" fillId="0" borderId="1" xfId="0" applyFont="1" applyBorder="1" applyAlignment="1">
      <alignment horizontal="right" vertical="center"/>
    </xf>
    <xf numFmtId="0" fontId="74" fillId="0" borderId="1" xfId="0" applyFont="1" applyBorder="1" applyAlignment="1">
      <alignment horizontal="left" vertical="center"/>
    </xf>
    <xf numFmtId="187" fontId="64" fillId="13" borderId="1" xfId="1" applyFont="1" applyFill="1" applyBorder="1" applyAlignment="1">
      <alignment vertical="center" wrapText="1"/>
    </xf>
    <xf numFmtId="0" fontId="64" fillId="13" borderId="1" xfId="0" applyFont="1" applyFill="1" applyBorder="1" applyAlignment="1">
      <alignment horizontal="center" vertical="center" wrapText="1"/>
    </xf>
    <xf numFmtId="0" fontId="64" fillId="13" borderId="1" xfId="0" applyFont="1" applyFill="1" applyBorder="1" applyAlignment="1">
      <alignment vertical="center" wrapText="1"/>
    </xf>
    <xf numFmtId="0" fontId="78" fillId="0" borderId="2" xfId="0" applyFont="1" applyBorder="1" applyAlignment="1">
      <alignment horizontal="center" vertical="center" wrapText="1"/>
    </xf>
    <xf numFmtId="3" fontId="74" fillId="0" borderId="0" xfId="0" applyNumberFormat="1" applyFont="1" applyAlignment="1">
      <alignment horizontal="center" vertical="center"/>
    </xf>
    <xf numFmtId="190" fontId="79" fillId="0" borderId="0" xfId="0" applyNumberFormat="1" applyFont="1" applyAlignment="1">
      <alignment horizontal="center" vertical="center" shrinkToFit="1"/>
    </xf>
    <xf numFmtId="190" fontId="74" fillId="0" borderId="1" xfId="0" applyNumberFormat="1" applyFont="1" applyBorder="1" applyAlignment="1">
      <alignment horizontal="center" vertical="center" wrapText="1"/>
    </xf>
    <xf numFmtId="190" fontId="74" fillId="0" borderId="0" xfId="0" applyNumberFormat="1" applyFont="1" applyAlignment="1">
      <alignment horizontal="center" vertical="center"/>
    </xf>
    <xf numFmtId="190" fontId="62" fillId="0" borderId="0" xfId="0" applyNumberFormat="1" applyFont="1" applyAlignment="1">
      <alignment horizontal="center" vertical="center" shrinkToFit="1"/>
    </xf>
    <xf numFmtId="190" fontId="74" fillId="0" borderId="0" xfId="0" applyNumberFormat="1" applyFont="1" applyAlignment="1">
      <alignment horizontal="center" vertical="center" wrapText="1"/>
    </xf>
    <xf numFmtId="190" fontId="82" fillId="0" borderId="0" xfId="0" applyNumberFormat="1" applyFont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 wrapText="1"/>
    </xf>
    <xf numFmtId="0" fontId="74" fillId="0" borderId="40" xfId="0" applyFont="1" applyBorder="1" applyAlignment="1">
      <alignment horizontal="center" vertical="center" wrapText="1"/>
    </xf>
    <xf numFmtId="187" fontId="74" fillId="0" borderId="0" xfId="1" applyFont="1" applyFill="1" applyAlignment="1">
      <alignment horizontal="center" vertical="center"/>
    </xf>
    <xf numFmtId="1" fontId="86" fillId="12" borderId="0" xfId="0" applyNumberFormat="1" applyFont="1" applyFill="1" applyAlignment="1">
      <alignment vertical="center"/>
    </xf>
    <xf numFmtId="2" fontId="73" fillId="12" borderId="0" xfId="0" applyNumberFormat="1" applyFont="1" applyFill="1" applyAlignment="1">
      <alignment vertical="center"/>
    </xf>
    <xf numFmtId="188" fontId="73" fillId="12" borderId="0" xfId="0" applyNumberFormat="1" applyFont="1" applyFill="1" applyAlignment="1">
      <alignment vertical="center"/>
    </xf>
    <xf numFmtId="2" fontId="87" fillId="12" borderId="0" xfId="0" applyNumberFormat="1" applyFont="1" applyFill="1" applyAlignment="1">
      <alignment vertical="center"/>
    </xf>
    <xf numFmtId="2" fontId="73" fillId="12" borderId="0" xfId="0" applyNumberFormat="1" applyFont="1" applyFill="1" applyAlignment="1">
      <alignment horizontal="right" vertical="center"/>
    </xf>
    <xf numFmtId="0" fontId="31" fillId="0" borderId="0" xfId="0" applyFont="1"/>
    <xf numFmtId="0" fontId="31" fillId="0" borderId="0" xfId="0" applyFont="1" applyAlignment="1">
      <alignment vertical="center" wrapText="1"/>
    </xf>
    <xf numFmtId="187" fontId="82" fillId="0" borderId="0" xfId="1" applyFont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187" fontId="31" fillId="0" borderId="0" xfId="1" applyFont="1" applyAlignment="1">
      <alignment horizontal="center" vertical="center"/>
    </xf>
    <xf numFmtId="190" fontId="31" fillId="0" borderId="0" xfId="0" applyNumberFormat="1" applyFont="1" applyAlignment="1">
      <alignment horizontal="left" vertical="center"/>
    </xf>
    <xf numFmtId="0" fontId="9" fillId="34" borderId="1" xfId="0" applyFont="1" applyFill="1" applyBorder="1" applyAlignment="1" applyProtection="1">
      <alignment horizontal="center" vertical="center"/>
      <protection locked="0"/>
    </xf>
    <xf numFmtId="187" fontId="9" fillId="38" borderId="1" xfId="1" applyFont="1" applyFill="1" applyBorder="1" applyAlignment="1" applyProtection="1">
      <alignment vertical="center"/>
      <protection locked="0"/>
    </xf>
    <xf numFmtId="187" fontId="9" fillId="38" borderId="1" xfId="1" applyFont="1" applyFill="1" applyBorder="1" applyAlignment="1" applyProtection="1">
      <alignment horizontal="right" vertical="center"/>
      <protection locked="0"/>
    </xf>
    <xf numFmtId="2" fontId="9" fillId="38" borderId="1" xfId="1" applyNumberFormat="1" applyFont="1" applyFill="1" applyBorder="1" applyAlignment="1" applyProtection="1">
      <alignment horizontal="right" vertical="center"/>
      <protection locked="0"/>
    </xf>
    <xf numFmtId="0" fontId="9" fillId="38" borderId="1" xfId="0" applyFont="1" applyFill="1" applyBorder="1" applyAlignment="1" applyProtection="1">
      <alignment horizontal="right" vertical="center"/>
      <protection locked="0"/>
    </xf>
    <xf numFmtId="0" fontId="9" fillId="38" borderId="1" xfId="0" applyFont="1" applyFill="1" applyBorder="1" applyAlignment="1" applyProtection="1">
      <alignment horizontal="left" vertical="center"/>
      <protection locked="0"/>
    </xf>
    <xf numFmtId="194" fontId="9" fillId="38" borderId="1" xfId="1" applyNumberFormat="1" applyFont="1" applyFill="1" applyBorder="1" applyAlignment="1" applyProtection="1">
      <alignment horizontal="right" vertical="center"/>
      <protection locked="0"/>
    </xf>
    <xf numFmtId="0" fontId="11" fillId="38" borderId="1" xfId="0" applyFont="1" applyFill="1" applyBorder="1" applyAlignment="1" applyProtection="1">
      <alignment horizontal="right" vertical="center"/>
      <protection locked="0"/>
    </xf>
    <xf numFmtId="187" fontId="11" fillId="38" borderId="1" xfId="1" applyFont="1" applyFill="1" applyBorder="1" applyAlignment="1" applyProtection="1">
      <alignment horizontal="right" vertical="center"/>
      <protection locked="0"/>
    </xf>
    <xf numFmtId="0" fontId="11" fillId="38" borderId="1" xfId="0" applyFont="1" applyFill="1" applyBorder="1" applyAlignment="1" applyProtection="1">
      <alignment vertical="center"/>
      <protection locked="0"/>
    </xf>
    <xf numFmtId="0" fontId="8" fillId="12" borderId="11" xfId="0" applyFont="1" applyFill="1" applyBorder="1" applyAlignment="1" applyProtection="1">
      <alignment vertical="center"/>
      <protection hidden="1"/>
    </xf>
    <xf numFmtId="0" fontId="9" fillId="12" borderId="4" xfId="0" applyFont="1" applyFill="1" applyBorder="1" applyAlignment="1" applyProtection="1">
      <alignment vertical="center"/>
      <protection hidden="1"/>
    </xf>
    <xf numFmtId="0" fontId="8" fillId="34" borderId="0" xfId="0" applyFont="1" applyFill="1" applyAlignment="1" applyProtection="1">
      <alignment vertical="center"/>
      <protection hidden="1"/>
    </xf>
    <xf numFmtId="0" fontId="8" fillId="12" borderId="9" xfId="0" applyFont="1" applyFill="1" applyBorder="1" applyAlignment="1" applyProtection="1">
      <alignment vertical="center"/>
      <protection hidden="1"/>
    </xf>
    <xf numFmtId="0" fontId="8" fillId="12" borderId="12" xfId="0" applyFont="1" applyFill="1" applyBorder="1" applyAlignment="1" applyProtection="1">
      <alignment vertical="center"/>
      <protection hidden="1"/>
    </xf>
    <xf numFmtId="0" fontId="9" fillId="12" borderId="17" xfId="0" applyFont="1" applyFill="1" applyBorder="1" applyProtection="1">
      <protection hidden="1"/>
    </xf>
    <xf numFmtId="0" fontId="10" fillId="12" borderId="18" xfId="0" applyFont="1" applyFill="1" applyBorder="1" applyProtection="1">
      <protection hidden="1"/>
    </xf>
    <xf numFmtId="0" fontId="8" fillId="12" borderId="18" xfId="0" applyFont="1" applyFill="1" applyBorder="1" applyAlignment="1" applyProtection="1">
      <alignment vertical="center"/>
      <protection hidden="1"/>
    </xf>
    <xf numFmtId="0" fontId="8" fillId="12" borderId="19" xfId="0" applyFont="1" applyFill="1" applyBorder="1" applyAlignment="1" applyProtection="1">
      <alignment vertical="center"/>
      <protection hidden="1"/>
    </xf>
    <xf numFmtId="0" fontId="8" fillId="12" borderId="13" xfId="0" applyFont="1" applyFill="1" applyBorder="1" applyAlignment="1" applyProtection="1">
      <alignment vertical="center"/>
      <protection hidden="1"/>
    </xf>
    <xf numFmtId="0" fontId="8" fillId="12" borderId="14" xfId="0" applyFont="1" applyFill="1" applyBorder="1" applyAlignment="1" applyProtection="1">
      <alignment vertical="center"/>
      <protection hidden="1"/>
    </xf>
    <xf numFmtId="0" fontId="8" fillId="12" borderId="20" xfId="0" applyFont="1" applyFill="1" applyBorder="1" applyAlignment="1" applyProtection="1">
      <alignment horizontal="left" vertical="center"/>
      <protection hidden="1"/>
    </xf>
    <xf numFmtId="0" fontId="10" fillId="12" borderId="0" xfId="0" applyFont="1" applyFill="1" applyProtection="1">
      <protection hidden="1"/>
    </xf>
    <xf numFmtId="0" fontId="10" fillId="34" borderId="1" xfId="0" applyFont="1" applyFill="1" applyBorder="1" applyProtection="1">
      <protection hidden="1"/>
    </xf>
    <xf numFmtId="0" fontId="8" fillId="12" borderId="0" xfId="0" applyFont="1" applyFill="1" applyAlignment="1" applyProtection="1">
      <alignment vertical="center"/>
      <protection hidden="1"/>
    </xf>
    <xf numFmtId="0" fontId="8" fillId="12" borderId="21" xfId="0" applyFont="1" applyFill="1" applyBorder="1" applyAlignment="1" applyProtection="1">
      <alignment vertical="center"/>
      <protection hidden="1"/>
    </xf>
    <xf numFmtId="0" fontId="9" fillId="12" borderId="0" xfId="0" applyFont="1" applyFill="1" applyAlignment="1" applyProtection="1">
      <alignment vertical="center"/>
      <protection hidden="1"/>
    </xf>
    <xf numFmtId="0" fontId="8" fillId="12" borderId="0" xfId="0" applyFont="1" applyFill="1" applyAlignment="1" applyProtection="1">
      <alignment horizontal="center" vertical="center"/>
      <protection hidden="1"/>
    </xf>
    <xf numFmtId="193" fontId="8" fillId="12" borderId="0" xfId="0" applyNumberFormat="1" applyFont="1" applyFill="1" applyAlignment="1" applyProtection="1">
      <alignment horizontal="center" vertical="center"/>
      <protection hidden="1"/>
    </xf>
    <xf numFmtId="0" fontId="32" fillId="12" borderId="0" xfId="0" applyFont="1" applyFill="1" applyAlignment="1" applyProtection="1">
      <alignment vertical="center"/>
      <protection hidden="1"/>
    </xf>
    <xf numFmtId="0" fontId="10" fillId="12" borderId="20" xfId="0" applyFont="1" applyFill="1" applyBorder="1" applyProtection="1">
      <protection hidden="1"/>
    </xf>
    <xf numFmtId="0" fontId="47" fillId="12" borderId="0" xfId="0" applyFont="1" applyFill="1" applyAlignment="1" applyProtection="1">
      <alignment vertical="center"/>
      <protection hidden="1"/>
    </xf>
    <xf numFmtId="0" fontId="8" fillId="12" borderId="0" xfId="0" applyFont="1" applyFill="1" applyAlignment="1" applyProtection="1">
      <alignment horizontal="right" vertical="center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8" fillId="12" borderId="0" xfId="0" applyFont="1" applyFill="1" applyAlignment="1" applyProtection="1">
      <alignment horizontal="left" vertical="center"/>
      <protection hidden="1"/>
    </xf>
    <xf numFmtId="0" fontId="8" fillId="12" borderId="20" xfId="0" applyFont="1" applyFill="1" applyBorder="1" applyAlignment="1" applyProtection="1">
      <alignment vertical="center"/>
      <protection hidden="1"/>
    </xf>
    <xf numFmtId="0" fontId="10" fillId="12" borderId="1" xfId="0" applyFont="1" applyFill="1" applyBorder="1" applyProtection="1">
      <protection hidden="1"/>
    </xf>
    <xf numFmtId="0" fontId="31" fillId="12" borderId="0" xfId="0" applyFont="1" applyFill="1" applyAlignment="1" applyProtection="1">
      <alignment vertical="center"/>
      <protection hidden="1"/>
    </xf>
    <xf numFmtId="0" fontId="9" fillId="12" borderId="0" xfId="0" applyFont="1" applyFill="1" applyAlignment="1" applyProtection="1">
      <alignment horizontal="right" vertical="center"/>
      <protection hidden="1"/>
    </xf>
    <xf numFmtId="0" fontId="9" fillId="12" borderId="0" xfId="0" applyFont="1" applyFill="1" applyAlignment="1" applyProtection="1">
      <alignment horizontal="center" vertical="center"/>
      <protection hidden="1"/>
    </xf>
    <xf numFmtId="0" fontId="8" fillId="12" borderId="0" xfId="0" applyFont="1" applyFill="1" applyAlignment="1" applyProtection="1">
      <alignment horizontal="center"/>
      <protection hidden="1"/>
    </xf>
    <xf numFmtId="194" fontId="32" fillId="12" borderId="0" xfId="1" applyNumberFormat="1" applyFont="1" applyFill="1" applyBorder="1" applyAlignment="1" applyProtection="1">
      <alignment horizontal="center" vertical="center"/>
      <protection hidden="1"/>
    </xf>
    <xf numFmtId="0" fontId="8" fillId="12" borderId="0" xfId="0" applyFont="1" applyFill="1" applyAlignment="1" applyProtection="1">
      <alignment horizontal="left"/>
      <protection hidden="1"/>
    </xf>
    <xf numFmtId="189" fontId="8" fillId="12" borderId="0" xfId="1" applyNumberFormat="1" applyFont="1" applyFill="1" applyBorder="1" applyAlignment="1" applyProtection="1">
      <alignment vertical="center"/>
      <protection hidden="1"/>
    </xf>
    <xf numFmtId="187" fontId="8" fillId="12" borderId="0" xfId="1" applyFont="1" applyFill="1" applyBorder="1" applyAlignment="1" applyProtection="1">
      <alignment vertical="center"/>
      <protection hidden="1"/>
    </xf>
    <xf numFmtId="0" fontId="32" fillId="12" borderId="20" xfId="0" applyFont="1" applyFill="1" applyBorder="1" applyAlignment="1" applyProtection="1">
      <alignment vertical="center"/>
      <protection hidden="1"/>
    </xf>
    <xf numFmtId="0" fontId="21" fillId="12" borderId="0" xfId="0" applyFont="1" applyFill="1" applyAlignment="1" applyProtection="1">
      <alignment horizontal="center" vertical="center"/>
      <protection hidden="1"/>
    </xf>
    <xf numFmtId="0" fontId="32" fillId="12" borderId="21" xfId="0" applyFont="1" applyFill="1" applyBorder="1" applyAlignment="1" applyProtection="1">
      <alignment vertical="center"/>
      <protection hidden="1"/>
    </xf>
    <xf numFmtId="194" fontId="8" fillId="12" borderId="0" xfId="1" applyNumberFormat="1" applyFont="1" applyFill="1" applyBorder="1" applyAlignment="1" applyProtection="1">
      <alignment vertical="center"/>
      <protection hidden="1"/>
    </xf>
    <xf numFmtId="0" fontId="21" fillId="12" borderId="20" xfId="0" applyFont="1" applyFill="1" applyBorder="1" applyAlignment="1" applyProtection="1">
      <alignment vertical="center"/>
      <protection hidden="1"/>
    </xf>
    <xf numFmtId="0" fontId="44" fillId="12" borderId="0" xfId="0" applyFont="1" applyFill="1" applyAlignment="1" applyProtection="1">
      <alignment vertical="center"/>
      <protection hidden="1"/>
    </xf>
    <xf numFmtId="194" fontId="44" fillId="12" borderId="0" xfId="1" applyNumberFormat="1" applyFont="1" applyFill="1" applyBorder="1" applyAlignment="1" applyProtection="1">
      <alignment vertical="center"/>
      <protection hidden="1"/>
    </xf>
    <xf numFmtId="0" fontId="44" fillId="12" borderId="0" xfId="0" applyFont="1" applyFill="1" applyAlignment="1" applyProtection="1">
      <alignment horizontal="left" vertical="center"/>
      <protection hidden="1"/>
    </xf>
    <xf numFmtId="0" fontId="32" fillId="12" borderId="22" xfId="0" applyFont="1" applyFill="1" applyBorder="1" applyAlignment="1" applyProtection="1">
      <alignment vertical="center"/>
      <protection hidden="1"/>
    </xf>
    <xf numFmtId="0" fontId="32" fillId="12" borderId="23" xfId="0" applyFont="1" applyFill="1" applyBorder="1" applyAlignment="1" applyProtection="1">
      <alignment vertical="center"/>
      <protection hidden="1"/>
    </xf>
    <xf numFmtId="0" fontId="32" fillId="12" borderId="24" xfId="0" applyFont="1" applyFill="1" applyBorder="1" applyAlignment="1" applyProtection="1">
      <alignment vertical="center"/>
      <protection hidden="1"/>
    </xf>
    <xf numFmtId="0" fontId="55" fillId="12" borderId="0" xfId="0" applyFont="1" applyFill="1" applyAlignment="1" applyProtection="1">
      <alignment vertical="center"/>
      <protection hidden="1"/>
    </xf>
    <xf numFmtId="187" fontId="8" fillId="12" borderId="0" xfId="1" applyFont="1" applyFill="1" applyAlignment="1" applyProtection="1">
      <alignment vertical="center"/>
      <protection hidden="1"/>
    </xf>
    <xf numFmtId="187" fontId="76" fillId="12" borderId="0" xfId="1" applyFont="1" applyFill="1" applyBorder="1" applyAlignment="1" applyProtection="1">
      <alignment vertical="center"/>
      <protection hidden="1"/>
    </xf>
    <xf numFmtId="187" fontId="32" fillId="12" borderId="0" xfId="1" applyFont="1" applyFill="1" applyBorder="1" applyAlignment="1" applyProtection="1">
      <alignment vertical="center"/>
      <protection hidden="1"/>
    </xf>
    <xf numFmtId="187" fontId="8" fillId="12" borderId="0" xfId="1" applyFont="1" applyFill="1" applyBorder="1" applyAlignment="1" applyProtection="1">
      <alignment horizontal="center" vertical="center"/>
      <protection hidden="1"/>
    </xf>
    <xf numFmtId="2" fontId="54" fillId="12" borderId="0" xfId="0" applyNumberFormat="1" applyFont="1" applyFill="1" applyAlignment="1" applyProtection="1">
      <alignment vertical="center"/>
      <protection hidden="1"/>
    </xf>
    <xf numFmtId="195" fontId="8" fillId="12" borderId="0" xfId="1" applyNumberFormat="1" applyFont="1" applyFill="1" applyBorder="1" applyAlignment="1" applyProtection="1">
      <alignment vertical="center"/>
      <protection hidden="1"/>
    </xf>
    <xf numFmtId="0" fontId="8" fillId="12" borderId="0" xfId="1" applyNumberFormat="1" applyFont="1" applyFill="1" applyBorder="1" applyAlignment="1" applyProtection="1">
      <alignment horizontal="left" vertical="center"/>
      <protection hidden="1"/>
    </xf>
    <xf numFmtId="0" fontId="8" fillId="37" borderId="8" xfId="0" applyFont="1" applyFill="1" applyBorder="1" applyAlignment="1" applyProtection="1">
      <alignment vertical="center"/>
      <protection hidden="1"/>
    </xf>
    <xf numFmtId="0" fontId="9" fillId="37" borderId="8" xfId="0" applyFont="1" applyFill="1" applyBorder="1" applyAlignment="1" applyProtection="1">
      <alignment vertical="center"/>
      <protection hidden="1"/>
    </xf>
    <xf numFmtId="0" fontId="32" fillId="37" borderId="8" xfId="0" applyFont="1" applyFill="1" applyBorder="1" applyAlignment="1" applyProtection="1">
      <alignment vertical="center"/>
      <protection hidden="1"/>
    </xf>
    <xf numFmtId="0" fontId="8" fillId="37" borderId="0" xfId="0" applyFont="1" applyFill="1" applyAlignment="1" applyProtection="1">
      <alignment vertical="center"/>
      <protection hidden="1"/>
    </xf>
    <xf numFmtId="0" fontId="9" fillId="37" borderId="0" xfId="0" applyFont="1" applyFill="1" applyAlignment="1" applyProtection="1">
      <alignment vertical="center"/>
      <protection hidden="1"/>
    </xf>
    <xf numFmtId="0" fontId="9" fillId="37" borderId="0" xfId="0" applyFont="1" applyFill="1" applyAlignment="1" applyProtection="1">
      <alignment horizontal="left" vertical="center"/>
      <protection hidden="1"/>
    </xf>
    <xf numFmtId="0" fontId="32" fillId="37" borderId="0" xfId="0" applyFont="1" applyFill="1" applyAlignment="1" applyProtection="1">
      <alignment vertical="center"/>
      <protection hidden="1"/>
    </xf>
    <xf numFmtId="0" fontId="8" fillId="37" borderId="0" xfId="0" applyFont="1" applyFill="1" applyAlignment="1" applyProtection="1">
      <alignment horizontal="left" vertical="center"/>
      <protection hidden="1"/>
    </xf>
    <xf numFmtId="12" fontId="9" fillId="37" borderId="0" xfId="0" applyNumberFormat="1" applyFont="1" applyFill="1" applyAlignment="1" applyProtection="1">
      <alignment horizontal="center" vertical="center"/>
      <protection hidden="1"/>
    </xf>
    <xf numFmtId="0" fontId="8" fillId="37" borderId="0" xfId="0" applyFont="1" applyFill="1" applyAlignment="1" applyProtection="1">
      <alignment horizontal="right" vertical="center"/>
      <protection hidden="1"/>
    </xf>
    <xf numFmtId="12" fontId="9" fillId="37" borderId="0" xfId="0" applyNumberFormat="1" applyFont="1" applyFill="1" applyAlignment="1" applyProtection="1">
      <alignment vertical="center"/>
      <protection hidden="1"/>
    </xf>
    <xf numFmtId="0" fontId="9" fillId="37" borderId="0" xfId="0" applyFont="1" applyFill="1" applyAlignment="1" applyProtection="1">
      <alignment horizontal="center" vertical="center"/>
      <protection hidden="1"/>
    </xf>
    <xf numFmtId="0" fontId="8" fillId="37" borderId="0" xfId="0" applyFont="1" applyFill="1" applyAlignment="1" applyProtection="1">
      <alignment horizontal="center" vertical="center"/>
      <protection hidden="1"/>
    </xf>
    <xf numFmtId="0" fontId="32" fillId="37" borderId="0" xfId="0" applyFont="1" applyFill="1" applyAlignment="1" applyProtection="1">
      <alignment horizontal="center" vertical="center"/>
      <protection hidden="1"/>
    </xf>
    <xf numFmtId="0" fontId="8" fillId="34" borderId="0" xfId="0" applyFont="1" applyFill="1" applyAlignment="1" applyProtection="1">
      <alignment horizontal="center" vertical="center"/>
      <protection hidden="1"/>
    </xf>
    <xf numFmtId="0" fontId="32" fillId="34" borderId="0" xfId="0" applyFont="1" applyFill="1" applyAlignment="1" applyProtection="1">
      <alignment vertical="center"/>
      <protection hidden="1"/>
    </xf>
    <xf numFmtId="0" fontId="9" fillId="38" borderId="1" xfId="0" applyFont="1" applyFill="1" applyBorder="1" applyAlignment="1" applyProtection="1">
      <alignment vertical="center"/>
      <protection locked="0"/>
    </xf>
    <xf numFmtId="194" fontId="9" fillId="38" borderId="1" xfId="1" applyNumberFormat="1" applyFont="1" applyFill="1" applyBorder="1" applyAlignment="1" applyProtection="1">
      <alignment horizontal="center" vertical="center"/>
      <protection locked="0"/>
    </xf>
    <xf numFmtId="0" fontId="9" fillId="38" borderId="1" xfId="0" applyFont="1" applyFill="1" applyBorder="1" applyAlignment="1" applyProtection="1">
      <alignment horizontal="center" vertical="center"/>
      <protection locked="0"/>
    </xf>
    <xf numFmtId="189" fontId="9" fillId="38" borderId="1" xfId="1" applyNumberFormat="1" applyFont="1" applyFill="1" applyBorder="1" applyAlignment="1" applyProtection="1">
      <alignment horizontal="center" vertical="center"/>
      <protection locked="0"/>
    </xf>
    <xf numFmtId="12" fontId="9" fillId="38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Protection="1">
      <protection hidden="1"/>
    </xf>
    <xf numFmtId="0" fontId="10" fillId="5" borderId="0" xfId="0" applyFont="1" applyFill="1" applyProtection="1">
      <protection hidden="1"/>
    </xf>
    <xf numFmtId="0" fontId="9" fillId="12" borderId="67" xfId="0" applyFont="1" applyFill="1" applyBorder="1" applyProtection="1">
      <protection hidden="1"/>
    </xf>
    <xf numFmtId="0" fontId="10" fillId="12" borderId="68" xfId="0" applyFont="1" applyFill="1" applyBorder="1" applyProtection="1">
      <protection hidden="1"/>
    </xf>
    <xf numFmtId="0" fontId="10" fillId="12" borderId="69" xfId="0" applyFont="1" applyFill="1" applyBorder="1" applyProtection="1">
      <protection hidden="1"/>
    </xf>
    <xf numFmtId="0" fontId="8" fillId="12" borderId="70" xfId="0" applyFont="1" applyFill="1" applyBorder="1" applyAlignment="1" applyProtection="1">
      <alignment horizontal="left" vertical="center"/>
      <protection hidden="1"/>
    </xf>
    <xf numFmtId="0" fontId="10" fillId="40" borderId="61" xfId="0" applyFont="1" applyFill="1" applyBorder="1" applyProtection="1">
      <protection hidden="1"/>
    </xf>
    <xf numFmtId="0" fontId="10" fillId="12" borderId="71" xfId="0" applyFont="1" applyFill="1" applyBorder="1" applyProtection="1">
      <protection hidden="1"/>
    </xf>
    <xf numFmtId="0" fontId="21" fillId="13" borderId="0" xfId="0" applyFont="1" applyFill="1" applyAlignment="1" applyProtection="1">
      <alignment vertical="center"/>
      <protection hidden="1"/>
    </xf>
    <xf numFmtId="0" fontId="11" fillId="13" borderId="0" xfId="0" applyFont="1" applyFill="1" applyAlignment="1" applyProtection="1">
      <alignment vertical="center"/>
      <protection hidden="1"/>
    </xf>
    <xf numFmtId="0" fontId="21" fillId="13" borderId="0" xfId="0" applyFont="1" applyFill="1" applyAlignment="1" applyProtection="1">
      <alignment horizontal="center" vertical="center"/>
      <protection hidden="1"/>
    </xf>
    <xf numFmtId="193" fontId="21" fillId="13" borderId="0" xfId="0" applyNumberFormat="1" applyFont="1" applyFill="1" applyAlignment="1" applyProtection="1">
      <alignment horizontal="center" vertical="center"/>
      <protection hidden="1"/>
    </xf>
    <xf numFmtId="0" fontId="8" fillId="13" borderId="0" xfId="0" applyFont="1" applyFill="1" applyProtection="1">
      <protection hidden="1"/>
    </xf>
    <xf numFmtId="0" fontId="10" fillId="12" borderId="70" xfId="0" applyFont="1" applyFill="1" applyBorder="1" applyProtection="1">
      <protection hidden="1"/>
    </xf>
    <xf numFmtId="0" fontId="8" fillId="13" borderId="0" xfId="0" applyFont="1" applyFill="1" applyAlignment="1" applyProtection="1">
      <alignment vertical="center"/>
      <protection hidden="1"/>
    </xf>
    <xf numFmtId="0" fontId="47" fillId="13" borderId="0" xfId="0" applyFont="1" applyFill="1" applyAlignment="1" applyProtection="1">
      <alignment horizontal="left" vertical="center"/>
      <protection hidden="1"/>
    </xf>
    <xf numFmtId="0" fontId="10" fillId="13" borderId="0" xfId="0" applyFont="1" applyFill="1" applyProtection="1">
      <protection hidden="1"/>
    </xf>
    <xf numFmtId="0" fontId="8" fillId="12" borderId="70" xfId="0" applyFont="1" applyFill="1" applyBorder="1" applyAlignment="1" applyProtection="1">
      <alignment vertical="center"/>
      <protection hidden="1"/>
    </xf>
    <xf numFmtId="0" fontId="10" fillId="38" borderId="61" xfId="0" applyFont="1" applyFill="1" applyBorder="1" applyProtection="1">
      <protection hidden="1"/>
    </xf>
    <xf numFmtId="0" fontId="9" fillId="13" borderId="0" xfId="0" applyFont="1" applyFill="1" applyAlignment="1" applyProtection="1">
      <alignment horizontal="center" vertical="center"/>
      <protection hidden="1"/>
    </xf>
    <xf numFmtId="0" fontId="8" fillId="13" borderId="0" xfId="0" applyFont="1" applyFill="1" applyAlignment="1" applyProtection="1">
      <alignment horizontal="left" vertical="center"/>
      <protection hidden="1"/>
    </xf>
    <xf numFmtId="0" fontId="29" fillId="13" borderId="0" xfId="0" applyFont="1" applyFill="1" applyAlignment="1" applyProtection="1">
      <alignment vertical="center"/>
      <protection hidden="1"/>
    </xf>
    <xf numFmtId="187" fontId="9" fillId="13" borderId="0" xfId="1" applyFont="1" applyFill="1" applyBorder="1" applyAlignment="1" applyProtection="1">
      <alignment horizontal="right" vertical="center"/>
      <protection hidden="1"/>
    </xf>
    <xf numFmtId="0" fontId="30" fillId="13" borderId="0" xfId="0" applyFont="1" applyFill="1" applyAlignment="1" applyProtection="1">
      <alignment vertical="center"/>
      <protection hidden="1"/>
    </xf>
    <xf numFmtId="0" fontId="48" fillId="13" borderId="0" xfId="0" applyFont="1" applyFill="1" applyAlignment="1" applyProtection="1">
      <alignment vertical="center"/>
      <protection hidden="1"/>
    </xf>
    <xf numFmtId="0" fontId="47" fillId="13" borderId="0" xfId="0" applyFont="1" applyFill="1" applyAlignment="1" applyProtection="1">
      <alignment vertical="center"/>
      <protection hidden="1"/>
    </xf>
    <xf numFmtId="0" fontId="9" fillId="13" borderId="0" xfId="0" applyFont="1" applyFill="1" applyAlignment="1" applyProtection="1">
      <alignment horizontal="center"/>
      <protection hidden="1"/>
    </xf>
    <xf numFmtId="0" fontId="9" fillId="13" borderId="0" xfId="0" applyFont="1" applyFill="1" applyAlignment="1" applyProtection="1">
      <alignment horizontal="left" vertical="center"/>
      <protection hidden="1"/>
    </xf>
    <xf numFmtId="0" fontId="8" fillId="13" borderId="0" xfId="0" applyFont="1" applyFill="1" applyAlignment="1" applyProtection="1">
      <alignment horizontal="left" vertical="top"/>
      <protection hidden="1"/>
    </xf>
    <xf numFmtId="189" fontId="8" fillId="13" borderId="0" xfId="1" applyNumberFormat="1" applyFont="1" applyFill="1" applyBorder="1" applyAlignment="1" applyProtection="1">
      <alignment horizontal="right" vertical="center"/>
      <protection hidden="1"/>
    </xf>
    <xf numFmtId="187" fontId="8" fillId="13" borderId="0" xfId="1" applyFont="1" applyFill="1" applyBorder="1" applyAlignment="1" applyProtection="1">
      <alignment horizontal="right" vertical="center"/>
      <protection hidden="1"/>
    </xf>
    <xf numFmtId="0" fontId="8" fillId="13" borderId="0" xfId="0" applyFont="1" applyFill="1" applyAlignment="1" applyProtection="1">
      <alignment horizontal="right" vertical="center"/>
      <protection hidden="1"/>
    </xf>
    <xf numFmtId="0" fontId="8" fillId="13" borderId="0" xfId="0" applyFont="1" applyFill="1" applyAlignment="1" applyProtection="1">
      <alignment horizontal="center" vertical="center"/>
      <protection hidden="1"/>
    </xf>
    <xf numFmtId="194" fontId="8" fillId="13" borderId="0" xfId="1" applyNumberFormat="1" applyFont="1" applyFill="1" applyBorder="1" applyAlignment="1" applyProtection="1">
      <alignment vertical="center"/>
      <protection hidden="1"/>
    </xf>
    <xf numFmtId="0" fontId="44" fillId="13" borderId="0" xfId="0" applyFont="1" applyFill="1" applyAlignment="1" applyProtection="1">
      <alignment vertical="center"/>
      <protection hidden="1"/>
    </xf>
    <xf numFmtId="0" fontId="9" fillId="13" borderId="0" xfId="0" applyFont="1" applyFill="1" applyAlignment="1" applyProtection="1">
      <alignment vertical="center"/>
      <protection hidden="1"/>
    </xf>
    <xf numFmtId="3" fontId="8" fillId="13" borderId="0" xfId="0" applyNumberFormat="1" applyFont="1" applyFill="1" applyProtection="1">
      <protection hidden="1"/>
    </xf>
    <xf numFmtId="3" fontId="8" fillId="5" borderId="0" xfId="0" applyNumberFormat="1" applyFont="1" applyFill="1" applyProtection="1">
      <protection hidden="1"/>
    </xf>
    <xf numFmtId="0" fontId="37" fillId="13" borderId="0" xfId="0" applyFont="1" applyFill="1" applyAlignment="1" applyProtection="1">
      <alignment vertical="center"/>
      <protection hidden="1"/>
    </xf>
    <xf numFmtId="194" fontId="37" fillId="13" borderId="0" xfId="1" applyNumberFormat="1" applyFont="1" applyFill="1" applyBorder="1" applyAlignment="1" applyProtection="1">
      <alignment horizontal="center" vertical="center"/>
      <protection hidden="1"/>
    </xf>
    <xf numFmtId="0" fontId="37" fillId="13" borderId="0" xfId="0" applyFont="1" applyFill="1" applyAlignment="1" applyProtection="1">
      <alignment horizontal="center" vertical="center" indent="1"/>
      <protection hidden="1"/>
    </xf>
    <xf numFmtId="0" fontId="8" fillId="12" borderId="72" xfId="0" applyFont="1" applyFill="1" applyBorder="1" applyProtection="1">
      <protection hidden="1"/>
    </xf>
    <xf numFmtId="0" fontId="10" fillId="12" borderId="73" xfId="0" applyFont="1" applyFill="1" applyBorder="1" applyProtection="1">
      <protection hidden="1"/>
    </xf>
    <xf numFmtId="0" fontId="10" fillId="12" borderId="74" xfId="0" applyFont="1" applyFill="1" applyBorder="1" applyProtection="1">
      <protection hidden="1"/>
    </xf>
    <xf numFmtId="0" fontId="30" fillId="13" borderId="0" xfId="0" quotePrefix="1" applyFont="1" applyFill="1" applyProtection="1">
      <protection hidden="1"/>
    </xf>
    <xf numFmtId="0" fontId="67" fillId="13" borderId="0" xfId="0" applyFont="1" applyFill="1" applyProtection="1">
      <protection hidden="1"/>
    </xf>
    <xf numFmtId="187" fontId="8" fillId="13" borderId="0" xfId="1" applyFont="1" applyFill="1" applyAlignment="1" applyProtection="1">
      <alignment vertical="center"/>
      <protection hidden="1"/>
    </xf>
    <xf numFmtId="189" fontId="8" fillId="13" borderId="0" xfId="1" applyNumberFormat="1" applyFont="1" applyFill="1" applyAlignment="1" applyProtection="1">
      <alignment vertical="center"/>
      <protection hidden="1"/>
    </xf>
    <xf numFmtId="187" fontId="8" fillId="13" borderId="0" xfId="1" applyFont="1" applyFill="1" applyAlignment="1" applyProtection="1">
      <alignment horizontal="right" vertical="center"/>
      <protection hidden="1"/>
    </xf>
    <xf numFmtId="0" fontId="8" fillId="5" borderId="0" xfId="0" applyFont="1" applyFill="1" applyAlignment="1" applyProtection="1">
      <alignment horizontal="right"/>
      <protection hidden="1"/>
    </xf>
    <xf numFmtId="2" fontId="49" fillId="13" borderId="0" xfId="0" applyNumberFormat="1" applyFont="1" applyFill="1" applyAlignment="1" applyProtection="1">
      <alignment vertical="center"/>
      <protection hidden="1"/>
    </xf>
    <xf numFmtId="0" fontId="85" fillId="13" borderId="0" xfId="0" applyFont="1" applyFill="1" applyAlignment="1" applyProtection="1">
      <alignment vertical="center"/>
      <protection hidden="1"/>
    </xf>
    <xf numFmtId="0" fontId="37" fillId="13" borderId="0" xfId="0" applyFont="1" applyFill="1" applyAlignment="1" applyProtection="1">
      <alignment horizontal="left" vertical="center"/>
      <protection hidden="1"/>
    </xf>
    <xf numFmtId="0" fontId="32" fillId="13" borderId="0" xfId="0" applyFont="1" applyFill="1" applyAlignment="1" applyProtection="1">
      <alignment horizontal="center" vertical="center"/>
      <protection hidden="1"/>
    </xf>
    <xf numFmtId="0" fontId="64" fillId="13" borderId="0" xfId="0" applyFont="1" applyFill="1" applyProtection="1">
      <protection hidden="1"/>
    </xf>
    <xf numFmtId="0" fontId="68" fillId="13" borderId="0" xfId="0" applyFont="1" applyFill="1" applyAlignment="1" applyProtection="1">
      <alignment vertical="center"/>
      <protection hidden="1"/>
    </xf>
    <xf numFmtId="0" fontId="67" fillId="5" borderId="0" xfId="0" quotePrefix="1" applyFont="1" applyFill="1" applyProtection="1">
      <protection hidden="1"/>
    </xf>
    <xf numFmtId="187" fontId="8" fillId="13" borderId="0" xfId="1" applyFont="1" applyFill="1" applyBorder="1" applyAlignment="1" applyProtection="1">
      <alignment vertical="center"/>
      <protection hidden="1"/>
    </xf>
    <xf numFmtId="189" fontId="8" fillId="13" borderId="0" xfId="1" applyNumberFormat="1" applyFont="1" applyFill="1" applyBorder="1" applyAlignment="1" applyProtection="1">
      <alignment vertical="center"/>
      <protection hidden="1"/>
    </xf>
    <xf numFmtId="0" fontId="29" fillId="13" borderId="0" xfId="0" applyFont="1" applyFill="1" applyAlignment="1" applyProtection="1">
      <alignment horizontal="left" vertical="center"/>
      <protection hidden="1"/>
    </xf>
    <xf numFmtId="0" fontId="67" fillId="5" borderId="0" xfId="0" applyFont="1" applyFill="1" applyProtection="1">
      <protection hidden="1"/>
    </xf>
    <xf numFmtId="0" fontId="28" fillId="5" borderId="0" xfId="0" quotePrefix="1" applyFont="1" applyFill="1" applyProtection="1">
      <protection hidden="1"/>
    </xf>
    <xf numFmtId="0" fontId="64" fillId="13" borderId="0" xfId="0" applyFont="1" applyFill="1" applyAlignment="1" applyProtection="1">
      <alignment horizontal="left" vertical="center"/>
      <protection hidden="1"/>
    </xf>
    <xf numFmtId="0" fontId="32" fillId="13" borderId="0" xfId="0" applyFont="1" applyFill="1" applyAlignment="1" applyProtection="1">
      <alignment vertical="center"/>
      <protection hidden="1"/>
    </xf>
    <xf numFmtId="0" fontId="32" fillId="13" borderId="0" xfId="0" applyFont="1" applyFill="1" applyProtection="1">
      <protection hidden="1"/>
    </xf>
    <xf numFmtId="1" fontId="32" fillId="13" borderId="0" xfId="0" applyNumberFormat="1" applyFont="1" applyFill="1" applyAlignment="1" applyProtection="1">
      <alignment vertical="center"/>
      <protection hidden="1"/>
    </xf>
    <xf numFmtId="1" fontId="29" fillId="13" borderId="0" xfId="0" applyNumberFormat="1" applyFont="1" applyFill="1" applyAlignment="1" applyProtection="1">
      <alignment vertical="center"/>
      <protection hidden="1"/>
    </xf>
    <xf numFmtId="187" fontId="8" fillId="5" borderId="0" xfId="1" applyFont="1" applyFill="1" applyBorder="1" applyAlignment="1" applyProtection="1">
      <alignment vertical="center"/>
      <protection hidden="1"/>
    </xf>
    <xf numFmtId="2" fontId="32" fillId="13" borderId="0" xfId="0" applyNumberFormat="1" applyFont="1" applyFill="1" applyProtection="1">
      <protection hidden="1"/>
    </xf>
    <xf numFmtId="0" fontId="91" fillId="13" borderId="0" xfId="0" applyFont="1" applyFill="1" applyAlignment="1" applyProtection="1">
      <alignment vertical="center"/>
      <protection hidden="1"/>
    </xf>
    <xf numFmtId="187" fontId="30" fillId="13" borderId="0" xfId="1" applyFont="1" applyFill="1" applyProtection="1">
      <protection hidden="1"/>
    </xf>
    <xf numFmtId="0" fontId="90" fillId="13" borderId="0" xfId="0" applyFont="1" applyFill="1" applyAlignment="1" applyProtection="1">
      <alignment horizontal="center" vertical="center"/>
      <protection hidden="1"/>
    </xf>
    <xf numFmtId="189" fontId="30" fillId="13" borderId="0" xfId="1" applyNumberFormat="1" applyFont="1" applyFill="1" applyAlignment="1" applyProtection="1">
      <alignment horizontal="right" vertical="center"/>
      <protection hidden="1"/>
    </xf>
    <xf numFmtId="0" fontId="90" fillId="13" borderId="0" xfId="0" applyFont="1" applyFill="1" applyAlignment="1" applyProtection="1">
      <alignment vertical="center"/>
      <protection hidden="1"/>
    </xf>
    <xf numFmtId="0" fontId="65" fillId="13" borderId="0" xfId="0" applyFont="1" applyFill="1" applyProtection="1">
      <protection hidden="1"/>
    </xf>
    <xf numFmtId="0" fontId="1" fillId="13" borderId="0" xfId="0" applyFont="1" applyFill="1" applyAlignment="1" applyProtection="1">
      <alignment vertical="center"/>
      <protection hidden="1"/>
    </xf>
    <xf numFmtId="189" fontId="8" fillId="13" borderId="0" xfId="1" applyNumberFormat="1" applyFont="1" applyFill="1" applyAlignment="1" applyProtection="1">
      <alignment horizontal="right"/>
      <protection hidden="1"/>
    </xf>
    <xf numFmtId="0" fontId="88" fillId="13" borderId="0" xfId="0" quotePrefix="1" applyFont="1" applyFill="1" applyProtection="1">
      <protection hidden="1"/>
    </xf>
    <xf numFmtId="0" fontId="1" fillId="5" borderId="0" xfId="0" applyFont="1" applyFill="1" applyProtection="1">
      <protection hidden="1"/>
    </xf>
    <xf numFmtId="0" fontId="8" fillId="5" borderId="0" xfId="0" applyFont="1" applyFill="1" applyAlignment="1" applyProtection="1">
      <alignment vertical="center"/>
      <protection hidden="1"/>
    </xf>
    <xf numFmtId="3" fontId="8" fillId="13" borderId="0" xfId="0" applyNumberFormat="1" applyFont="1" applyFill="1" applyAlignment="1" applyProtection="1">
      <alignment vertical="center"/>
      <protection hidden="1"/>
    </xf>
    <xf numFmtId="0" fontId="26" fillId="13" borderId="0" xfId="0" applyFont="1" applyFill="1" applyProtection="1">
      <protection hidden="1"/>
    </xf>
    <xf numFmtId="0" fontId="29" fillId="13" borderId="0" xfId="0" applyFont="1" applyFill="1" applyProtection="1">
      <protection hidden="1"/>
    </xf>
    <xf numFmtId="0" fontId="64" fillId="13" borderId="0" xfId="0" applyFont="1" applyFill="1" applyAlignment="1" applyProtection="1">
      <alignment vertical="center"/>
      <protection hidden="1"/>
    </xf>
    <xf numFmtId="0" fontId="44" fillId="13" borderId="0" xfId="0" applyFont="1" applyFill="1" applyAlignment="1" applyProtection="1">
      <alignment horizontal="center" vertical="center"/>
      <protection hidden="1"/>
    </xf>
    <xf numFmtId="0" fontId="45" fillId="37" borderId="8" xfId="0" applyFont="1" applyFill="1" applyBorder="1" applyAlignment="1" applyProtection="1">
      <alignment vertical="center"/>
      <protection hidden="1"/>
    </xf>
    <xf numFmtId="0" fontId="8" fillId="37" borderId="0" xfId="0" applyFont="1" applyFill="1" applyProtection="1">
      <protection hidden="1"/>
    </xf>
    <xf numFmtId="0" fontId="10" fillId="37" borderId="0" xfId="0" applyFont="1" applyFill="1" applyProtection="1">
      <protection hidden="1"/>
    </xf>
    <xf numFmtId="0" fontId="8" fillId="37" borderId="0" xfId="0" applyFont="1" applyFill="1" applyAlignment="1" applyProtection="1">
      <alignment horizontal="right"/>
      <protection hidden="1"/>
    </xf>
    <xf numFmtId="0" fontId="37" fillId="37" borderId="0" xfId="0" applyFont="1" applyFill="1" applyAlignment="1" applyProtection="1">
      <alignment horizontal="center"/>
      <protection hidden="1"/>
    </xf>
    <xf numFmtId="0" fontId="8" fillId="5" borderId="0" xfId="0" applyFont="1" applyFill="1" applyAlignment="1" applyProtection="1">
      <alignment horizontal="left" vertical="center"/>
      <protection hidden="1"/>
    </xf>
    <xf numFmtId="0" fontId="8" fillId="5" borderId="0" xfId="0" applyFont="1" applyFill="1" applyAlignment="1" applyProtection="1">
      <alignment horizontal="center" vertical="center"/>
      <protection hidden="1"/>
    </xf>
    <xf numFmtId="0" fontId="28" fillId="5" borderId="0" xfId="0" quotePrefix="1" applyFont="1" applyFill="1" applyAlignment="1" applyProtection="1">
      <alignment horizontal="center" vertical="center"/>
      <protection hidden="1"/>
    </xf>
    <xf numFmtId="0" fontId="29" fillId="5" borderId="0" xfId="0" applyFont="1" applyFill="1" applyAlignment="1" applyProtection="1">
      <alignment horizontal="center" vertical="center"/>
      <protection hidden="1"/>
    </xf>
    <xf numFmtId="0" fontId="30" fillId="5" borderId="0" xfId="0" quotePrefix="1" applyFont="1" applyFill="1" applyAlignment="1" applyProtection="1">
      <alignment horizontal="center" vertical="center"/>
      <protection hidden="1"/>
    </xf>
    <xf numFmtId="0" fontId="7" fillId="5" borderId="0" xfId="0" applyFont="1" applyFill="1" applyProtection="1">
      <protection hidden="1"/>
    </xf>
    <xf numFmtId="0" fontId="8" fillId="5" borderId="0" xfId="0" applyFont="1" applyFill="1" applyAlignment="1" applyProtection="1">
      <alignment wrapText="1"/>
      <protection hidden="1"/>
    </xf>
    <xf numFmtId="0" fontId="7" fillId="5" borderId="0" xfId="0" applyFont="1" applyFill="1" applyAlignment="1" applyProtection="1">
      <alignment horizontal="center" vertical="center"/>
      <protection hidden="1"/>
    </xf>
    <xf numFmtId="0" fontId="7" fillId="5" borderId="0" xfId="0" applyFont="1" applyFill="1" applyAlignment="1" applyProtection="1">
      <alignment horizontal="center"/>
      <protection hidden="1"/>
    </xf>
    <xf numFmtId="0" fontId="8" fillId="5" borderId="0" xfId="0" applyFont="1" applyFill="1" applyAlignment="1" applyProtection="1">
      <alignment horizontal="center"/>
      <protection hidden="1"/>
    </xf>
    <xf numFmtId="0" fontId="21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96" fillId="34" borderId="0" xfId="0" applyFont="1" applyFill="1" applyAlignment="1" applyProtection="1">
      <alignment vertical="center"/>
      <protection hidden="1"/>
    </xf>
    <xf numFmtId="0" fontId="21" fillId="34" borderId="0" xfId="0" applyFont="1" applyFill="1" applyAlignment="1" applyProtection="1">
      <alignment vertical="center"/>
      <protection hidden="1"/>
    </xf>
    <xf numFmtId="0" fontId="21" fillId="12" borderId="18" xfId="0" applyFont="1" applyFill="1" applyBorder="1" applyAlignment="1" applyProtection="1">
      <alignment vertical="center"/>
      <protection hidden="1"/>
    </xf>
    <xf numFmtId="0" fontId="21" fillId="12" borderId="19" xfId="0" applyFont="1" applyFill="1" applyBorder="1" applyAlignment="1" applyProtection="1">
      <alignment vertical="center"/>
      <protection hidden="1"/>
    </xf>
    <xf numFmtId="0" fontId="10" fillId="40" borderId="1" xfId="0" applyFont="1" applyFill="1" applyBorder="1" applyProtection="1">
      <protection hidden="1"/>
    </xf>
    <xf numFmtId="0" fontId="21" fillId="12" borderId="21" xfId="0" applyFont="1" applyFill="1" applyBorder="1" applyAlignment="1" applyProtection="1">
      <alignment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21" fillId="12" borderId="0" xfId="0" applyFont="1" applyFill="1" applyAlignment="1" applyProtection="1">
      <alignment horizontal="left" vertical="center"/>
      <protection hidden="1"/>
    </xf>
    <xf numFmtId="193" fontId="21" fillId="12" borderId="0" xfId="0" applyNumberFormat="1" applyFont="1" applyFill="1" applyAlignment="1" applyProtection="1">
      <alignment horizontal="center" vertical="center"/>
      <protection hidden="1"/>
    </xf>
    <xf numFmtId="0" fontId="93" fillId="38" borderId="1" xfId="0" applyFont="1" applyFill="1" applyBorder="1" applyProtection="1">
      <protection hidden="1"/>
    </xf>
    <xf numFmtId="187" fontId="21" fillId="12" borderId="0" xfId="1" applyFont="1" applyFill="1" applyAlignment="1" applyProtection="1">
      <alignment horizontal="center" vertical="center"/>
      <protection hidden="1"/>
    </xf>
    <xf numFmtId="2" fontId="21" fillId="12" borderId="0" xfId="0" applyNumberFormat="1" applyFont="1" applyFill="1" applyAlignment="1" applyProtection="1">
      <alignment vertical="center"/>
      <protection hidden="1"/>
    </xf>
    <xf numFmtId="2" fontId="32" fillId="12" borderId="0" xfId="0" applyNumberFormat="1" applyFont="1" applyFill="1" applyAlignment="1" applyProtection="1">
      <alignment vertical="center"/>
      <protection hidden="1"/>
    </xf>
    <xf numFmtId="2" fontId="21" fillId="12" borderId="0" xfId="0" applyNumberFormat="1" applyFont="1" applyFill="1" applyAlignment="1" applyProtection="1">
      <alignment horizontal="right" vertical="center"/>
      <protection hidden="1"/>
    </xf>
    <xf numFmtId="0" fontId="21" fillId="12" borderId="0" xfId="0" applyFont="1" applyFill="1" applyProtection="1">
      <protection hidden="1"/>
    </xf>
    <xf numFmtId="0" fontId="21" fillId="12" borderId="20" xfId="0" applyFont="1" applyFill="1" applyBorder="1" applyAlignment="1" applyProtection="1">
      <alignment horizontal="right" vertical="center"/>
      <protection hidden="1"/>
    </xf>
    <xf numFmtId="0" fontId="21" fillId="12" borderId="0" xfId="0" applyFont="1" applyFill="1" applyAlignment="1" applyProtection="1">
      <alignment horizontal="right" vertical="center"/>
      <protection hidden="1"/>
    </xf>
    <xf numFmtId="189" fontId="21" fillId="12" borderId="0" xfId="1" applyNumberFormat="1" applyFont="1" applyFill="1" applyAlignment="1" applyProtection="1">
      <alignment horizontal="center" vertical="center"/>
      <protection hidden="1"/>
    </xf>
    <xf numFmtId="0" fontId="45" fillId="12" borderId="0" xfId="0" applyFont="1" applyFill="1" applyAlignment="1" applyProtection="1">
      <alignment vertical="center"/>
      <protection hidden="1"/>
    </xf>
    <xf numFmtId="0" fontId="40" fillId="12" borderId="0" xfId="0" applyFont="1" applyFill="1" applyAlignment="1" applyProtection="1">
      <alignment vertical="center"/>
      <protection hidden="1"/>
    </xf>
    <xf numFmtId="1" fontId="54" fillId="12" borderId="0" xfId="0" applyNumberFormat="1" applyFont="1" applyFill="1" applyAlignment="1" applyProtection="1">
      <alignment vertical="center"/>
      <protection hidden="1"/>
    </xf>
    <xf numFmtId="2" fontId="32" fillId="12" borderId="0" xfId="0" applyNumberFormat="1" applyFont="1" applyFill="1" applyAlignment="1" applyProtection="1">
      <alignment horizontal="right" vertical="center"/>
      <protection hidden="1"/>
    </xf>
    <xf numFmtId="2" fontId="96" fillId="34" borderId="0" xfId="0" applyNumberFormat="1" applyFont="1" applyFill="1" applyAlignment="1" applyProtection="1">
      <alignment horizontal="right" vertical="center"/>
      <protection hidden="1"/>
    </xf>
    <xf numFmtId="189" fontId="32" fillId="12" borderId="0" xfId="0" applyNumberFormat="1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horizontal="center" vertical="center"/>
      <protection hidden="1"/>
    </xf>
    <xf numFmtId="187" fontId="21" fillId="12" borderId="0" xfId="1" applyFont="1" applyFill="1" applyAlignment="1" applyProtection="1">
      <alignment horizontal="right" vertical="center"/>
      <protection hidden="1"/>
    </xf>
    <xf numFmtId="43" fontId="21" fillId="12" borderId="0" xfId="0" applyNumberFormat="1" applyFont="1" applyFill="1" applyAlignment="1" applyProtection="1">
      <alignment vertical="center"/>
      <protection hidden="1"/>
    </xf>
    <xf numFmtId="189" fontId="21" fillId="12" borderId="0" xfId="1" applyNumberFormat="1" applyFont="1" applyFill="1" applyAlignment="1" applyProtection="1">
      <alignment horizontal="right" vertical="center"/>
      <protection hidden="1"/>
    </xf>
    <xf numFmtId="0" fontId="21" fillId="12" borderId="22" xfId="0" applyFont="1" applyFill="1" applyBorder="1" applyAlignment="1" applyProtection="1">
      <alignment vertical="center"/>
      <protection hidden="1"/>
    </xf>
    <xf numFmtId="0" fontId="21" fillId="12" borderId="23" xfId="0" applyFont="1" applyFill="1" applyBorder="1" applyAlignment="1" applyProtection="1">
      <alignment vertical="center"/>
      <protection hidden="1"/>
    </xf>
    <xf numFmtId="0" fontId="21" fillId="12" borderId="24" xfId="0" applyFont="1" applyFill="1" applyBorder="1" applyAlignment="1" applyProtection="1">
      <alignment vertical="center"/>
      <protection hidden="1"/>
    </xf>
    <xf numFmtId="188" fontId="54" fillId="12" borderId="0" xfId="0" applyNumberFormat="1" applyFont="1" applyFill="1" applyAlignment="1" applyProtection="1">
      <alignment vertical="center"/>
      <protection hidden="1"/>
    </xf>
    <xf numFmtId="0" fontId="70" fillId="12" borderId="0" xfId="0" applyFont="1" applyFill="1" applyAlignment="1" applyProtection="1">
      <alignment vertical="center"/>
      <protection hidden="1"/>
    </xf>
    <xf numFmtId="189" fontId="21" fillId="12" borderId="0" xfId="1" applyNumberFormat="1" applyFont="1" applyFill="1" applyAlignment="1" applyProtection="1">
      <alignment vertical="center"/>
      <protection hidden="1"/>
    </xf>
    <xf numFmtId="2" fontId="92" fillId="12" borderId="0" xfId="0" applyNumberFormat="1" applyFont="1" applyFill="1" applyAlignment="1" applyProtection="1">
      <alignment vertical="center"/>
      <protection hidden="1"/>
    </xf>
    <xf numFmtId="43" fontId="55" fillId="12" borderId="0" xfId="0" applyNumberFormat="1" applyFont="1" applyFill="1" applyAlignment="1" applyProtection="1">
      <alignment vertical="center"/>
      <protection hidden="1"/>
    </xf>
    <xf numFmtId="43" fontId="32" fillId="12" borderId="0" xfId="0" applyNumberFormat="1" applyFont="1" applyFill="1" applyAlignment="1" applyProtection="1">
      <alignment vertical="center"/>
      <protection hidden="1"/>
    </xf>
    <xf numFmtId="187" fontId="32" fillId="12" borderId="0" xfId="1" applyFont="1" applyFill="1" applyAlignment="1" applyProtection="1">
      <alignment vertical="center"/>
      <protection hidden="1"/>
    </xf>
    <xf numFmtId="187" fontId="21" fillId="12" borderId="0" xfId="1" applyFont="1" applyFill="1" applyAlignment="1" applyProtection="1">
      <alignment vertical="center"/>
      <protection hidden="1"/>
    </xf>
    <xf numFmtId="0" fontId="43" fillId="12" borderId="0" xfId="0" applyFont="1" applyFill="1" applyAlignment="1" applyProtection="1">
      <alignment vertical="center"/>
      <protection hidden="1"/>
    </xf>
    <xf numFmtId="0" fontId="21" fillId="37" borderId="8" xfId="0" applyFont="1" applyFill="1" applyBorder="1" applyAlignment="1" applyProtection="1">
      <alignment vertical="center"/>
      <protection hidden="1"/>
    </xf>
    <xf numFmtId="0" fontId="11" fillId="37" borderId="8" xfId="0" applyFont="1" applyFill="1" applyBorder="1" applyAlignment="1" applyProtection="1">
      <alignment vertical="center"/>
      <protection hidden="1"/>
    </xf>
    <xf numFmtId="0" fontId="21" fillId="37" borderId="0" xfId="0" applyFont="1" applyFill="1" applyAlignment="1" applyProtection="1">
      <alignment vertical="center"/>
      <protection hidden="1"/>
    </xf>
    <xf numFmtId="0" fontId="11" fillId="37" borderId="0" xfId="0" applyFont="1" applyFill="1" applyAlignment="1" applyProtection="1">
      <alignment vertical="center"/>
      <protection hidden="1"/>
    </xf>
    <xf numFmtId="2" fontId="11" fillId="37" borderId="0" xfId="0" applyNumberFormat="1" applyFont="1" applyFill="1" applyAlignment="1" applyProtection="1">
      <alignment vertical="center"/>
      <protection hidden="1"/>
    </xf>
    <xf numFmtId="0" fontId="11" fillId="37" borderId="0" xfId="0" applyFont="1" applyFill="1" applyAlignment="1" applyProtection="1">
      <alignment horizontal="right" vertical="center"/>
      <protection hidden="1"/>
    </xf>
    <xf numFmtId="2" fontId="11" fillId="34" borderId="0" xfId="0" applyNumberFormat="1" applyFont="1" applyFill="1" applyAlignment="1" applyProtection="1">
      <alignment vertical="center"/>
      <protection hidden="1"/>
    </xf>
    <xf numFmtId="0" fontId="11" fillId="34" borderId="0" xfId="0" applyFont="1" applyFill="1" applyAlignment="1" applyProtection="1">
      <alignment vertical="center"/>
      <protection hidden="1"/>
    </xf>
    <xf numFmtId="2" fontId="11" fillId="38" borderId="1" xfId="0" applyNumberFormat="1" applyFont="1" applyFill="1" applyBorder="1" applyAlignment="1" applyProtection="1">
      <alignment vertical="center"/>
      <protection locked="0"/>
    </xf>
    <xf numFmtId="187" fontId="21" fillId="12" borderId="0" xfId="1" applyFont="1" applyFill="1" applyBorder="1" applyAlignment="1" applyProtection="1">
      <alignment horizontal="center" vertical="center"/>
      <protection hidden="1"/>
    </xf>
    <xf numFmtId="0" fontId="11" fillId="13" borderId="2" xfId="0" applyFont="1" applyFill="1" applyBorder="1" applyAlignment="1" applyProtection="1">
      <alignment horizontal="right" vertical="center"/>
      <protection hidden="1"/>
    </xf>
    <xf numFmtId="0" fontId="11" fillId="13" borderId="4" xfId="0" applyFont="1" applyFill="1" applyBorder="1" applyAlignment="1" applyProtection="1">
      <alignment horizontal="right" vertical="center"/>
      <protection hidden="1"/>
    </xf>
    <xf numFmtId="0" fontId="11" fillId="13" borderId="2" xfId="0" applyFont="1" applyFill="1" applyBorder="1" applyAlignment="1" applyProtection="1">
      <alignment horizontal="center" vertical="center"/>
      <protection hidden="1"/>
    </xf>
    <xf numFmtId="0" fontId="11" fillId="13" borderId="3" xfId="0" applyFont="1" applyFill="1" applyBorder="1" applyAlignment="1" applyProtection="1">
      <alignment horizontal="center" vertical="center"/>
      <protection hidden="1"/>
    </xf>
    <xf numFmtId="0" fontId="11" fillId="13" borderId="4" xfId="0" applyFont="1" applyFill="1" applyBorder="1" applyAlignment="1" applyProtection="1">
      <alignment horizontal="center" vertical="center"/>
      <protection hidden="1"/>
    </xf>
    <xf numFmtId="0" fontId="10" fillId="5" borderId="11" xfId="0" applyFont="1" applyFill="1" applyBorder="1" applyAlignment="1" applyProtection="1">
      <alignment horizontal="center"/>
      <protection hidden="1"/>
    </xf>
    <xf numFmtId="0" fontId="10" fillId="5" borderId="10" xfId="0" applyFont="1" applyFill="1" applyBorder="1" applyAlignment="1" applyProtection="1">
      <alignment horizontal="center"/>
      <protection hidden="1"/>
    </xf>
    <xf numFmtId="0" fontId="10" fillId="5" borderId="9" xfId="0" applyFont="1" applyFill="1" applyBorder="1" applyAlignment="1" applyProtection="1">
      <alignment horizontal="center"/>
      <protection hidden="1"/>
    </xf>
    <xf numFmtId="0" fontId="10" fillId="5" borderId="12" xfId="0" applyFont="1" applyFill="1" applyBorder="1" applyAlignment="1" applyProtection="1">
      <alignment horizontal="center"/>
      <protection hidden="1"/>
    </xf>
    <xf numFmtId="0" fontId="10" fillId="5" borderId="13" xfId="0" applyFont="1" applyFill="1" applyBorder="1" applyAlignment="1" applyProtection="1">
      <alignment horizontal="center"/>
      <protection hidden="1"/>
    </xf>
    <xf numFmtId="0" fontId="10" fillId="5" borderId="14" xfId="0" applyFont="1" applyFill="1" applyBorder="1" applyAlignment="1" applyProtection="1">
      <alignment horizontal="center"/>
      <protection hidden="1"/>
    </xf>
    <xf numFmtId="0" fontId="8" fillId="5" borderId="0" xfId="0" applyFont="1" applyFill="1" applyAlignment="1" applyProtection="1">
      <alignment horizontal="left" vertical="center"/>
      <protection hidden="1"/>
    </xf>
    <xf numFmtId="0" fontId="8" fillId="5" borderId="0" xfId="0" applyFont="1" applyFill="1" applyAlignment="1" applyProtection="1">
      <alignment horizontal="center" vertical="center"/>
      <protection hidden="1"/>
    </xf>
    <xf numFmtId="0" fontId="31" fillId="13" borderId="0" xfId="0" applyFont="1" applyFill="1" applyAlignment="1" applyProtection="1">
      <alignment horizontal="right" vertical="center"/>
      <protection hidden="1"/>
    </xf>
    <xf numFmtId="197" fontId="29" fillId="13" borderId="0" xfId="0" applyNumberFormat="1" applyFont="1" applyFill="1" applyAlignment="1" applyProtection="1">
      <alignment horizontal="right" vertical="center"/>
      <protection hidden="1"/>
    </xf>
    <xf numFmtId="0" fontId="8" fillId="13" borderId="0" xfId="0" applyFont="1" applyFill="1" applyAlignment="1" applyProtection="1">
      <alignment horizontal="left" vertical="center"/>
      <protection hidden="1"/>
    </xf>
    <xf numFmtId="189" fontId="8" fillId="13" borderId="0" xfId="1" applyNumberFormat="1" applyFont="1" applyFill="1" applyBorder="1" applyAlignment="1" applyProtection="1">
      <alignment horizontal="right" vertical="center"/>
      <protection hidden="1"/>
    </xf>
    <xf numFmtId="0" fontId="64" fillId="37" borderId="8" xfId="0" applyFont="1" applyFill="1" applyBorder="1" applyAlignment="1" applyProtection="1">
      <alignment horizontal="right" vertical="center"/>
      <protection hidden="1"/>
    </xf>
    <xf numFmtId="189" fontId="64" fillId="13" borderId="0" xfId="1" applyNumberFormat="1" applyFont="1" applyFill="1" applyBorder="1" applyAlignment="1" applyProtection="1">
      <alignment horizontal="right" vertical="center"/>
      <protection hidden="1"/>
    </xf>
    <xf numFmtId="0" fontId="64" fillId="13" borderId="0" xfId="0" applyFont="1" applyFill="1" applyAlignment="1" applyProtection="1">
      <alignment horizontal="left" vertical="center"/>
      <protection hidden="1"/>
    </xf>
    <xf numFmtId="0" fontId="9" fillId="34" borderId="1" xfId="0" applyFont="1" applyFill="1" applyBorder="1" applyAlignment="1" applyProtection="1">
      <alignment horizontal="center" vertical="center"/>
      <protection locked="0"/>
    </xf>
    <xf numFmtId="0" fontId="68" fillId="34" borderId="1" xfId="0" applyFont="1" applyFill="1" applyBorder="1" applyAlignment="1" applyProtection="1">
      <alignment horizontal="center" vertical="center"/>
      <protection locked="0"/>
    </xf>
    <xf numFmtId="187" fontId="8" fillId="13" borderId="0" xfId="1" applyFont="1" applyFill="1" applyAlignment="1" applyProtection="1">
      <alignment horizontal="right" vertical="center"/>
      <protection hidden="1"/>
    </xf>
    <xf numFmtId="187" fontId="8" fillId="13" borderId="0" xfId="1" applyFont="1" applyFill="1" applyBorder="1" applyAlignment="1" applyProtection="1">
      <alignment horizontal="right" vertical="center"/>
      <protection hidden="1"/>
    </xf>
    <xf numFmtId="187" fontId="8" fillId="13" borderId="0" xfId="1" applyFont="1" applyFill="1" applyBorder="1" applyAlignment="1" applyProtection="1">
      <alignment horizontal="center" vertical="center"/>
      <protection hidden="1"/>
    </xf>
    <xf numFmtId="0" fontId="68" fillId="37" borderId="8" xfId="0" applyFont="1" applyFill="1" applyBorder="1" applyAlignment="1" applyProtection="1">
      <alignment horizontal="left" vertical="center"/>
      <protection hidden="1"/>
    </xf>
    <xf numFmtId="0" fontId="8" fillId="13" borderId="0" xfId="0" applyFont="1" applyFill="1" applyAlignment="1" applyProtection="1">
      <alignment horizontal="center" vertical="center"/>
      <protection hidden="1"/>
    </xf>
    <xf numFmtId="0" fontId="9" fillId="37" borderId="8" xfId="0" applyFont="1" applyFill="1" applyBorder="1" applyAlignment="1" applyProtection="1">
      <alignment horizontal="right" vertical="center"/>
      <protection hidden="1"/>
    </xf>
    <xf numFmtId="0" fontId="64" fillId="13" borderId="0" xfId="0" applyFont="1" applyFill="1" applyAlignment="1" applyProtection="1">
      <alignment horizontal="center" vertical="center"/>
      <protection hidden="1"/>
    </xf>
    <xf numFmtId="0" fontId="44" fillId="13" borderId="0" xfId="0" applyFont="1" applyFill="1" applyAlignment="1" applyProtection="1">
      <alignment horizontal="center" vertical="center"/>
      <protection hidden="1"/>
    </xf>
    <xf numFmtId="0" fontId="21" fillId="13" borderId="2" xfId="0" applyFont="1" applyFill="1" applyBorder="1" applyAlignment="1" applyProtection="1">
      <alignment vertical="center"/>
      <protection locked="0"/>
    </xf>
    <xf numFmtId="0" fontId="21" fillId="13" borderId="3" xfId="0" applyFont="1" applyFill="1" applyBorder="1" applyAlignment="1" applyProtection="1">
      <alignment vertical="center"/>
      <protection locked="0"/>
    </xf>
    <xf numFmtId="0" fontId="21" fillId="13" borderId="4" xfId="0" applyFont="1" applyFill="1" applyBorder="1" applyAlignment="1" applyProtection="1">
      <alignment vertical="center"/>
      <protection locked="0"/>
    </xf>
    <xf numFmtId="193" fontId="21" fillId="13" borderId="2" xfId="0" applyNumberFormat="1" applyFont="1" applyFill="1" applyBorder="1" applyAlignment="1" applyProtection="1">
      <alignment vertical="center"/>
      <protection locked="0"/>
    </xf>
    <xf numFmtId="193" fontId="21" fillId="13" borderId="3" xfId="0" applyNumberFormat="1" applyFont="1" applyFill="1" applyBorder="1" applyAlignment="1" applyProtection="1">
      <alignment vertical="center"/>
      <protection locked="0"/>
    </xf>
    <xf numFmtId="193" fontId="21" fillId="13" borderId="4" xfId="0" applyNumberFormat="1" applyFont="1" applyFill="1" applyBorder="1" applyAlignment="1" applyProtection="1">
      <alignment vertical="center"/>
      <protection locked="0"/>
    </xf>
    <xf numFmtId="189" fontId="8" fillId="13" borderId="0" xfId="1" applyNumberFormat="1" applyFont="1" applyFill="1" applyBorder="1" applyAlignment="1" applyProtection="1">
      <alignment horizontal="center" vertical="center"/>
      <protection hidden="1"/>
    </xf>
    <xf numFmtId="187" fontId="9" fillId="13" borderId="0" xfId="1" applyFont="1" applyFill="1" applyBorder="1" applyAlignment="1" applyProtection="1">
      <alignment horizontal="right" vertical="center"/>
      <protection hidden="1"/>
    </xf>
    <xf numFmtId="0" fontId="47" fillId="13" borderId="0" xfId="0" applyFont="1" applyFill="1" applyAlignment="1" applyProtection="1">
      <alignment horizontal="left" vertical="center"/>
      <protection hidden="1"/>
    </xf>
    <xf numFmtId="194" fontId="37" fillId="13" borderId="0" xfId="1" applyNumberFormat="1" applyFont="1" applyFill="1" applyBorder="1" applyAlignment="1" applyProtection="1">
      <alignment horizontal="center" vertical="center"/>
      <protection hidden="1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2" borderId="2" xfId="0" applyFont="1" applyFill="1" applyBorder="1" applyAlignment="1">
      <alignment horizontal="right" vertical="center"/>
    </xf>
    <xf numFmtId="0" fontId="11" fillId="12" borderId="4" xfId="0" applyFont="1" applyFill="1" applyBorder="1" applyAlignment="1">
      <alignment horizontal="right" vertical="center"/>
    </xf>
    <xf numFmtId="0" fontId="21" fillId="12" borderId="2" xfId="0" applyFont="1" applyFill="1" applyBorder="1" applyAlignment="1">
      <alignment horizontal="center" vertical="center"/>
    </xf>
    <xf numFmtId="0" fontId="21" fillId="12" borderId="3" xfId="0" applyFont="1" applyFill="1" applyBorder="1" applyAlignment="1">
      <alignment horizontal="center" vertical="center"/>
    </xf>
    <xf numFmtId="0" fontId="21" fillId="12" borderId="4" xfId="0" applyFont="1" applyFill="1" applyBorder="1" applyAlignment="1">
      <alignment horizontal="center" vertical="center"/>
    </xf>
    <xf numFmtId="193" fontId="21" fillId="12" borderId="2" xfId="0" applyNumberFormat="1" applyFont="1" applyFill="1" applyBorder="1" applyAlignment="1">
      <alignment horizontal="center" vertical="center"/>
    </xf>
    <xf numFmtId="193" fontId="21" fillId="12" borderId="3" xfId="0" applyNumberFormat="1" applyFont="1" applyFill="1" applyBorder="1" applyAlignment="1">
      <alignment horizontal="center" vertical="center"/>
    </xf>
    <xf numFmtId="193" fontId="21" fillId="12" borderId="4" xfId="0" applyNumberFormat="1" applyFont="1" applyFill="1" applyBorder="1" applyAlignment="1">
      <alignment horizontal="center" vertical="center"/>
    </xf>
    <xf numFmtId="0" fontId="11" fillId="34" borderId="0" xfId="0" applyFont="1" applyFill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189" fontId="21" fillId="12" borderId="0" xfId="1" applyNumberFormat="1" applyFont="1" applyFill="1" applyBorder="1" applyAlignment="1">
      <alignment horizontal="right" vertical="center"/>
    </xf>
    <xf numFmtId="0" fontId="11" fillId="12" borderId="0" xfId="0" applyFont="1" applyFill="1" applyAlignment="1">
      <alignment horizontal="center" vertical="center"/>
    </xf>
    <xf numFmtId="187" fontId="21" fillId="12" borderId="0" xfId="1" applyFont="1" applyFill="1" applyBorder="1" applyAlignment="1">
      <alignment horizontal="right" vertical="center"/>
    </xf>
    <xf numFmtId="187" fontId="21" fillId="12" borderId="0" xfId="1" applyFont="1" applyFill="1" applyBorder="1" applyAlignment="1">
      <alignment horizontal="center" vertical="center"/>
    </xf>
    <xf numFmtId="0" fontId="21" fillId="12" borderId="0" xfId="0" applyFont="1" applyFill="1" applyAlignment="1">
      <alignment horizontal="left" vertical="center"/>
    </xf>
    <xf numFmtId="0" fontId="9" fillId="37" borderId="8" xfId="0" applyFont="1" applyFill="1" applyBorder="1" applyAlignment="1" applyProtection="1">
      <alignment horizontal="center" vertical="center"/>
      <protection hidden="1"/>
    </xf>
    <xf numFmtId="187" fontId="8" fillId="12" borderId="0" xfId="1" applyFont="1" applyFill="1" applyBorder="1" applyAlignment="1" applyProtection="1">
      <alignment horizontal="right" vertical="center"/>
      <protection hidden="1"/>
    </xf>
    <xf numFmtId="0" fontId="9" fillId="12" borderId="0" xfId="0" applyFont="1" applyFill="1" applyAlignment="1" applyProtection="1">
      <alignment horizontal="center" vertical="center"/>
      <protection hidden="1"/>
    </xf>
    <xf numFmtId="187" fontId="8" fillId="12" borderId="0" xfId="1" applyFont="1" applyFill="1" applyBorder="1" applyAlignment="1" applyProtection="1">
      <alignment horizontal="center" vertical="center"/>
      <protection hidden="1"/>
    </xf>
    <xf numFmtId="189" fontId="8" fillId="12" borderId="0" xfId="1" applyNumberFormat="1" applyFont="1" applyFill="1" applyBorder="1" applyAlignment="1" applyProtection="1">
      <alignment horizontal="right" vertical="center"/>
      <protection hidden="1"/>
    </xf>
    <xf numFmtId="0" fontId="11" fillId="34" borderId="1" xfId="0" applyFont="1" applyFill="1" applyBorder="1" applyAlignment="1" applyProtection="1">
      <alignment horizontal="center" vertical="center"/>
      <protection locked="0"/>
    </xf>
    <xf numFmtId="0" fontId="21" fillId="12" borderId="0" xfId="0" applyFont="1" applyFill="1" applyAlignment="1" applyProtection="1">
      <alignment horizontal="center" vertical="center"/>
      <protection hidden="1"/>
    </xf>
    <xf numFmtId="187" fontId="9" fillId="12" borderId="0" xfId="1" applyFont="1" applyFill="1" applyAlignment="1" applyProtection="1">
      <alignment horizontal="center" vertical="center"/>
      <protection hidden="1"/>
    </xf>
    <xf numFmtId="189" fontId="8" fillId="12" borderId="0" xfId="1" applyNumberFormat="1" applyFont="1" applyFill="1" applyBorder="1" applyAlignment="1" applyProtection="1">
      <alignment horizontal="right"/>
      <protection hidden="1"/>
    </xf>
    <xf numFmtId="0" fontId="21" fillId="38" borderId="2" xfId="0" applyFont="1" applyFill="1" applyBorder="1" applyAlignment="1">
      <alignment horizontal="right" vertical="center"/>
    </xf>
    <xf numFmtId="0" fontId="21" fillId="38" borderId="4" xfId="0" applyFont="1" applyFill="1" applyBorder="1" applyAlignment="1">
      <alignment horizontal="right" vertical="center"/>
    </xf>
    <xf numFmtId="187" fontId="21" fillId="38" borderId="1" xfId="1" applyFont="1" applyFill="1" applyBorder="1" applyAlignment="1">
      <alignment horizontal="center" vertical="center"/>
    </xf>
    <xf numFmtId="0" fontId="21" fillId="38" borderId="1" xfId="0" applyFont="1" applyFill="1" applyBorder="1" applyAlignment="1">
      <alignment horizontal="right" vertical="center"/>
    </xf>
    <xf numFmtId="195" fontId="21" fillId="12" borderId="0" xfId="1" applyNumberFormat="1" applyFont="1" applyFill="1" applyBorder="1" applyAlignment="1">
      <alignment horizontal="center" vertical="center"/>
    </xf>
    <xf numFmtId="0" fontId="21" fillId="12" borderId="0" xfId="0" applyFont="1" applyFill="1" applyAlignment="1">
      <alignment horizontal="center" vertical="center"/>
    </xf>
    <xf numFmtId="189" fontId="21" fillId="12" borderId="0" xfId="0" applyNumberFormat="1" applyFont="1" applyFill="1" applyAlignment="1">
      <alignment horizontal="center" vertical="center"/>
    </xf>
    <xf numFmtId="0" fontId="21" fillId="38" borderId="1" xfId="0" applyFont="1" applyFill="1" applyBorder="1" applyAlignment="1">
      <alignment horizontal="center" vertical="center"/>
    </xf>
    <xf numFmtId="189" fontId="21" fillId="12" borderId="0" xfId="1" applyNumberFormat="1" applyFont="1" applyFill="1" applyBorder="1" applyAlignment="1">
      <alignment horizontal="center" vertical="center"/>
    </xf>
    <xf numFmtId="187" fontId="21" fillId="12" borderId="8" xfId="1" applyFont="1" applyFill="1" applyBorder="1" applyAlignment="1">
      <alignment horizontal="center" vertical="center"/>
    </xf>
    <xf numFmtId="189" fontId="11" fillId="12" borderId="0" xfId="1" applyNumberFormat="1" applyFont="1" applyFill="1" applyBorder="1" applyAlignment="1">
      <alignment horizontal="left" vertical="center"/>
    </xf>
    <xf numFmtId="187" fontId="11" fillId="12" borderId="0" xfId="1" applyFont="1" applyFill="1" applyBorder="1" applyAlignment="1">
      <alignment horizontal="right" vertical="center"/>
    </xf>
    <xf numFmtId="2" fontId="21" fillId="12" borderId="0" xfId="0" applyNumberFormat="1" applyFont="1" applyFill="1" applyAlignment="1">
      <alignment horizontal="right" vertical="center"/>
    </xf>
    <xf numFmtId="0" fontId="75" fillId="38" borderId="0" xfId="0" applyFont="1" applyFill="1" applyAlignment="1">
      <alignment horizontal="center" vertical="center"/>
    </xf>
    <xf numFmtId="187" fontId="11" fillId="12" borderId="0" xfId="1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right" vertical="center"/>
    </xf>
    <xf numFmtId="0" fontId="21" fillId="12" borderId="0" xfId="0" applyFont="1" applyFill="1" applyAlignment="1">
      <alignment horizontal="right" vertical="center"/>
    </xf>
    <xf numFmtId="0" fontId="11" fillId="12" borderId="0" xfId="0" applyFont="1" applyFill="1" applyAlignment="1">
      <alignment horizontal="left" vertical="center"/>
    </xf>
    <xf numFmtId="0" fontId="11" fillId="12" borderId="3" xfId="0" applyFont="1" applyFill="1" applyBorder="1" applyAlignment="1">
      <alignment horizontal="right" vertical="center"/>
    </xf>
    <xf numFmtId="187" fontId="75" fillId="12" borderId="8" xfId="1" applyFont="1" applyFill="1" applyBorder="1" applyAlignment="1">
      <alignment horizontal="center" vertical="center"/>
    </xf>
    <xf numFmtId="2" fontId="21" fillId="38" borderId="1" xfId="0" applyNumberFormat="1" applyFont="1" applyFill="1" applyBorder="1" applyAlignment="1">
      <alignment horizontal="right" vertical="center"/>
    </xf>
    <xf numFmtId="2" fontId="21" fillId="12" borderId="0" xfId="1" applyNumberFormat="1" applyFont="1" applyFill="1" applyBorder="1" applyAlignment="1">
      <alignment horizontal="right" vertical="center"/>
    </xf>
    <xf numFmtId="0" fontId="21" fillId="12" borderId="1" xfId="0" applyFont="1" applyFill="1" applyBorder="1" applyAlignment="1">
      <alignment horizontal="center" vertical="center"/>
    </xf>
    <xf numFmtId="0" fontId="21" fillId="34" borderId="1" xfId="0" applyFont="1" applyFill="1" applyBorder="1" applyAlignment="1">
      <alignment horizontal="center" vertical="center"/>
    </xf>
    <xf numFmtId="0" fontId="21" fillId="38" borderId="0" xfId="0" applyFont="1" applyFill="1" applyAlignment="1">
      <alignment horizontal="right" vertical="center"/>
    </xf>
    <xf numFmtId="189" fontId="11" fillId="7" borderId="0" xfId="0" applyNumberFormat="1" applyFont="1" applyFill="1" applyAlignment="1">
      <alignment horizontal="center" vertical="center"/>
    </xf>
    <xf numFmtId="0" fontId="21" fillId="38" borderId="2" xfId="0" applyFont="1" applyFill="1" applyBorder="1" applyAlignment="1">
      <alignment horizontal="center" vertical="center"/>
    </xf>
    <xf numFmtId="0" fontId="21" fillId="38" borderId="3" xfId="0" applyFont="1" applyFill="1" applyBorder="1" applyAlignment="1">
      <alignment horizontal="center" vertical="center"/>
    </xf>
    <xf numFmtId="0" fontId="21" fillId="38" borderId="4" xfId="0" applyFont="1" applyFill="1" applyBorder="1" applyAlignment="1">
      <alignment horizontal="center" vertical="center"/>
    </xf>
    <xf numFmtId="192" fontId="21" fillId="12" borderId="0" xfId="0" applyNumberFormat="1" applyFont="1" applyFill="1" applyAlignment="1">
      <alignment horizontal="right" vertical="center"/>
    </xf>
    <xf numFmtId="190" fontId="21" fillId="12" borderId="0" xfId="0" applyNumberFormat="1" applyFont="1" applyFill="1" applyAlignment="1">
      <alignment horizontal="right" vertical="center"/>
    </xf>
    <xf numFmtId="0" fontId="21" fillId="13" borderId="1" xfId="0" applyFont="1" applyFill="1" applyBorder="1" applyAlignment="1" applyProtection="1">
      <alignment vertical="center"/>
      <protection locked="0"/>
    </xf>
    <xf numFmtId="193" fontId="21" fillId="13" borderId="1" xfId="0" applyNumberFormat="1" applyFont="1" applyFill="1" applyBorder="1" applyAlignment="1" applyProtection="1">
      <alignment vertical="center"/>
      <protection locked="0"/>
    </xf>
    <xf numFmtId="1" fontId="11" fillId="38" borderId="1" xfId="0" applyNumberFormat="1" applyFont="1" applyFill="1" applyBorder="1" applyAlignment="1" applyProtection="1">
      <alignment horizontal="center" vertical="center"/>
      <protection locked="0"/>
    </xf>
    <xf numFmtId="0" fontId="11" fillId="38" borderId="1" xfId="0" applyFont="1" applyFill="1" applyBorder="1" applyAlignment="1" applyProtection="1">
      <alignment horizontal="right" vertical="center"/>
      <protection locked="0"/>
    </xf>
    <xf numFmtId="0" fontId="11" fillId="38" borderId="1" xfId="0" applyFont="1" applyFill="1" applyBorder="1" applyAlignment="1" applyProtection="1">
      <alignment horizontal="center" vertical="center"/>
      <protection locked="0"/>
    </xf>
    <xf numFmtId="187" fontId="11" fillId="38" borderId="1" xfId="1" applyFont="1" applyFill="1" applyBorder="1" applyAlignment="1" applyProtection="1">
      <alignment horizontal="center" vertical="center"/>
      <protection locked="0"/>
    </xf>
    <xf numFmtId="187" fontId="11" fillId="38" borderId="1" xfId="1" applyFont="1" applyFill="1" applyBorder="1" applyAlignment="1" applyProtection="1">
      <alignment horizontal="center"/>
      <protection locked="0"/>
    </xf>
    <xf numFmtId="0" fontId="11" fillId="34" borderId="1" xfId="0" applyFont="1" applyFill="1" applyBorder="1" applyAlignment="1" applyProtection="1">
      <alignment horizontal="center" vertical="top"/>
      <protection locked="0"/>
    </xf>
    <xf numFmtId="0" fontId="11" fillId="13" borderId="1" xfId="0" applyFont="1" applyFill="1" applyBorder="1" applyAlignment="1" applyProtection="1">
      <alignment horizontal="right" vertical="center"/>
      <protection hidden="1"/>
    </xf>
    <xf numFmtId="189" fontId="21" fillId="12" borderId="0" xfId="1" applyNumberFormat="1" applyFont="1" applyFill="1" applyAlignment="1" applyProtection="1">
      <alignment horizontal="right"/>
      <protection hidden="1"/>
    </xf>
    <xf numFmtId="189" fontId="21" fillId="12" borderId="0" xfId="1" applyNumberFormat="1" applyFont="1" applyFill="1" applyAlignment="1" applyProtection="1">
      <alignment horizontal="center"/>
      <protection hidden="1"/>
    </xf>
    <xf numFmtId="0" fontId="21" fillId="12" borderId="0" xfId="0" applyFont="1" applyFill="1" applyAlignment="1" applyProtection="1">
      <alignment horizontal="right" vertical="center"/>
      <protection hidden="1"/>
    </xf>
    <xf numFmtId="189" fontId="11" fillId="12" borderId="0" xfId="0" applyNumberFormat="1" applyFont="1" applyFill="1" applyAlignment="1" applyProtection="1">
      <alignment horizontal="center" vertical="center"/>
      <protection hidden="1"/>
    </xf>
    <xf numFmtId="0" fontId="11" fillId="38" borderId="2" xfId="0" applyFont="1" applyFill="1" applyBorder="1" applyAlignment="1" applyProtection="1">
      <alignment horizontal="right" vertical="center"/>
      <protection locked="0"/>
    </xf>
    <xf numFmtId="0" fontId="11" fillId="38" borderId="4" xfId="0" applyFont="1" applyFill="1" applyBorder="1" applyAlignment="1" applyProtection="1">
      <alignment horizontal="right" vertical="center"/>
      <protection locked="0"/>
    </xf>
    <xf numFmtId="187" fontId="21" fillId="12" borderId="8" xfId="1" applyFont="1" applyFill="1" applyBorder="1" applyAlignment="1" applyProtection="1">
      <alignment horizontal="center" vertical="center"/>
      <protection hidden="1"/>
    </xf>
    <xf numFmtId="2" fontId="21" fillId="12" borderId="0" xfId="0" applyNumberFormat="1" applyFont="1" applyFill="1" applyAlignment="1" applyProtection="1">
      <alignment horizontal="right" vertical="center"/>
      <protection hidden="1"/>
    </xf>
    <xf numFmtId="0" fontId="11" fillId="12" borderId="0" xfId="0" applyFont="1" applyFill="1" applyAlignment="1" applyProtection="1">
      <alignment horizontal="center" vertical="center"/>
      <protection hidden="1"/>
    </xf>
    <xf numFmtId="187" fontId="21" fillId="12" borderId="0" xfId="1" applyFont="1" applyFill="1" applyBorder="1" applyAlignment="1" applyProtection="1">
      <alignment horizontal="center" vertical="center"/>
      <protection hidden="1"/>
    </xf>
    <xf numFmtId="187" fontId="21" fillId="12" borderId="0" xfId="1" applyFont="1" applyFill="1" applyAlignment="1" applyProtection="1">
      <alignment horizontal="right" vertical="center"/>
      <protection hidden="1"/>
    </xf>
    <xf numFmtId="189" fontId="21" fillId="12" borderId="0" xfId="1" applyNumberFormat="1" applyFont="1" applyFill="1" applyAlignment="1" applyProtection="1">
      <alignment horizontal="center" vertical="center"/>
      <protection hidden="1"/>
    </xf>
    <xf numFmtId="194" fontId="21" fillId="12" borderId="0" xfId="1" applyNumberFormat="1" applyFont="1" applyFill="1" applyAlignment="1" applyProtection="1">
      <alignment horizontal="center" vertical="center"/>
      <protection hidden="1"/>
    </xf>
    <xf numFmtId="0" fontId="44" fillId="12" borderId="0" xfId="0" applyFont="1" applyFill="1" applyAlignment="1" applyProtection="1">
      <alignment horizontal="left" vertical="center"/>
      <protection hidden="1"/>
    </xf>
    <xf numFmtId="194" fontId="11" fillId="12" borderId="0" xfId="1" applyNumberFormat="1" applyFont="1" applyFill="1" applyAlignment="1" applyProtection="1">
      <alignment horizontal="center" vertical="center"/>
      <protection hidden="1"/>
    </xf>
    <xf numFmtId="198" fontId="21" fillId="12" borderId="0" xfId="1" applyNumberFormat="1" applyFont="1" applyFill="1" applyAlignment="1" applyProtection="1">
      <alignment horizontal="right" vertical="center"/>
      <protection hidden="1"/>
    </xf>
    <xf numFmtId="195" fontId="21" fillId="12" borderId="0" xfId="1" applyNumberFormat="1" applyFont="1" applyFill="1" applyAlignment="1" applyProtection="1">
      <alignment horizontal="right" vertical="center"/>
      <protection hidden="1"/>
    </xf>
    <xf numFmtId="189" fontId="21" fillId="12" borderId="0" xfId="1" applyNumberFormat="1" applyFont="1" applyFill="1" applyAlignment="1" applyProtection="1">
      <alignment horizontal="right" vertical="center"/>
      <protection hidden="1"/>
    </xf>
    <xf numFmtId="187" fontId="21" fillId="12" borderId="0" xfId="1" applyFont="1" applyFill="1" applyAlignment="1" applyProtection="1">
      <alignment horizontal="center" vertical="center"/>
      <protection hidden="1"/>
    </xf>
    <xf numFmtId="189" fontId="21" fillId="12" borderId="0" xfId="0" applyNumberFormat="1" applyFont="1" applyFill="1" applyAlignment="1" applyProtection="1">
      <alignment horizontal="center" vertical="center"/>
      <protection hidden="1"/>
    </xf>
    <xf numFmtId="194" fontId="21" fillId="12" borderId="0" xfId="1" applyNumberFormat="1" applyFont="1" applyFill="1" applyAlignment="1" applyProtection="1">
      <alignment horizontal="right" vertical="center"/>
      <protection hidden="1"/>
    </xf>
    <xf numFmtId="189" fontId="44" fillId="12" borderId="0" xfId="1" applyNumberFormat="1" applyFont="1" applyFill="1" applyAlignment="1" applyProtection="1">
      <alignment horizontal="left" vertical="center"/>
      <protection hidden="1"/>
    </xf>
    <xf numFmtId="194" fontId="11" fillId="12" borderId="0" xfId="1" applyNumberFormat="1" applyFont="1" applyFill="1" applyAlignment="1" applyProtection="1">
      <alignment horizontal="right" vertical="center"/>
      <protection hidden="1"/>
    </xf>
    <xf numFmtId="195" fontId="21" fillId="12" borderId="0" xfId="1" applyNumberFormat="1" applyFont="1" applyFill="1" applyAlignment="1" applyProtection="1">
      <alignment horizontal="center" vertical="center"/>
      <protection hidden="1"/>
    </xf>
    <xf numFmtId="187" fontId="11" fillId="12" borderId="0" xfId="1" applyFont="1" applyFill="1" applyAlignment="1" applyProtection="1">
      <alignment horizontal="right" vertical="center"/>
      <protection hidden="1"/>
    </xf>
    <xf numFmtId="187" fontId="21" fillId="12" borderId="0" xfId="1" applyFont="1" applyFill="1" applyAlignment="1" applyProtection="1">
      <alignment horizontal="right"/>
      <protection hidden="1"/>
    </xf>
    <xf numFmtId="2" fontId="21" fillId="12" borderId="0" xfId="1" applyNumberFormat="1" applyFont="1" applyFill="1" applyAlignment="1" applyProtection="1">
      <alignment horizontal="right" vertical="center"/>
      <protection hidden="1"/>
    </xf>
    <xf numFmtId="2" fontId="11" fillId="38" borderId="1" xfId="0" applyNumberFormat="1" applyFont="1" applyFill="1" applyBorder="1" applyAlignment="1" applyProtection="1">
      <alignment horizontal="right" vertical="center"/>
      <protection locked="0"/>
    </xf>
    <xf numFmtId="0" fontId="11" fillId="12" borderId="1" xfId="0" applyFont="1" applyFill="1" applyBorder="1" applyAlignment="1" applyProtection="1">
      <alignment horizontal="right" vertical="center"/>
      <protection locked="0"/>
    </xf>
    <xf numFmtId="0" fontId="21" fillId="12" borderId="1" xfId="0" applyFont="1" applyFill="1" applyBorder="1" applyAlignment="1" applyProtection="1">
      <alignment horizontal="center" vertical="center"/>
      <protection locked="0"/>
    </xf>
    <xf numFmtId="193" fontId="21" fillId="12" borderId="1" xfId="0" applyNumberFormat="1" applyFont="1" applyFill="1" applyBorder="1" applyAlignment="1" applyProtection="1">
      <alignment horizontal="center" vertical="center"/>
      <protection locked="0"/>
    </xf>
    <xf numFmtId="0" fontId="21" fillId="34" borderId="1" xfId="0" applyFont="1" applyFill="1" applyBorder="1" applyAlignment="1">
      <alignment horizontal="left" vertical="center"/>
    </xf>
    <xf numFmtId="0" fontId="11" fillId="38" borderId="1" xfId="0" applyFont="1" applyFill="1" applyBorder="1" applyAlignment="1">
      <alignment horizontal="right" vertical="center"/>
    </xf>
    <xf numFmtId="0" fontId="21" fillId="39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 applyProtection="1">
      <alignment horizontal="center" vertical="center"/>
      <protection locked="0"/>
    </xf>
    <xf numFmtId="1" fontId="11" fillId="38" borderId="0" xfId="0" applyNumberFormat="1" applyFont="1" applyFill="1" applyAlignment="1">
      <alignment horizontal="center" vertical="center"/>
    </xf>
    <xf numFmtId="189" fontId="11" fillId="11" borderId="0" xfId="1" applyNumberFormat="1" applyFont="1" applyFill="1" applyBorder="1" applyAlignment="1" applyProtection="1">
      <alignment horizontal="center" vertical="center"/>
      <protection locked="0"/>
    </xf>
    <xf numFmtId="189" fontId="21" fillId="12" borderId="0" xfId="1" applyNumberFormat="1" applyFont="1" applyFill="1" applyBorder="1" applyAlignment="1" applyProtection="1">
      <alignment horizontal="center" vertical="center"/>
      <protection locked="0"/>
    </xf>
    <xf numFmtId="189" fontId="21" fillId="12" borderId="0" xfId="1" applyNumberFormat="1" applyFont="1" applyFill="1" applyBorder="1" applyAlignment="1" applyProtection="1">
      <alignment horizontal="center" vertical="center"/>
    </xf>
    <xf numFmtId="0" fontId="11" fillId="38" borderId="0" xfId="0" applyFont="1" applyFill="1" applyAlignment="1">
      <alignment horizontal="center" vertical="center"/>
    </xf>
    <xf numFmtId="189" fontId="21" fillId="12" borderId="0" xfId="0" applyNumberFormat="1" applyFont="1" applyFill="1" applyAlignment="1">
      <alignment horizontal="right" vertical="center"/>
    </xf>
    <xf numFmtId="0" fontId="64" fillId="40" borderId="62" xfId="0" applyFont="1" applyFill="1" applyBorder="1" applyAlignment="1">
      <alignment horizontal="center" vertical="center" wrapText="1"/>
    </xf>
    <xf numFmtId="0" fontId="64" fillId="40" borderId="63" xfId="0" applyFont="1" applyFill="1" applyBorder="1" applyAlignment="1">
      <alignment horizontal="center" vertical="center" wrapText="1"/>
    </xf>
    <xf numFmtId="0" fontId="64" fillId="40" borderId="64" xfId="0" applyFont="1" applyFill="1" applyBorder="1" applyAlignment="1">
      <alignment horizontal="center" vertical="center" wrapText="1"/>
    </xf>
    <xf numFmtId="0" fontId="74" fillId="40" borderId="65" xfId="0" applyFont="1" applyFill="1" applyBorder="1" applyAlignment="1">
      <alignment horizontal="center" vertical="center"/>
    </xf>
    <xf numFmtId="0" fontId="74" fillId="40" borderId="66" xfId="0" applyFont="1" applyFill="1" applyBorder="1" applyAlignment="1">
      <alignment horizontal="center" vertical="center"/>
    </xf>
    <xf numFmtId="0" fontId="64" fillId="40" borderId="61" xfId="0" applyFont="1" applyFill="1" applyBorder="1" applyAlignment="1">
      <alignment horizontal="center" vertical="center" wrapText="1"/>
    </xf>
    <xf numFmtId="0" fontId="64" fillId="40" borderId="61" xfId="0" applyFont="1" applyFill="1" applyBorder="1" applyAlignment="1">
      <alignment horizontal="right" vertical="center" wrapText="1"/>
    </xf>
    <xf numFmtId="0" fontId="8" fillId="40" borderId="62" xfId="0" applyFont="1" applyFill="1" applyBorder="1" applyAlignment="1">
      <alignment horizontal="center" vertical="center" wrapText="1"/>
    </xf>
    <xf numFmtId="0" fontId="8" fillId="40" borderId="63" xfId="0" applyFont="1" applyFill="1" applyBorder="1" applyAlignment="1">
      <alignment horizontal="center" vertical="center" wrapText="1"/>
    </xf>
    <xf numFmtId="0" fontId="8" fillId="40" borderId="64" xfId="0" applyFont="1" applyFill="1" applyBorder="1" applyAlignment="1">
      <alignment horizontal="center" vertical="center" wrapText="1"/>
    </xf>
    <xf numFmtId="0" fontId="56" fillId="40" borderId="65" xfId="0" applyFont="1" applyFill="1" applyBorder="1" applyAlignment="1">
      <alignment horizontal="center" vertical="center"/>
    </xf>
    <xf numFmtId="0" fontId="56" fillId="40" borderId="66" xfId="0" applyFont="1" applyFill="1" applyBorder="1" applyAlignment="1">
      <alignment horizontal="center" vertical="center"/>
    </xf>
    <xf numFmtId="0" fontId="8" fillId="40" borderId="61" xfId="0" applyFont="1" applyFill="1" applyBorder="1" applyAlignment="1">
      <alignment horizontal="center" vertical="center" wrapText="1"/>
    </xf>
    <xf numFmtId="0" fontId="8" fillId="40" borderId="61" xfId="0" applyFont="1" applyFill="1" applyBorder="1" applyAlignment="1">
      <alignment horizontal="right" vertical="center" wrapText="1"/>
    </xf>
    <xf numFmtId="12" fontId="31" fillId="36" borderId="1" xfId="0" applyNumberFormat="1" applyFont="1" applyFill="1" applyBorder="1" applyAlignment="1">
      <alignment horizontal="center" vertical="center"/>
    </xf>
    <xf numFmtId="0" fontId="31" fillId="35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29" borderId="25" xfId="0" applyFont="1" applyFill="1" applyBorder="1" applyAlignment="1">
      <alignment horizontal="center" vertical="center"/>
    </xf>
    <xf numFmtId="0" fontId="8" fillId="24" borderId="0" xfId="0" applyFont="1" applyFill="1" applyAlignment="1">
      <alignment horizontal="center"/>
    </xf>
    <xf numFmtId="0" fontId="8" fillId="25" borderId="0" xfId="0" applyFont="1" applyFill="1" applyAlignment="1">
      <alignment horizontal="center"/>
    </xf>
    <xf numFmtId="0" fontId="8" fillId="21" borderId="0" xfId="0" applyFont="1" applyFill="1" applyAlignment="1">
      <alignment horizontal="center"/>
    </xf>
    <xf numFmtId="0" fontId="8" fillId="26" borderId="0" xfId="0" applyFont="1" applyFill="1" applyAlignment="1">
      <alignment horizontal="center"/>
    </xf>
    <xf numFmtId="0" fontId="8" fillId="27" borderId="0" xfId="0" applyFont="1" applyFill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6" borderId="25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8" fillId="28" borderId="0" xfId="0" applyFont="1" applyFill="1" applyAlignment="1">
      <alignment horizontal="center" vertical="center"/>
    </xf>
    <xf numFmtId="0" fontId="8" fillId="30" borderId="25" xfId="0" applyFont="1" applyFill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8" fillId="30" borderId="0" xfId="0" applyFont="1" applyFill="1" applyAlignment="1">
      <alignment horizontal="left" vertical="center" wrapText="1"/>
    </xf>
    <xf numFmtId="0" fontId="8" fillId="29" borderId="25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64" fillId="29" borderId="38" xfId="0" applyFont="1" applyFill="1" applyBorder="1" applyAlignment="1">
      <alignment horizontal="center"/>
    </xf>
    <xf numFmtId="0" fontId="64" fillId="29" borderId="60" xfId="0" applyFont="1" applyFill="1" applyBorder="1" applyAlignment="1">
      <alignment horizontal="center"/>
    </xf>
    <xf numFmtId="0" fontId="64" fillId="29" borderId="58" xfId="0" applyFont="1" applyFill="1" applyBorder="1" applyAlignment="1">
      <alignment horizontal="center"/>
    </xf>
    <xf numFmtId="0" fontId="69" fillId="0" borderId="38" xfId="0" applyFont="1" applyBorder="1" applyAlignment="1">
      <alignment horizontal="center" vertical="center"/>
    </xf>
    <xf numFmtId="0" fontId="69" fillId="0" borderId="60" xfId="0" applyFont="1" applyBorder="1" applyAlignment="1">
      <alignment horizontal="center" vertical="center"/>
    </xf>
    <xf numFmtId="0" fontId="69" fillId="0" borderId="59" xfId="0" applyFont="1" applyBorder="1" applyAlignment="1">
      <alignment horizontal="center" vertical="center"/>
    </xf>
    <xf numFmtId="0" fontId="64" fillId="0" borderId="38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8" fillId="29" borderId="39" xfId="0" applyFont="1" applyFill="1" applyBorder="1" applyAlignment="1">
      <alignment horizontal="center"/>
    </xf>
    <xf numFmtId="0" fontId="18" fillId="18" borderId="4" xfId="0" applyFont="1" applyFill="1" applyBorder="1" applyAlignment="1">
      <alignment horizontal="center"/>
    </xf>
    <xf numFmtId="0" fontId="18" fillId="18" borderId="1" xfId="0" applyFont="1" applyFill="1" applyBorder="1" applyAlignment="1">
      <alignment horizontal="center"/>
    </xf>
    <xf numFmtId="0" fontId="17" fillId="4" borderId="16" xfId="0" applyFont="1" applyFill="1" applyBorder="1" applyAlignment="1">
      <alignment horizontal="center"/>
    </xf>
    <xf numFmtId="0" fontId="17" fillId="15" borderId="0" xfId="0" applyFont="1" applyFill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18" fillId="16" borderId="1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18" fillId="17" borderId="1" xfId="0" applyFont="1" applyFill="1" applyBorder="1" applyAlignment="1">
      <alignment horizontal="center" vertical="center"/>
    </xf>
    <xf numFmtId="0" fontId="8" fillId="21" borderId="43" xfId="0" applyFont="1" applyFill="1" applyBorder="1" applyAlignment="1">
      <alignment horizontal="center"/>
    </xf>
    <xf numFmtId="0" fontId="8" fillId="19" borderId="45" xfId="0" applyFont="1" applyFill="1" applyBorder="1" applyAlignment="1">
      <alignment horizontal="left" vertical="center"/>
    </xf>
    <xf numFmtId="0" fontId="8" fillId="19" borderId="0" xfId="0" applyFont="1" applyFill="1" applyAlignment="1">
      <alignment horizontal="left" vertical="center"/>
    </xf>
    <xf numFmtId="0" fontId="36" fillId="19" borderId="0" xfId="0" applyFont="1" applyFill="1" applyAlignment="1">
      <alignment horizontal="center"/>
    </xf>
    <xf numFmtId="0" fontId="37" fillId="20" borderId="50" xfId="0" applyFont="1" applyFill="1" applyBorder="1" applyAlignment="1">
      <alignment horizontal="center" vertical="center"/>
    </xf>
    <xf numFmtId="0" fontId="37" fillId="20" borderId="51" xfId="0" applyFont="1" applyFill="1" applyBorder="1" applyAlignment="1">
      <alignment horizontal="center" vertical="center"/>
    </xf>
    <xf numFmtId="0" fontId="37" fillId="20" borderId="52" xfId="0" applyFont="1" applyFill="1" applyBorder="1" applyAlignment="1">
      <alignment horizontal="center" vertical="center"/>
    </xf>
    <xf numFmtId="0" fontId="8" fillId="19" borderId="28" xfId="0" applyFont="1" applyFill="1" applyBorder="1" applyAlignment="1">
      <alignment horizontal="left" vertical="center"/>
    </xf>
    <xf numFmtId="0" fontId="8" fillId="21" borderId="0" xfId="0" applyFont="1" applyFill="1" applyAlignment="1">
      <alignment horizontal="center" vertical="center"/>
    </xf>
    <xf numFmtId="0" fontId="9" fillId="20" borderId="42" xfId="0" applyFont="1" applyFill="1" applyBorder="1" applyAlignment="1">
      <alignment horizontal="center"/>
    </xf>
    <xf numFmtId="0" fontId="9" fillId="20" borderId="43" xfId="0" applyFont="1" applyFill="1" applyBorder="1" applyAlignment="1">
      <alignment horizontal="center"/>
    </xf>
    <xf numFmtId="0" fontId="9" fillId="20" borderId="44" xfId="0" applyFont="1" applyFill="1" applyBorder="1" applyAlignment="1">
      <alignment horizontal="center"/>
    </xf>
    <xf numFmtId="190" fontId="8" fillId="19" borderId="0" xfId="0" applyNumberFormat="1" applyFont="1" applyFill="1" applyAlignment="1">
      <alignment horizontal="center"/>
    </xf>
    <xf numFmtId="0" fontId="29" fillId="21" borderId="0" xfId="0" applyFont="1" applyFill="1" applyAlignment="1">
      <alignment horizontal="right" vertical="center"/>
    </xf>
    <xf numFmtId="0" fontId="29" fillId="22" borderId="0" xfId="0" applyFont="1" applyFill="1" applyAlignment="1">
      <alignment horizontal="center"/>
    </xf>
    <xf numFmtId="0" fontId="8" fillId="31" borderId="45" xfId="0" applyFont="1" applyFill="1" applyBorder="1" applyAlignment="1">
      <alignment horizontal="right" vertical="center"/>
    </xf>
    <xf numFmtId="0" fontId="8" fillId="31" borderId="0" xfId="0" applyFont="1" applyFill="1" applyAlignment="1">
      <alignment horizontal="right" vertical="center"/>
    </xf>
    <xf numFmtId="0" fontId="8" fillId="32" borderId="0" xfId="0" applyFont="1" applyFill="1" applyAlignment="1">
      <alignment horizontal="center"/>
    </xf>
    <xf numFmtId="0" fontId="8" fillId="19" borderId="0" xfId="0" applyFont="1" applyFill="1" applyAlignment="1">
      <alignment horizontal="center"/>
    </xf>
    <xf numFmtId="3" fontId="8" fillId="19" borderId="0" xfId="0" applyNumberFormat="1" applyFont="1" applyFill="1" applyAlignment="1">
      <alignment horizontal="center"/>
    </xf>
    <xf numFmtId="0" fontId="8" fillId="19" borderId="45" xfId="0" applyFont="1" applyFill="1" applyBorder="1" applyAlignment="1">
      <alignment horizontal="left"/>
    </xf>
    <xf numFmtId="0" fontId="8" fillId="19" borderId="28" xfId="0" applyFont="1" applyFill="1" applyBorder="1" applyAlignment="1">
      <alignment horizontal="left"/>
    </xf>
    <xf numFmtId="190" fontId="8" fillId="19" borderId="0" xfId="0" applyNumberFormat="1" applyFont="1" applyFill="1" applyAlignment="1">
      <alignment horizontal="center" vertical="center"/>
    </xf>
    <xf numFmtId="0" fontId="39" fillId="19" borderId="0" xfId="0" applyFont="1" applyFill="1" applyAlignment="1">
      <alignment horizontal="left"/>
    </xf>
    <xf numFmtId="0" fontId="8" fillId="19" borderId="0" xfId="0" applyFont="1" applyFill="1" applyAlignment="1">
      <alignment horizontal="center" vertical="center"/>
    </xf>
    <xf numFmtId="0" fontId="8" fillId="19" borderId="33" xfId="0" applyFont="1" applyFill="1" applyBorder="1" applyAlignment="1">
      <alignment horizontal="left" vertical="center"/>
    </xf>
    <xf numFmtId="0" fontId="8" fillId="19" borderId="32" xfId="0" applyFont="1" applyFill="1" applyBorder="1" applyAlignment="1">
      <alignment horizontal="left" vertical="center"/>
    </xf>
    <xf numFmtId="0" fontId="30" fillId="19" borderId="33" xfId="0" applyFont="1" applyFill="1" applyBorder="1" applyAlignment="1">
      <alignment horizontal="left" vertical="center"/>
    </xf>
    <xf numFmtId="0" fontId="30" fillId="19" borderId="32" xfId="0" applyFont="1" applyFill="1" applyBorder="1" applyAlignment="1">
      <alignment horizontal="left" vertical="center"/>
    </xf>
    <xf numFmtId="0" fontId="29" fillId="20" borderId="53" xfId="0" applyFont="1" applyFill="1" applyBorder="1" applyAlignment="1">
      <alignment horizontal="center"/>
    </xf>
    <xf numFmtId="0" fontId="29" fillId="20" borderId="54" xfId="0" applyFont="1" applyFill="1" applyBorder="1" applyAlignment="1">
      <alignment horizontal="center"/>
    </xf>
    <xf numFmtId="0" fontId="29" fillId="20" borderId="55" xfId="0" applyFont="1" applyFill="1" applyBorder="1" applyAlignment="1">
      <alignment horizontal="center"/>
    </xf>
    <xf numFmtId="2" fontId="8" fillId="19" borderId="0" xfId="0" applyNumberFormat="1" applyFont="1" applyFill="1" applyAlignment="1">
      <alignment horizontal="center"/>
    </xf>
    <xf numFmtId="0" fontId="8" fillId="22" borderId="0" xfId="0" applyFont="1" applyFill="1" applyAlignment="1">
      <alignment horizontal="center" vertical="center"/>
    </xf>
    <xf numFmtId="0" fontId="8" fillId="31" borderId="35" xfId="0" applyFont="1" applyFill="1" applyBorder="1" applyAlignment="1">
      <alignment horizontal="right" vertical="center"/>
    </xf>
    <xf numFmtId="0" fontId="8" fillId="31" borderId="56" xfId="0" applyFont="1" applyFill="1" applyBorder="1" applyAlignment="1">
      <alignment horizontal="right" vertical="center"/>
    </xf>
    <xf numFmtId="0" fontId="8" fillId="32" borderId="36" xfId="0" applyFont="1" applyFill="1" applyBorder="1" applyAlignment="1">
      <alignment horizontal="center"/>
    </xf>
    <xf numFmtId="2" fontId="8" fillId="19" borderId="0" xfId="0" applyNumberFormat="1" applyFont="1" applyFill="1" applyAlignment="1">
      <alignment horizontal="center" vertical="center"/>
    </xf>
    <xf numFmtId="4" fontId="8" fillId="19" borderId="0" xfId="0" applyNumberFormat="1" applyFont="1" applyFill="1" applyAlignment="1">
      <alignment horizontal="center"/>
    </xf>
    <xf numFmtId="0" fontId="30" fillId="19" borderId="45" xfId="0" applyFont="1" applyFill="1" applyBorder="1" applyAlignment="1">
      <alignment horizontal="left" vertical="center"/>
    </xf>
    <xf numFmtId="0" fontId="30" fillId="19" borderId="0" xfId="0" applyFont="1" applyFill="1" applyAlignment="1">
      <alignment horizontal="left" vertical="center"/>
    </xf>
    <xf numFmtId="0" fontId="8" fillId="19" borderId="0" xfId="0" applyFont="1" applyFill="1" applyAlignment="1">
      <alignment horizontal="left"/>
    </xf>
    <xf numFmtId="0" fontId="8" fillId="20" borderId="45" xfId="0" applyFont="1" applyFill="1" applyBorder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0" fontId="8" fillId="20" borderId="46" xfId="0" applyFont="1" applyFill="1" applyBorder="1" applyAlignment="1">
      <alignment horizontal="center" vertical="center"/>
    </xf>
    <xf numFmtId="0" fontId="8" fillId="19" borderId="0" xfId="0" applyFont="1" applyFill="1" applyAlignment="1">
      <alignment horizontal="right" vertical="center"/>
    </xf>
    <xf numFmtId="0" fontId="29" fillId="21" borderId="0" xfId="0" applyFont="1" applyFill="1" applyAlignment="1">
      <alignment horizontal="center" vertical="center"/>
    </xf>
    <xf numFmtId="0" fontId="40" fillId="19" borderId="45" xfId="0" applyFont="1" applyFill="1" applyBorder="1" applyAlignment="1">
      <alignment horizontal="center"/>
    </xf>
    <xf numFmtId="0" fontId="40" fillId="19" borderId="0" xfId="0" applyFont="1" applyFill="1" applyAlignment="1">
      <alignment horizontal="center"/>
    </xf>
    <xf numFmtId="0" fontId="40" fillId="19" borderId="46" xfId="0" applyFont="1" applyFill="1" applyBorder="1" applyAlignment="1">
      <alignment horizontal="center"/>
    </xf>
    <xf numFmtId="0" fontId="8" fillId="31" borderId="47" xfId="0" applyFont="1" applyFill="1" applyBorder="1" applyAlignment="1">
      <alignment horizontal="right" vertical="center"/>
    </xf>
    <xf numFmtId="0" fontId="8" fillId="31" borderId="48" xfId="0" applyFont="1" applyFill="1" applyBorder="1" applyAlignment="1">
      <alignment horizontal="right" vertical="center"/>
    </xf>
    <xf numFmtId="0" fontId="8" fillId="32" borderId="48" xfId="0" applyFont="1" applyFill="1" applyBorder="1" applyAlignment="1">
      <alignment horizontal="center" vertical="center"/>
    </xf>
    <xf numFmtId="0" fontId="8" fillId="19" borderId="4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19" borderId="45" xfId="0" applyFont="1" applyFill="1" applyBorder="1" applyAlignment="1">
      <alignment horizontal="center"/>
    </xf>
    <xf numFmtId="0" fontId="8" fillId="20" borderId="42" xfId="0" applyFont="1" applyFill="1" applyBorder="1" applyAlignment="1">
      <alignment horizontal="center" vertical="center"/>
    </xf>
    <xf numFmtId="0" fontId="8" fillId="20" borderId="43" xfId="0" applyFont="1" applyFill="1" applyBorder="1" applyAlignment="1">
      <alignment horizontal="center" vertical="center"/>
    </xf>
    <xf numFmtId="0" fontId="8" fillId="20" borderId="44" xfId="0" applyFont="1" applyFill="1" applyBorder="1" applyAlignment="1">
      <alignment horizontal="center" vertical="center"/>
    </xf>
    <xf numFmtId="0" fontId="8" fillId="19" borderId="47" xfId="0" applyFont="1" applyFill="1" applyBorder="1" applyAlignment="1">
      <alignment horizontal="center"/>
    </xf>
    <xf numFmtId="0" fontId="8" fillId="19" borderId="48" xfId="0" applyFont="1" applyFill="1" applyBorder="1" applyAlignment="1">
      <alignment horizontal="center"/>
    </xf>
    <xf numFmtId="0" fontId="8" fillId="19" borderId="48" xfId="0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9" fillId="19" borderId="43" xfId="0" applyFont="1" applyFill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19" borderId="47" xfId="0" applyFont="1" applyFill="1" applyBorder="1" applyAlignment="1">
      <alignment horizontal="left" vertical="center"/>
    </xf>
    <xf numFmtId="0" fontId="8" fillId="19" borderId="48" xfId="0" applyFont="1" applyFill="1" applyBorder="1" applyAlignment="1">
      <alignment horizontal="left" vertical="center"/>
    </xf>
    <xf numFmtId="0" fontId="11" fillId="12" borderId="18" xfId="0" applyFont="1" applyFill="1" applyBorder="1" applyAlignment="1">
      <alignment horizontal="center" vertical="center"/>
    </xf>
    <xf numFmtId="0" fontId="21" fillId="37" borderId="0" xfId="0" applyFont="1" applyFill="1" applyAlignment="1">
      <alignment horizontal="center" vertical="center"/>
    </xf>
    <xf numFmtId="193" fontId="21" fillId="12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2" fontId="1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5" fillId="9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2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8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8" xfId="0" applyFont="1" applyFill="1" applyBorder="1" applyAlignment="1">
      <alignment horizontal="left" vertical="center"/>
    </xf>
    <xf numFmtId="0" fontId="11" fillId="12" borderId="0" xfId="0" applyFont="1" applyFill="1" applyAlignment="1" applyProtection="1">
      <alignment vertical="center"/>
      <protection locked="0" hidden="1"/>
    </xf>
    <xf numFmtId="0" fontId="11" fillId="13" borderId="2" xfId="0" applyFont="1" applyFill="1" applyBorder="1" applyAlignment="1" applyProtection="1">
      <alignment horizontal="center" vertical="center"/>
      <protection locked="0" hidden="1"/>
    </xf>
    <xf numFmtId="0" fontId="11" fillId="13" borderId="3" xfId="0" applyFont="1" applyFill="1" applyBorder="1" applyAlignment="1" applyProtection="1">
      <alignment horizontal="center" vertical="center"/>
      <protection locked="0" hidden="1"/>
    </xf>
    <xf numFmtId="0" fontId="11" fillId="13" borderId="4" xfId="0" applyFont="1" applyFill="1" applyBorder="1" applyAlignment="1" applyProtection="1">
      <alignment horizontal="center" vertical="center"/>
      <protection locked="0" hidden="1"/>
    </xf>
    <xf numFmtId="0" fontId="95" fillId="12" borderId="0" xfId="0" applyFont="1" applyFill="1" applyAlignment="1" applyProtection="1">
      <alignment vertical="center"/>
      <protection locked="0" hidden="1"/>
    </xf>
    <xf numFmtId="0" fontId="94" fillId="38" borderId="0" xfId="0" applyFont="1" applyFill="1" applyAlignment="1" applyProtection="1">
      <alignment vertical="center"/>
      <protection locked="0" hidden="1"/>
    </xf>
    <xf numFmtId="0" fontId="21" fillId="38" borderId="0" xfId="0" applyFont="1" applyFill="1" applyAlignment="1" applyProtection="1">
      <alignment vertical="center"/>
      <protection hidden="1"/>
    </xf>
    <xf numFmtId="0" fontId="11" fillId="13" borderId="1" xfId="0" applyFont="1" applyFill="1" applyBorder="1" applyAlignment="1" applyProtection="1">
      <alignment horizontal="center" vertical="center"/>
      <protection locked="0" hidden="1"/>
    </xf>
    <xf numFmtId="0" fontId="11" fillId="13" borderId="1" xfId="0" applyFont="1" applyFill="1" applyBorder="1" applyAlignment="1" applyProtection="1">
      <alignment horizontal="right" vertical="center"/>
      <protection locked="0" hidden="1"/>
    </xf>
    <xf numFmtId="0" fontId="32" fillId="12" borderId="0" xfId="0" applyFont="1" applyFill="1" applyAlignment="1" applyProtection="1">
      <alignment vertical="center"/>
      <protection locked="0" hidden="1"/>
    </xf>
    <xf numFmtId="0" fontId="93" fillId="38" borderId="0" xfId="0" applyFont="1" applyFill="1" applyAlignment="1" applyProtection="1">
      <alignment vertical="center"/>
      <protection locked="0" hidden="1"/>
    </xf>
    <xf numFmtId="193" fontId="32" fillId="12" borderId="0" xfId="0" applyNumberFormat="1" applyFont="1" applyFill="1" applyAlignment="1" applyProtection="1">
      <alignment vertical="center"/>
      <protection locked="0" hidden="1"/>
    </xf>
    <xf numFmtId="0" fontId="93" fillId="38" borderId="0" xfId="0" applyFont="1" applyFill="1" applyAlignment="1" applyProtection="1">
      <alignment vertical="center"/>
      <protection hidden="1"/>
    </xf>
    <xf numFmtId="0" fontId="45" fillId="12" borderId="0" xfId="0" applyFont="1" applyFill="1" applyAlignment="1" applyProtection="1">
      <alignment vertical="center"/>
      <protection locked="0" hidden="1"/>
    </xf>
    <xf numFmtId="0" fontId="21" fillId="12" borderId="0" xfId="0" applyFont="1" applyFill="1" applyAlignment="1" applyProtection="1">
      <alignment vertical="center"/>
      <protection locked="0" hidden="1"/>
    </xf>
    <xf numFmtId="0" fontId="21" fillId="12" borderId="0" xfId="0" applyFont="1" applyFill="1" applyAlignment="1" applyProtection="1">
      <alignment horizontal="right" vertical="center"/>
      <protection locked="0" hidden="1"/>
    </xf>
    <xf numFmtId="0" fontId="10" fillId="38" borderId="1" xfId="0" applyFont="1" applyFill="1" applyBorder="1" applyProtection="1">
      <protection hidden="1"/>
    </xf>
    <xf numFmtId="0" fontId="11" fillId="12" borderId="0" xfId="0" applyFont="1" applyFill="1" applyAlignment="1" applyProtection="1">
      <alignment horizontal="right" vertical="center"/>
      <protection hidden="1"/>
    </xf>
    <xf numFmtId="187" fontId="11" fillId="12" borderId="0" xfId="1" applyFont="1" applyFill="1" applyBorder="1" applyAlignment="1" applyProtection="1">
      <alignment horizontal="right" vertical="center"/>
      <protection locked="0" hidden="1"/>
    </xf>
    <xf numFmtId="189" fontId="21" fillId="12" borderId="0" xfId="1" applyNumberFormat="1" applyFont="1" applyFill="1" applyBorder="1" applyAlignment="1" applyProtection="1">
      <alignment horizontal="center"/>
      <protection hidden="1"/>
    </xf>
    <xf numFmtId="189" fontId="21" fillId="12" borderId="0" xfId="1" applyNumberFormat="1" applyFont="1" applyFill="1" applyBorder="1" applyAlignment="1" applyProtection="1">
      <alignment horizontal="center"/>
      <protection locked="0" hidden="1"/>
    </xf>
    <xf numFmtId="189" fontId="11" fillId="12" borderId="0" xfId="1" applyNumberFormat="1" applyFont="1" applyFill="1" applyBorder="1" applyAlignment="1" applyProtection="1">
      <alignment horizontal="center"/>
      <protection locked="0" hidden="1"/>
    </xf>
    <xf numFmtId="0" fontId="11" fillId="12" borderId="0" xfId="0" applyFont="1" applyFill="1" applyProtection="1">
      <protection locked="0" hidden="1"/>
    </xf>
    <xf numFmtId="0" fontId="11" fillId="34" borderId="1" xfId="0" applyFont="1" applyFill="1" applyBorder="1" applyAlignment="1" applyProtection="1">
      <alignment horizontal="center" vertical="center"/>
      <protection locked="0" hidden="1"/>
    </xf>
    <xf numFmtId="189" fontId="21" fillId="12" borderId="0" xfId="1" applyNumberFormat="1" applyFont="1" applyFill="1" applyBorder="1" applyAlignment="1" applyProtection="1">
      <alignment horizontal="right"/>
      <protection hidden="1"/>
    </xf>
    <xf numFmtId="194" fontId="21" fillId="12" borderId="0" xfId="1" applyNumberFormat="1" applyFont="1" applyFill="1" applyBorder="1" applyAlignment="1" applyProtection="1">
      <alignment horizontal="right" vertical="center"/>
      <protection hidden="1"/>
    </xf>
    <xf numFmtId="194" fontId="21" fillId="12" borderId="0" xfId="1" applyNumberFormat="1" applyFont="1" applyFill="1" applyBorder="1" applyAlignment="1" applyProtection="1">
      <alignment horizontal="center" vertical="center"/>
      <protection hidden="1"/>
    </xf>
    <xf numFmtId="188" fontId="11" fillId="12" borderId="0" xfId="0" applyNumberFormat="1" applyFont="1" applyFill="1" applyAlignment="1" applyProtection="1">
      <alignment vertical="center"/>
      <protection hidden="1"/>
    </xf>
    <xf numFmtId="187" fontId="21" fillId="12" borderId="0" xfId="1" applyFont="1" applyFill="1" applyBorder="1" applyAlignment="1" applyProtection="1">
      <alignment horizontal="right"/>
      <protection hidden="1"/>
    </xf>
    <xf numFmtId="194" fontId="11" fillId="12" borderId="0" xfId="1" applyNumberFormat="1" applyFont="1" applyFill="1" applyBorder="1" applyAlignment="1" applyProtection="1">
      <alignment horizontal="right" vertical="center"/>
      <protection hidden="1"/>
    </xf>
    <xf numFmtId="0" fontId="76" fillId="12" borderId="0" xfId="0" applyFont="1" applyFill="1" applyAlignment="1" applyProtection="1">
      <alignment vertical="center"/>
      <protection hidden="1"/>
    </xf>
    <xf numFmtId="189" fontId="76" fillId="12" borderId="0" xfId="0" applyNumberFormat="1" applyFont="1" applyFill="1" applyAlignment="1" applyProtection="1">
      <alignment vertical="center"/>
      <protection hidden="1"/>
    </xf>
    <xf numFmtId="187" fontId="55" fillId="12" borderId="0" xfId="1" applyFont="1" applyFill="1" applyAlignment="1" applyProtection="1">
      <alignment vertical="center"/>
      <protection hidden="1"/>
    </xf>
    <xf numFmtId="0" fontId="21" fillId="12" borderId="0" xfId="0" applyFont="1" applyFill="1" applyAlignment="1" applyProtection="1">
      <alignment horizontal="left"/>
      <protection hidden="1"/>
    </xf>
    <xf numFmtId="189" fontId="21" fillId="12" borderId="0" xfId="1" applyNumberFormat="1" applyFont="1" applyFill="1" applyProtection="1">
      <protection hidden="1"/>
    </xf>
    <xf numFmtId="194" fontId="21" fillId="12" borderId="0" xfId="1" applyNumberFormat="1" applyFont="1" applyFill="1" applyBorder="1" applyAlignment="1" applyProtection="1">
      <alignment horizontal="center"/>
      <protection hidden="1"/>
    </xf>
    <xf numFmtId="187" fontId="21" fillId="12" borderId="0" xfId="1" applyFont="1" applyFill="1" applyBorder="1" applyAlignment="1" applyProtection="1">
      <alignment horizontal="center"/>
      <protection hidden="1"/>
    </xf>
    <xf numFmtId="0" fontId="43" fillId="12" borderId="0" xfId="0" applyFont="1" applyFill="1" applyProtection="1">
      <protection hidden="1"/>
    </xf>
    <xf numFmtId="189" fontId="21" fillId="12" borderId="0" xfId="0" applyNumberFormat="1" applyFont="1" applyFill="1" applyAlignment="1" applyProtection="1">
      <alignment horizontal="right"/>
      <protection hidden="1"/>
    </xf>
    <xf numFmtId="0" fontId="21" fillId="12" borderId="0" xfId="0" applyFont="1" applyFill="1" applyAlignment="1" applyProtection="1">
      <alignment horizontal="right"/>
      <protection hidden="1"/>
    </xf>
    <xf numFmtId="189" fontId="21" fillId="12" borderId="0" xfId="0" applyNumberFormat="1" applyFont="1" applyFill="1" applyAlignment="1" applyProtection="1">
      <alignment vertical="center"/>
      <protection hidden="1"/>
    </xf>
    <xf numFmtId="189" fontId="21" fillId="12" borderId="0" xfId="1" applyNumberFormat="1" applyFont="1" applyFill="1" applyBorder="1" applyAlignment="1" applyProtection="1">
      <alignment vertical="center"/>
      <protection hidden="1"/>
    </xf>
    <xf numFmtId="187" fontId="75" fillId="12" borderId="0" xfId="1" applyFont="1" applyFill="1" applyAlignment="1" applyProtection="1">
      <alignment horizontal="center"/>
      <protection hidden="1"/>
    </xf>
    <xf numFmtId="0" fontId="77" fillId="12" borderId="0" xfId="0" applyFont="1" applyFill="1" applyAlignment="1" applyProtection="1">
      <alignment horizontal="right" vertical="center"/>
      <protection hidden="1"/>
    </xf>
    <xf numFmtId="0" fontId="32" fillId="38" borderId="0" xfId="0" applyFont="1" applyFill="1" applyAlignment="1" applyProtection="1">
      <alignment vertical="center"/>
      <protection hidden="1"/>
    </xf>
    <xf numFmtId="187" fontId="75" fillId="12" borderId="0" xfId="1" applyFont="1" applyFill="1" applyAlignment="1" applyProtection="1">
      <alignment horizontal="center" vertical="center"/>
      <protection hidden="1"/>
    </xf>
    <xf numFmtId="187" fontId="54" fillId="12" borderId="0" xfId="1" applyFont="1" applyFill="1" applyBorder="1" applyAlignment="1" applyProtection="1">
      <alignment vertical="center"/>
      <protection hidden="1"/>
    </xf>
    <xf numFmtId="187" fontId="75" fillId="12" borderId="8" xfId="1" applyFont="1" applyFill="1" applyBorder="1" applyAlignment="1" applyProtection="1">
      <alignment horizontal="center"/>
      <protection hidden="1"/>
    </xf>
    <xf numFmtId="196" fontId="32" fillId="38" borderId="0" xfId="0" applyNumberFormat="1" applyFont="1" applyFill="1" applyAlignment="1" applyProtection="1">
      <alignment vertical="center"/>
      <protection hidden="1"/>
    </xf>
    <xf numFmtId="187" fontId="11" fillId="12" borderId="0" xfId="1" applyFont="1" applyFill="1" applyBorder="1" applyAlignment="1" applyProtection="1">
      <alignment horizontal="right"/>
      <protection hidden="1"/>
    </xf>
    <xf numFmtId="187" fontId="11" fillId="12" borderId="0" xfId="1" applyFont="1" applyFill="1" applyBorder="1" applyAlignment="1" applyProtection="1">
      <alignment horizontal="center" vertical="center"/>
      <protection hidden="1"/>
    </xf>
    <xf numFmtId="0" fontId="21" fillId="34" borderId="8" xfId="0" applyFont="1" applyFill="1" applyBorder="1" applyAlignment="1" applyProtection="1">
      <alignment vertical="center"/>
      <protection hidden="1"/>
    </xf>
    <xf numFmtId="0" fontId="45" fillId="34" borderId="8" xfId="0" applyFont="1" applyFill="1" applyBorder="1" applyAlignment="1" applyProtection="1">
      <alignment vertical="center"/>
      <protection hidden="1"/>
    </xf>
    <xf numFmtId="0" fontId="11" fillId="34" borderId="8" xfId="0" applyFont="1" applyFill="1" applyBorder="1" applyAlignment="1" applyProtection="1">
      <alignment vertical="center"/>
      <protection hidden="1"/>
    </xf>
    <xf numFmtId="0" fontId="32" fillId="34" borderId="8" xfId="0" applyFont="1" applyFill="1" applyBorder="1" applyAlignment="1" applyProtection="1">
      <alignment vertical="center"/>
      <protection hidden="1"/>
    </xf>
    <xf numFmtId="0" fontId="11" fillId="34" borderId="1" xfId="0" applyFont="1" applyFill="1" applyBorder="1" applyAlignment="1" applyProtection="1">
      <alignment horizontal="center" vertical="center"/>
      <protection hidden="1"/>
    </xf>
  </cellXfs>
  <cellStyles count="3">
    <cellStyle name="จุลภาค" xfId="1" builtinId="3"/>
    <cellStyle name="ปกติ" xfId="0" builtinId="0"/>
    <cellStyle name="หมายเหตุ" xfId="2" builtinId="10"/>
  </cellStyles>
  <dxfs count="8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 patternType="solid">
          <bgColor rgb="FFFCA2A2"/>
        </patternFill>
      </fill>
    </dxf>
    <dxf>
      <font>
        <b/>
        <i val="0"/>
        <color rgb="FF006100"/>
      </font>
      <fill>
        <patternFill patternType="solid">
          <bgColor rgb="FFAEEBC2"/>
        </patternFill>
      </fill>
    </dxf>
    <dxf>
      <font>
        <b/>
        <i val="0"/>
        <color rgb="FF006100"/>
      </font>
      <fill>
        <patternFill patternType="solid">
          <bgColor rgb="FFAEEBC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0F4FC"/>
      <color rgb="FFE0C3E3"/>
      <color rgb="FFDECDAA"/>
      <color rgb="FFEDBF7B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microsoft.com/office/2017/06/relationships/rdRichValueTypes" Target="richData/rdRichValueTyp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NULL"/><Relationship Id="rId1" Type="http://schemas.openxmlformats.org/officeDocument/2006/relationships/customXml" Target="../ink/ink1.xml"/><Relationship Id="rId5" Type="http://schemas.openxmlformats.org/officeDocument/2006/relationships/image" Target="../media/image9.jpe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480060</xdr:colOff>
      <xdr:row>125</xdr:row>
      <xdr:rowOff>30480</xdr:rowOff>
    </xdr:from>
    <xdr:to>
      <xdr:col>4</xdr:col>
      <xdr:colOff>601980</xdr:colOff>
      <xdr:row>125</xdr:row>
      <xdr:rowOff>228600</xdr:rowOff>
    </xdr:to>
    <xdr:sp macro="" textlink="">
      <xdr:nvSpPr>
        <xdr:cNvPr id="2" name="กล่องข้อความ 7">
          <a:extLst>
            <a:ext uri="{FF2B5EF4-FFF2-40B4-BE49-F238E27FC236}">
              <a16:creationId xmlns:a16="http://schemas.microsoft.com/office/drawing/2014/main" id="{6E052B27-640A-4BC8-A7DE-53F4EB48FA9E}"/>
            </a:ext>
          </a:extLst>
        </xdr:cNvPr>
        <xdr:cNvSpPr txBox="1"/>
      </xdr:nvSpPr>
      <xdr:spPr>
        <a:xfrm>
          <a:off x="4794885" y="3526155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 editAs="oneCell">
    <xdr:from>
      <xdr:col>20</xdr:col>
      <xdr:colOff>335429</xdr:colOff>
      <xdr:row>11</xdr:row>
      <xdr:rowOff>12700</xdr:rowOff>
    </xdr:from>
    <xdr:to>
      <xdr:col>24</xdr:col>
      <xdr:colOff>319891</xdr:colOff>
      <xdr:row>20</xdr:row>
      <xdr:rowOff>2333</xdr:rowOff>
    </xdr:to>
    <xdr:pic>
      <xdr:nvPicPr>
        <xdr:cNvPr id="5" name="รูปภาพ 2">
          <a:extLst>
            <a:ext uri="{FF2B5EF4-FFF2-40B4-BE49-F238E27FC236}">
              <a16:creationId xmlns:a16="http://schemas.microsoft.com/office/drawing/2014/main" id="{33AD0385-C9E0-FDFF-D3D5-72B70095118A}"/>
            </a:ext>
            <a:ext uri="{147F2762-F138-4A5C-976F-8EAC2B608ADB}">
              <a16:predDERef xmlns:a16="http://schemas.microsoft.com/office/drawing/2014/main" pred="{6E052B27-640A-4BC8-A7DE-53F4EB48F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77" t="27956" r="5985" b="23251"/>
        <a:stretch/>
      </xdr:blipFill>
      <xdr:spPr>
        <a:xfrm>
          <a:off x="7880723" y="2238935"/>
          <a:ext cx="2464697" cy="1981948"/>
        </a:xfrm>
        <a:prstGeom prst="rect">
          <a:avLst/>
        </a:prstGeom>
      </xdr:spPr>
    </xdr:pic>
    <xdr:clientData/>
  </xdr:twoCellAnchor>
  <xdr:twoCellAnchor editAs="oneCell">
    <xdr:from>
      <xdr:col>1</xdr:col>
      <xdr:colOff>4269</xdr:colOff>
      <xdr:row>1</xdr:row>
      <xdr:rowOff>5013</xdr:rowOff>
    </xdr:from>
    <xdr:to>
      <xdr:col>3</xdr:col>
      <xdr:colOff>575</xdr:colOff>
      <xdr:row>4</xdr:row>
      <xdr:rowOff>4177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A124B51E-D357-C5AF-A7DA-B08585D40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111" y="195513"/>
          <a:ext cx="733240" cy="7018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337595</xdr:colOff>
      <xdr:row>10</xdr:row>
      <xdr:rowOff>106103</xdr:rowOff>
    </xdr:from>
    <xdr:to>
      <xdr:col>22</xdr:col>
      <xdr:colOff>173620</xdr:colOff>
      <xdr:row>16</xdr:row>
      <xdr:rowOff>1</xdr:rowOff>
    </xdr:to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8E2D8533-FC90-3532-EE2F-3D30D08F5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743" t="45752" r="57119" b="41228"/>
        <a:stretch/>
      </xdr:blipFill>
      <xdr:spPr>
        <a:xfrm>
          <a:off x="8169798" y="2179900"/>
          <a:ext cx="1552936" cy="10320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23</xdr:col>
      <xdr:colOff>247293</xdr:colOff>
      <xdr:row>10</xdr:row>
      <xdr:rowOff>155162</xdr:rowOff>
    </xdr:from>
    <xdr:to>
      <xdr:col>26</xdr:col>
      <xdr:colOff>247293</xdr:colOff>
      <xdr:row>16</xdr:row>
      <xdr:rowOff>2052</xdr:rowOff>
    </xdr:to>
    <xdr:pic>
      <xdr:nvPicPr>
        <xdr:cNvPr id="27" name="รูปภาพ 26">
          <a:extLst>
            <a:ext uri="{FF2B5EF4-FFF2-40B4-BE49-F238E27FC236}">
              <a16:creationId xmlns:a16="http://schemas.microsoft.com/office/drawing/2014/main" id="{0744DA64-1D35-8758-419E-95526F15B8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73" t="55396" r="65614" b="1799"/>
        <a:stretch/>
      </xdr:blipFill>
      <xdr:spPr>
        <a:xfrm>
          <a:off x="10398534" y="2226576"/>
          <a:ext cx="1677276" cy="9811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19</xdr:col>
      <xdr:colOff>490376</xdr:colOff>
      <xdr:row>18</xdr:row>
      <xdr:rowOff>32139</xdr:rowOff>
    </xdr:from>
    <xdr:to>
      <xdr:col>26</xdr:col>
      <xdr:colOff>184539</xdr:colOff>
      <xdr:row>28</xdr:row>
      <xdr:rowOff>194428</xdr:rowOff>
    </xdr:to>
    <xdr:pic>
      <xdr:nvPicPr>
        <xdr:cNvPr id="28" name="รูปภาพ 27">
          <a:extLst>
            <a:ext uri="{FF2B5EF4-FFF2-40B4-BE49-F238E27FC236}">
              <a16:creationId xmlns:a16="http://schemas.microsoft.com/office/drawing/2014/main" id="{D3156F97-ACB3-6F89-C912-C11FFDE56B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-990" t="17329" r="990" b="31362"/>
        <a:stretch/>
      </xdr:blipFill>
      <xdr:spPr>
        <a:xfrm>
          <a:off x="8335866" y="3779935"/>
          <a:ext cx="3675224" cy="2634902"/>
        </a:xfrm>
        <a:prstGeom prst="rect">
          <a:avLst/>
        </a:prstGeom>
      </xdr:spPr>
    </xdr:pic>
    <xdr:clientData/>
  </xdr:twoCellAnchor>
  <xdr:twoCellAnchor editAs="oneCell">
    <xdr:from>
      <xdr:col>1</xdr:col>
      <xdr:colOff>30710</xdr:colOff>
      <xdr:row>1</xdr:row>
      <xdr:rowOff>4269</xdr:rowOff>
    </xdr:from>
    <xdr:to>
      <xdr:col>2</xdr:col>
      <xdr:colOff>483214</xdr:colOff>
      <xdr:row>4</xdr:row>
      <xdr:rowOff>106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BC38046A-22D3-0DE0-1C71-85A960730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135" y="280494"/>
          <a:ext cx="766829" cy="7483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198633</xdr:colOff>
      <xdr:row>67</xdr:row>
      <xdr:rowOff>198747</xdr:rowOff>
    </xdr:from>
    <xdr:to>
      <xdr:col>2</xdr:col>
      <xdr:colOff>198993</xdr:colOff>
      <xdr:row>68</xdr:row>
      <xdr:rowOff>302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DA80AFDC-7E41-4A65-98DC-14B199ACB774}"/>
                </a:ext>
              </a:extLst>
            </xdr14:cNvPr>
            <xdr14:cNvContentPartPr/>
          </xdr14:nvContentPartPr>
          <xdr14:nvPr macro=""/>
          <xdr14:xfrm>
            <a:off x="880200" y="1753848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542FD947-EDD0-DD5F-46BF-03C0857FB38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865080" y="17523360"/>
              <a:ext cx="30960" cy="56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81644</xdr:colOff>
      <xdr:row>11</xdr:row>
      <xdr:rowOff>34019</xdr:rowOff>
    </xdr:from>
    <xdr:to>
      <xdr:col>24</xdr:col>
      <xdr:colOff>610260</xdr:colOff>
      <xdr:row>18</xdr:row>
      <xdr:rowOff>95250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CC41473-92F3-CD2D-63C7-F894ACF9A5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017" t="18834" b="25066"/>
        <a:stretch/>
      </xdr:blipFill>
      <xdr:spPr>
        <a:xfrm>
          <a:off x="6892019" y="2299608"/>
          <a:ext cx="2447223" cy="2068284"/>
        </a:xfrm>
        <a:prstGeom prst="rect">
          <a:avLst/>
        </a:prstGeom>
      </xdr:spPr>
    </xdr:pic>
    <xdr:clientData/>
  </xdr:twoCellAnchor>
  <xdr:twoCellAnchor editAs="oneCell">
    <xdr:from>
      <xdr:col>24</xdr:col>
      <xdr:colOff>462642</xdr:colOff>
      <xdr:row>11</xdr:row>
      <xdr:rowOff>20412</xdr:rowOff>
    </xdr:from>
    <xdr:to>
      <xdr:col>28</xdr:col>
      <xdr:colOff>3882</xdr:colOff>
      <xdr:row>18</xdr:row>
      <xdr:rowOff>108858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294D1E65-52BE-6F74-5065-B69F57AE9B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434" t="16042" r="-66" b="17868"/>
        <a:stretch/>
      </xdr:blipFill>
      <xdr:spPr>
        <a:xfrm>
          <a:off x="9191624" y="2286001"/>
          <a:ext cx="2099383" cy="2095499"/>
        </a:xfrm>
        <a:prstGeom prst="rect">
          <a:avLst/>
        </a:prstGeom>
      </xdr:spPr>
    </xdr:pic>
    <xdr:clientData/>
  </xdr:twoCellAnchor>
  <xdr:twoCellAnchor editAs="oneCell">
    <xdr:from>
      <xdr:col>1</xdr:col>
      <xdr:colOff>99529</xdr:colOff>
      <xdr:row>1</xdr:row>
      <xdr:rowOff>34668</xdr:rowOff>
    </xdr:from>
    <xdr:to>
      <xdr:col>3</xdr:col>
      <xdr:colOff>282296</xdr:colOff>
      <xdr:row>4</xdr:row>
      <xdr:rowOff>60087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B3C21DB3-0223-4809-12BB-E5F510DB2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100" y="300007"/>
          <a:ext cx="788285" cy="7942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370452</xdr:colOff>
      <xdr:row>10</xdr:row>
      <xdr:rowOff>220111</xdr:rowOff>
    </xdr:from>
    <xdr:to>
      <xdr:col>28</xdr:col>
      <xdr:colOff>116452</xdr:colOff>
      <xdr:row>17</xdr:row>
      <xdr:rowOff>148807</xdr:rowOff>
    </xdr:to>
    <xdr:pic>
      <xdr:nvPicPr>
        <xdr:cNvPr id="11" name="รูปภาพ 2">
          <a:extLst>
            <a:ext uri="{FF2B5EF4-FFF2-40B4-BE49-F238E27FC236}">
              <a16:creationId xmlns:a16="http://schemas.microsoft.com/office/drawing/2014/main" id="{EEA4D059-EC62-113B-8357-F4A329299487}"/>
            </a:ext>
            <a:ext uri="{147F2762-F138-4A5C-976F-8EAC2B608ADB}">
              <a16:predDERef xmlns:a16="http://schemas.microsoft.com/office/drawing/2014/main" pred="{AE0FE9E6-9522-7B71-AFDF-A3A27567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8245" y="2296733"/>
          <a:ext cx="2184537" cy="1921542"/>
        </a:xfrm>
        <a:prstGeom prst="rect">
          <a:avLst/>
        </a:prstGeom>
      </xdr:spPr>
    </xdr:pic>
    <xdr:clientData/>
  </xdr:twoCellAnchor>
  <xdr:twoCellAnchor editAs="oneCell">
    <xdr:from>
      <xdr:col>27</xdr:col>
      <xdr:colOff>484521</xdr:colOff>
      <xdr:row>10</xdr:row>
      <xdr:rowOff>237501</xdr:rowOff>
    </xdr:from>
    <xdr:to>
      <xdr:col>31</xdr:col>
      <xdr:colOff>165947</xdr:colOff>
      <xdr:row>17</xdr:row>
      <xdr:rowOff>172234</xdr:rowOff>
    </xdr:to>
    <xdr:pic>
      <xdr:nvPicPr>
        <xdr:cNvPr id="9" name="รูปภาพ 1">
          <a:extLst>
            <a:ext uri="{FF2B5EF4-FFF2-40B4-BE49-F238E27FC236}">
              <a16:creationId xmlns:a16="http://schemas.microsoft.com/office/drawing/2014/main" id="{AE0FE9E6-9522-7B71-AFDF-A3A27567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4611" y="2314123"/>
          <a:ext cx="1632146" cy="1923552"/>
        </a:xfrm>
        <a:prstGeom prst="rect">
          <a:avLst/>
        </a:prstGeom>
      </xdr:spPr>
    </xdr:pic>
    <xdr:clientData/>
  </xdr:twoCellAnchor>
  <xdr:twoCellAnchor editAs="oneCell">
    <xdr:from>
      <xdr:col>24</xdr:col>
      <xdr:colOff>79156</xdr:colOff>
      <xdr:row>18</xdr:row>
      <xdr:rowOff>2540</xdr:rowOff>
    </xdr:from>
    <xdr:to>
      <xdr:col>31</xdr:col>
      <xdr:colOff>271781</xdr:colOff>
      <xdr:row>24</xdr:row>
      <xdr:rowOff>167640</xdr:rowOff>
    </xdr:to>
    <xdr:pic>
      <xdr:nvPicPr>
        <xdr:cNvPr id="13" name="รูปภาพ 3">
          <a:extLst>
            <a:ext uri="{FF2B5EF4-FFF2-40B4-BE49-F238E27FC236}">
              <a16:creationId xmlns:a16="http://schemas.microsoft.com/office/drawing/2014/main" id="{E15AB0B2-94FE-4624-BC68-8529CA629825}"/>
            </a:ext>
            <a:ext uri="{147F2762-F138-4A5C-976F-8EAC2B608ADB}">
              <a16:predDERef xmlns:a16="http://schemas.microsoft.com/office/drawing/2014/main" pred="{AE0FE9E6-9522-7B71-AFDF-A3A27567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7216" y="4269740"/>
          <a:ext cx="3972145" cy="1795780"/>
        </a:xfrm>
        <a:prstGeom prst="rect">
          <a:avLst/>
        </a:prstGeom>
      </xdr:spPr>
    </xdr:pic>
    <xdr:clientData/>
  </xdr:twoCellAnchor>
  <xdr:twoCellAnchor editAs="oneCell">
    <xdr:from>
      <xdr:col>1</xdr:col>
      <xdr:colOff>22882</xdr:colOff>
      <xdr:row>1</xdr:row>
      <xdr:rowOff>118990</xdr:rowOff>
    </xdr:from>
    <xdr:to>
      <xdr:col>3</xdr:col>
      <xdr:colOff>183063</xdr:colOff>
      <xdr:row>3</xdr:row>
      <xdr:rowOff>240271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E8B04994-EEE8-9DD1-9005-0433ECAC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224" y="386720"/>
          <a:ext cx="617839" cy="6178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198633</xdr:colOff>
      <xdr:row>67</xdr:row>
      <xdr:rowOff>198747</xdr:rowOff>
    </xdr:from>
    <xdr:to>
      <xdr:col>2</xdr:col>
      <xdr:colOff>198993</xdr:colOff>
      <xdr:row>67</xdr:row>
      <xdr:rowOff>215142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42FD947-EDD0-DD5F-46BF-03C0857FB387}"/>
                </a:ext>
              </a:extLst>
            </xdr14:cNvPr>
            <xdr14:cNvContentPartPr/>
          </xdr14:nvContentPartPr>
          <xdr14:nvPr macro=""/>
          <xdr14:xfrm>
            <a:off x="880200" y="1753848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542FD947-EDD0-DD5F-46BF-03C0857FB38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865080" y="17523360"/>
              <a:ext cx="30960" cy="561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30</xdr:row>
      <xdr:rowOff>209550</xdr:rowOff>
    </xdr:from>
    <xdr:ext cx="65" cy="34445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694F85-9F40-4F91-A6DD-BB435BF7A295}"/>
            </a:ext>
          </a:extLst>
        </xdr:cNvPr>
        <xdr:cNvSpPr txBox="1"/>
      </xdr:nvSpPr>
      <xdr:spPr>
        <a:xfrm>
          <a:off x="2316480" y="7334250"/>
          <a:ext cx="65" cy="344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  <a:p>
          <a:endParaRPr lang="en-US" sz="1100"/>
        </a:p>
      </xdr:txBody>
    </xdr:sp>
    <xdr:clientData/>
  </xdr:oneCellAnchor>
  <xdr:oneCellAnchor>
    <xdr:from>
      <xdr:col>9</xdr:col>
      <xdr:colOff>114300</xdr:colOff>
      <xdr:row>148</xdr:row>
      <xdr:rowOff>209550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DAE037C-5043-4D25-9B3A-80DE71ECFA20}"/>
            </a:ext>
          </a:extLst>
        </xdr:cNvPr>
        <xdr:cNvSpPr txBox="1"/>
      </xdr:nvSpPr>
      <xdr:spPr>
        <a:xfrm>
          <a:off x="6743700" y="3430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114300</xdr:colOff>
      <xdr:row>148</xdr:row>
      <xdr:rowOff>209550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11D8D9D0-AC48-4A36-9297-6863AAE664AC}"/>
            </a:ext>
          </a:extLst>
        </xdr:cNvPr>
        <xdr:cNvSpPr txBox="1"/>
      </xdr:nvSpPr>
      <xdr:spPr>
        <a:xfrm>
          <a:off x="6743700" y="3430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522194</xdr:colOff>
      <xdr:row>46</xdr:row>
      <xdr:rowOff>219634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D3BD7FA-F7B4-47DB-9CE1-D7D952E48F83}"/>
            </a:ext>
          </a:extLst>
        </xdr:cNvPr>
        <xdr:cNvSpPr txBox="1"/>
      </xdr:nvSpPr>
      <xdr:spPr>
        <a:xfrm>
          <a:off x="3189194" y="1100193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30</xdr:row>
      <xdr:rowOff>209550</xdr:rowOff>
    </xdr:from>
    <xdr:ext cx="65" cy="34445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8940BA8-7F64-4BD8-B0DE-85789EE65722}"/>
            </a:ext>
          </a:extLst>
        </xdr:cNvPr>
        <xdr:cNvSpPr txBox="1"/>
      </xdr:nvSpPr>
      <xdr:spPr>
        <a:xfrm>
          <a:off x="2316480" y="6579870"/>
          <a:ext cx="65" cy="344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  <a:p>
          <a:endParaRPr lang="en-US" sz="1100"/>
        </a:p>
      </xdr:txBody>
    </xdr:sp>
    <xdr:clientData/>
  </xdr:oneCellAnchor>
  <xdr:oneCellAnchor>
    <xdr:from>
      <xdr:col>9</xdr:col>
      <xdr:colOff>114300</xdr:colOff>
      <xdr:row>148</xdr:row>
      <xdr:rowOff>209550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2213ACD7-5D52-4E1A-A87A-267D15ED7CEA}"/>
            </a:ext>
          </a:extLst>
        </xdr:cNvPr>
        <xdr:cNvSpPr txBox="1"/>
      </xdr:nvSpPr>
      <xdr:spPr>
        <a:xfrm>
          <a:off x="6743700" y="289979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114300</xdr:colOff>
      <xdr:row>148</xdr:row>
      <xdr:rowOff>209550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1C331B49-365C-440E-8A0C-7B408FFAB70B}"/>
            </a:ext>
          </a:extLst>
        </xdr:cNvPr>
        <xdr:cNvSpPr txBox="1"/>
      </xdr:nvSpPr>
      <xdr:spPr>
        <a:xfrm>
          <a:off x="6743700" y="289979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522194</xdr:colOff>
      <xdr:row>46</xdr:row>
      <xdr:rowOff>219634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7ABE279D-E360-4B78-B605-612DEDDD4C31}"/>
            </a:ext>
          </a:extLst>
        </xdr:cNvPr>
        <xdr:cNvSpPr txBox="1"/>
      </xdr:nvSpPr>
      <xdr:spPr>
        <a:xfrm>
          <a:off x="3189194" y="92721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25</xdr:row>
      <xdr:rowOff>209550</xdr:rowOff>
    </xdr:from>
    <xdr:ext cx="65" cy="34445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BF1F397A-AAF2-447D-8EB7-6891CC6034D7}"/>
            </a:ext>
          </a:extLst>
        </xdr:cNvPr>
        <xdr:cNvSpPr txBox="1"/>
      </xdr:nvSpPr>
      <xdr:spPr>
        <a:xfrm>
          <a:off x="2316480" y="6793230"/>
          <a:ext cx="65" cy="344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  <a:p>
          <a:endParaRPr lang="en-US" sz="1100"/>
        </a:p>
      </xdr:txBody>
    </xdr:sp>
    <xdr:clientData/>
  </xdr:oneCellAnchor>
  <xdr:oneCellAnchor>
    <xdr:from>
      <xdr:col>9</xdr:col>
      <xdr:colOff>114300</xdr:colOff>
      <xdr:row>117</xdr:row>
      <xdr:rowOff>209550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81FB184-2A3F-4ABE-A37E-ED08FA00207C}"/>
            </a:ext>
          </a:extLst>
        </xdr:cNvPr>
        <xdr:cNvSpPr txBox="1"/>
      </xdr:nvSpPr>
      <xdr:spPr>
        <a:xfrm>
          <a:off x="7536180" y="291198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114300</xdr:colOff>
      <xdr:row>117</xdr:row>
      <xdr:rowOff>209550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2BE06526-3A24-475E-AF2E-A33D2116AB88}"/>
            </a:ext>
          </a:extLst>
        </xdr:cNvPr>
        <xdr:cNvSpPr txBox="1"/>
      </xdr:nvSpPr>
      <xdr:spPr>
        <a:xfrm>
          <a:off x="7536180" y="2911983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522194</xdr:colOff>
      <xdr:row>36</xdr:row>
      <xdr:rowOff>219634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5A44382A-8316-4778-9A8B-1633FA7FBF47}"/>
            </a:ext>
          </a:extLst>
        </xdr:cNvPr>
        <xdr:cNvSpPr txBox="1"/>
      </xdr:nvSpPr>
      <xdr:spPr>
        <a:xfrm>
          <a:off x="3981674" y="948555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0</xdr:rowOff>
    </xdr:from>
    <xdr:ext cx="65" cy="34445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1B619F1-A233-41B7-BBE7-150C4AE790B9}"/>
            </a:ext>
          </a:extLst>
        </xdr:cNvPr>
        <xdr:cNvSpPr txBox="1"/>
      </xdr:nvSpPr>
      <xdr:spPr>
        <a:xfrm>
          <a:off x="2562225" y="6648450"/>
          <a:ext cx="65" cy="344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  <a:p>
          <a:endParaRPr lang="en-US" sz="1100"/>
        </a:p>
      </xdr:txBody>
    </xdr:sp>
    <xdr:clientData/>
  </xdr:oneCellAnchor>
  <xdr:oneCellAnchor>
    <xdr:from>
      <xdr:col>6</xdr:col>
      <xdr:colOff>114300</xdr:colOff>
      <xdr:row>65</xdr:row>
      <xdr:rowOff>0</xdr:rowOff>
    </xdr:from>
    <xdr:ext cx="65" cy="172227"/>
    <xdr:sp macro="" textlink="">
      <xdr:nvSpPr>
        <xdr:cNvPr id="3" name="กล่องข้อความ 3">
          <a:extLst>
            <a:ext uri="{FF2B5EF4-FFF2-40B4-BE49-F238E27FC236}">
              <a16:creationId xmlns:a16="http://schemas.microsoft.com/office/drawing/2014/main" id="{8F55E492-252E-4176-9A9B-3413F6F1623E}"/>
            </a:ext>
            <a:ext uri="{147F2762-F138-4A5C-976F-8EAC2B608ADB}">
              <a16:predDERef xmlns:a16="http://schemas.microsoft.com/office/drawing/2014/main" pred="{81B619F1-A233-41B7-BBE7-150C4AE790B9}"/>
            </a:ext>
          </a:extLst>
        </xdr:cNvPr>
        <xdr:cNvSpPr txBox="1"/>
      </xdr:nvSpPr>
      <xdr:spPr>
        <a:xfrm>
          <a:off x="8362950" y="2846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114300</xdr:colOff>
      <xdr:row>65</xdr:row>
      <xdr:rowOff>0</xdr:rowOff>
    </xdr:from>
    <xdr:ext cx="65" cy="172227"/>
    <xdr:sp macro="" textlink="">
      <xdr:nvSpPr>
        <xdr:cNvPr id="4" name="กล่องข้อความ 5">
          <a:extLst>
            <a:ext uri="{FF2B5EF4-FFF2-40B4-BE49-F238E27FC236}">
              <a16:creationId xmlns:a16="http://schemas.microsoft.com/office/drawing/2014/main" id="{84D3FED4-2C01-467A-8C4E-C3B1F63C7D59}"/>
            </a:ext>
            <a:ext uri="{147F2762-F138-4A5C-976F-8EAC2B608ADB}">
              <a16:predDERef xmlns:a16="http://schemas.microsoft.com/office/drawing/2014/main" pred="{8F55E492-252E-4176-9A9B-3413F6F1623E}"/>
            </a:ext>
          </a:extLst>
        </xdr:cNvPr>
        <xdr:cNvSpPr txBox="1"/>
      </xdr:nvSpPr>
      <xdr:spPr>
        <a:xfrm>
          <a:off x="8362950" y="2846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7</xdr:row>
      <xdr:rowOff>219634</xdr:rowOff>
    </xdr:from>
    <xdr:ext cx="65" cy="172227"/>
    <xdr:sp macro="" textlink="">
      <xdr:nvSpPr>
        <xdr:cNvPr id="5" name="กล่องข้อความ 2">
          <a:extLst>
            <a:ext uri="{FF2B5EF4-FFF2-40B4-BE49-F238E27FC236}">
              <a16:creationId xmlns:a16="http://schemas.microsoft.com/office/drawing/2014/main" id="{1BACE844-C837-4AD5-AD9A-ACA36ED3C357}"/>
            </a:ext>
            <a:ext uri="{147F2762-F138-4A5C-976F-8EAC2B608ADB}">
              <a16:predDERef xmlns:a16="http://schemas.microsoft.com/office/drawing/2014/main" pred="{84D3FED4-2C01-467A-8C4E-C3B1F63C7D59}"/>
            </a:ext>
          </a:extLst>
        </xdr:cNvPr>
        <xdr:cNvSpPr txBox="1"/>
      </xdr:nvSpPr>
      <xdr:spPr>
        <a:xfrm>
          <a:off x="4370294" y="927790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121920</xdr:rowOff>
    </xdr:from>
    <xdr:to>
      <xdr:col>2</xdr:col>
      <xdr:colOff>0</xdr:colOff>
      <xdr:row>5</xdr:row>
      <xdr:rowOff>0</xdr:rowOff>
    </xdr:to>
    <xdr:grpSp>
      <xdr:nvGrpSpPr>
        <xdr:cNvPr id="41" name="กลุ่ม 40">
          <a:extLst>
            <a:ext uri="{FF2B5EF4-FFF2-40B4-BE49-F238E27FC236}">
              <a16:creationId xmlns:a16="http://schemas.microsoft.com/office/drawing/2014/main" id="{7A7678D7-B303-46E7-80DB-320ACA8725F6}"/>
            </a:ext>
          </a:extLst>
        </xdr:cNvPr>
        <xdr:cNvGrpSpPr/>
      </xdr:nvGrpSpPr>
      <xdr:grpSpPr>
        <a:xfrm>
          <a:off x="696176" y="551558"/>
          <a:ext cx="868356" cy="656293"/>
          <a:chOff x="167640" y="22143720"/>
          <a:chExt cx="716280" cy="624840"/>
        </a:xfrm>
      </xdr:grpSpPr>
      <xdr:sp macro="" textlink="">
        <xdr:nvSpPr>
          <xdr:cNvPr id="42" name="สี่เหลี่ยมผืนผ้า 1">
            <a:extLst>
              <a:ext uri="{FF2B5EF4-FFF2-40B4-BE49-F238E27FC236}">
                <a16:creationId xmlns:a16="http://schemas.microsoft.com/office/drawing/2014/main" id="{03AF55CA-5E31-AE99-96FB-E4D0ADD1E43E}"/>
              </a:ext>
            </a:extLst>
          </xdr:cNvPr>
          <xdr:cNvSpPr/>
        </xdr:nvSpPr>
        <xdr:spPr>
          <a:xfrm>
            <a:off x="411480" y="22174200"/>
            <a:ext cx="464820" cy="381000"/>
          </a:xfrm>
          <a:prstGeom prst="rect">
            <a:avLst/>
          </a:prstGeom>
          <a:noFill/>
          <a:ln w="381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43" name="กลุ่ม 42">
            <a:extLst>
              <a:ext uri="{FF2B5EF4-FFF2-40B4-BE49-F238E27FC236}">
                <a16:creationId xmlns:a16="http://schemas.microsoft.com/office/drawing/2014/main" id="{90F31C1D-A7F1-84BE-0980-A5C510507FFB}"/>
              </a:ext>
            </a:extLst>
          </xdr:cNvPr>
          <xdr:cNvGrpSpPr/>
        </xdr:nvGrpSpPr>
        <xdr:grpSpPr>
          <a:xfrm>
            <a:off x="167640" y="22143720"/>
            <a:ext cx="716280" cy="624840"/>
            <a:chOff x="182880" y="22158960"/>
            <a:chExt cx="716280" cy="624840"/>
          </a:xfrm>
        </xdr:grpSpPr>
        <xdr:cxnSp macro="">
          <xdr:nvCxnSpPr>
            <xdr:cNvPr id="44" name="ตัวเชื่อมต่อตรง 3">
              <a:extLst>
                <a:ext uri="{FF2B5EF4-FFF2-40B4-BE49-F238E27FC236}">
                  <a16:creationId xmlns:a16="http://schemas.microsoft.com/office/drawing/2014/main" id="{64D9AE2D-B8CB-2A77-003D-3298F40B2EF2}"/>
                </a:ext>
              </a:extLst>
            </xdr:cNvPr>
            <xdr:cNvCxnSpPr/>
          </xdr:nvCxnSpPr>
          <xdr:spPr>
            <a:xfrm>
              <a:off x="335280" y="22158960"/>
              <a:ext cx="0" cy="39624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5" name="ตัวเชื่อมต่อตรง 44">
              <a:extLst>
                <a:ext uri="{FF2B5EF4-FFF2-40B4-BE49-F238E27FC236}">
                  <a16:creationId xmlns:a16="http://schemas.microsoft.com/office/drawing/2014/main" id="{0D3450F3-87B6-5496-694E-C67D871E5A23}"/>
                </a:ext>
              </a:extLst>
            </xdr:cNvPr>
            <xdr:cNvCxnSpPr/>
          </xdr:nvCxnSpPr>
          <xdr:spPr>
            <a:xfrm>
              <a:off x="403860" y="22631400"/>
              <a:ext cx="495300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46" name="กล่องข้อความ 45">
              <a:extLst>
                <a:ext uri="{FF2B5EF4-FFF2-40B4-BE49-F238E27FC236}">
                  <a16:creationId xmlns:a16="http://schemas.microsoft.com/office/drawing/2014/main" id="{3293A2CE-6F5A-3A24-6B0F-1AB1D3BFB95A}"/>
                </a:ext>
              </a:extLst>
            </xdr:cNvPr>
            <xdr:cNvSpPr txBox="1"/>
          </xdr:nvSpPr>
          <xdr:spPr>
            <a:xfrm>
              <a:off x="182880" y="22219920"/>
              <a:ext cx="121920" cy="1981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b</a:t>
              </a:r>
            </a:p>
          </xdr:txBody>
        </xdr:sp>
        <xdr:sp macro="" textlink="">
          <xdr:nvSpPr>
            <xdr:cNvPr id="47" name="กล่องข้อความ 46">
              <a:extLst>
                <a:ext uri="{FF2B5EF4-FFF2-40B4-BE49-F238E27FC236}">
                  <a16:creationId xmlns:a16="http://schemas.microsoft.com/office/drawing/2014/main" id="{159A4610-2AD3-5FFF-DBD0-8EB241B75D1E}"/>
                </a:ext>
              </a:extLst>
            </xdr:cNvPr>
            <xdr:cNvSpPr txBox="1"/>
          </xdr:nvSpPr>
          <xdr:spPr>
            <a:xfrm>
              <a:off x="533400" y="22585680"/>
              <a:ext cx="121920" cy="1981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a</a:t>
              </a:r>
            </a:p>
          </xdr:txBody>
        </xdr:sp>
      </xdr:grpSp>
    </xdr:grpSp>
    <xdr:clientData/>
  </xdr:twoCellAnchor>
  <xdr:twoCellAnchor>
    <xdr:from>
      <xdr:col>2</xdr:col>
      <xdr:colOff>99060</xdr:colOff>
      <xdr:row>2</xdr:row>
      <xdr:rowOff>121920</xdr:rowOff>
    </xdr:from>
    <xdr:to>
      <xdr:col>2</xdr:col>
      <xdr:colOff>563880</xdr:colOff>
      <xdr:row>4</xdr:row>
      <xdr:rowOff>213360</xdr:rowOff>
    </xdr:to>
    <xdr:sp macro="" textlink="">
      <xdr:nvSpPr>
        <xdr:cNvPr id="48" name="กล่องข้อความ 47">
          <a:extLst>
            <a:ext uri="{FF2B5EF4-FFF2-40B4-BE49-F238E27FC236}">
              <a16:creationId xmlns:a16="http://schemas.microsoft.com/office/drawing/2014/main" id="{E033536E-D982-46D5-A024-079C8DB3862E}"/>
            </a:ext>
          </a:extLst>
        </xdr:cNvPr>
        <xdr:cNvSpPr txBox="1"/>
      </xdr:nvSpPr>
      <xdr:spPr>
        <a:xfrm>
          <a:off x="1318260" y="381000"/>
          <a:ext cx="46482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ยึด </a:t>
          </a:r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4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ด้าน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r>
            <a:rPr lang="th-TH" sz="11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480060</xdr:colOff>
      <xdr:row>4</xdr:row>
      <xdr:rowOff>30480</xdr:rowOff>
    </xdr:from>
    <xdr:to>
      <xdr:col>6</xdr:col>
      <xdr:colOff>601980</xdr:colOff>
      <xdr:row>4</xdr:row>
      <xdr:rowOff>228600</xdr:rowOff>
    </xdr:to>
    <xdr:sp macro="" textlink="">
      <xdr:nvSpPr>
        <xdr:cNvPr id="52" name="กล่องข้อความ 7">
          <a:extLst>
            <a:ext uri="{FF2B5EF4-FFF2-40B4-BE49-F238E27FC236}">
              <a16:creationId xmlns:a16="http://schemas.microsoft.com/office/drawing/2014/main" id="{894608E2-546B-420C-A63B-1A2F588478CC}"/>
            </a:ext>
          </a:extLst>
        </xdr:cNvPr>
        <xdr:cNvSpPr txBox="1"/>
      </xdr:nvSpPr>
      <xdr:spPr>
        <a:xfrm>
          <a:off x="1089660" y="1584960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7</xdr:col>
      <xdr:colOff>373380</xdr:colOff>
      <xdr:row>2</xdr:row>
      <xdr:rowOff>121920</xdr:rowOff>
    </xdr:from>
    <xdr:to>
      <xdr:col>7</xdr:col>
      <xdr:colOff>373380</xdr:colOff>
      <xdr:row>4</xdr:row>
      <xdr:rowOff>0</xdr:rowOff>
    </xdr:to>
    <xdr:cxnSp macro="">
      <xdr:nvCxnSpPr>
        <xdr:cNvPr id="63" name="ตัวเชื่อมต่อตรง 62">
          <a:extLst>
            <a:ext uri="{FF2B5EF4-FFF2-40B4-BE49-F238E27FC236}">
              <a16:creationId xmlns:a16="http://schemas.microsoft.com/office/drawing/2014/main" id="{18C84432-4249-451E-B429-9F2BD748B056}"/>
            </a:ext>
          </a:extLst>
        </xdr:cNvPr>
        <xdr:cNvCxnSpPr/>
      </xdr:nvCxnSpPr>
      <xdr:spPr>
        <a:xfrm>
          <a:off x="4640580" y="3931920"/>
          <a:ext cx="0" cy="39624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99060</xdr:colOff>
      <xdr:row>2</xdr:row>
      <xdr:rowOff>129540</xdr:rowOff>
    </xdr:from>
    <xdr:to>
      <xdr:col>9</xdr:col>
      <xdr:colOff>99060</xdr:colOff>
      <xdr:row>4</xdr:row>
      <xdr:rowOff>7620</xdr:rowOff>
    </xdr:to>
    <xdr:cxnSp macro="">
      <xdr:nvCxnSpPr>
        <xdr:cNvPr id="64" name="ตัวเชื่อมต่อตรง 63">
          <a:extLst>
            <a:ext uri="{FF2B5EF4-FFF2-40B4-BE49-F238E27FC236}">
              <a16:creationId xmlns:a16="http://schemas.microsoft.com/office/drawing/2014/main" id="{EC249980-847B-4E93-9531-F26579BEDD95}"/>
            </a:ext>
          </a:extLst>
        </xdr:cNvPr>
        <xdr:cNvCxnSpPr/>
      </xdr:nvCxnSpPr>
      <xdr:spPr>
        <a:xfrm>
          <a:off x="4975860" y="3939540"/>
          <a:ext cx="0" cy="39624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350520</xdr:colOff>
      <xdr:row>4</xdr:row>
      <xdr:rowOff>76200</xdr:rowOff>
    </xdr:from>
    <xdr:to>
      <xdr:col>9</xdr:col>
      <xdr:colOff>106680</xdr:colOff>
      <xdr:row>4</xdr:row>
      <xdr:rowOff>76200</xdr:rowOff>
    </xdr:to>
    <xdr:cxnSp macro="">
      <xdr:nvCxnSpPr>
        <xdr:cNvPr id="65" name="ตัวเชื่อมต่อตรง 5">
          <a:extLst>
            <a:ext uri="{FF2B5EF4-FFF2-40B4-BE49-F238E27FC236}">
              <a16:creationId xmlns:a16="http://schemas.microsoft.com/office/drawing/2014/main" id="{3DE171BF-CC27-4B9D-BF66-522A455A8622}"/>
            </a:ext>
          </a:extLst>
        </xdr:cNvPr>
        <xdr:cNvCxnSpPr/>
      </xdr:nvCxnSpPr>
      <xdr:spPr>
        <a:xfrm>
          <a:off x="4617720" y="4404360"/>
          <a:ext cx="3657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480060</xdr:colOff>
      <xdr:row>4</xdr:row>
      <xdr:rowOff>30480</xdr:rowOff>
    </xdr:from>
    <xdr:to>
      <xdr:col>7</xdr:col>
      <xdr:colOff>601980</xdr:colOff>
      <xdr:row>4</xdr:row>
      <xdr:rowOff>228600</xdr:rowOff>
    </xdr:to>
    <xdr:sp macro="" textlink="">
      <xdr:nvSpPr>
        <xdr:cNvPr id="66" name="กล่องข้อความ 7">
          <a:extLst>
            <a:ext uri="{FF2B5EF4-FFF2-40B4-BE49-F238E27FC236}">
              <a16:creationId xmlns:a16="http://schemas.microsoft.com/office/drawing/2014/main" id="{2A6A55AA-51F0-477D-891E-E8A3A46FB744}"/>
            </a:ext>
          </a:extLst>
        </xdr:cNvPr>
        <xdr:cNvSpPr txBox="1"/>
      </xdr:nvSpPr>
      <xdr:spPr>
        <a:xfrm>
          <a:off x="4747260" y="4358640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</a:t>
          </a:r>
        </a:p>
      </xdr:txBody>
    </xdr:sp>
    <xdr:clientData/>
  </xdr:twoCellAnchor>
  <xdr:twoCellAnchor>
    <xdr:from>
      <xdr:col>7</xdr:col>
      <xdr:colOff>274320</xdr:colOff>
      <xdr:row>2</xdr:row>
      <xdr:rowOff>114300</xdr:rowOff>
    </xdr:from>
    <xdr:to>
      <xdr:col>7</xdr:col>
      <xdr:colOff>274320</xdr:colOff>
      <xdr:row>3</xdr:row>
      <xdr:rowOff>243840</xdr:rowOff>
    </xdr:to>
    <xdr:cxnSp macro="">
      <xdr:nvCxnSpPr>
        <xdr:cNvPr id="67" name="ตัวเชื่อมต่อตรง 3">
          <a:extLst>
            <a:ext uri="{FF2B5EF4-FFF2-40B4-BE49-F238E27FC236}">
              <a16:creationId xmlns:a16="http://schemas.microsoft.com/office/drawing/2014/main" id="{9C46E64D-8A32-4D6B-B853-95777FD13F47}"/>
            </a:ext>
          </a:extLst>
        </xdr:cNvPr>
        <xdr:cNvCxnSpPr/>
      </xdr:nvCxnSpPr>
      <xdr:spPr>
        <a:xfrm>
          <a:off x="4541520" y="3924300"/>
          <a:ext cx="0" cy="388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121920</xdr:colOff>
      <xdr:row>2</xdr:row>
      <xdr:rowOff>175260</xdr:rowOff>
    </xdr:from>
    <xdr:to>
      <xdr:col>7</xdr:col>
      <xdr:colOff>243840</xdr:colOff>
      <xdr:row>3</xdr:row>
      <xdr:rowOff>106680</xdr:rowOff>
    </xdr:to>
    <xdr:sp macro="" textlink="">
      <xdr:nvSpPr>
        <xdr:cNvPr id="68" name="กล่องข้อความ 6">
          <a:extLst>
            <a:ext uri="{FF2B5EF4-FFF2-40B4-BE49-F238E27FC236}">
              <a16:creationId xmlns:a16="http://schemas.microsoft.com/office/drawing/2014/main" id="{541E4DB3-2774-41BE-B4E3-F6DD56255038}"/>
            </a:ext>
          </a:extLst>
        </xdr:cNvPr>
        <xdr:cNvSpPr txBox="1"/>
      </xdr:nvSpPr>
      <xdr:spPr>
        <a:xfrm>
          <a:off x="4389120" y="3985260"/>
          <a:ext cx="12192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</a:t>
          </a:r>
        </a:p>
      </xdr:txBody>
    </xdr:sp>
    <xdr:clientData/>
  </xdr:twoCellAnchor>
  <xdr:twoCellAnchor>
    <xdr:from>
      <xdr:col>9</xdr:col>
      <xdr:colOff>121920</xdr:colOff>
      <xdr:row>2</xdr:row>
      <xdr:rowOff>114300</xdr:rowOff>
    </xdr:from>
    <xdr:to>
      <xdr:col>9</xdr:col>
      <xdr:colOff>586740</xdr:colOff>
      <xdr:row>4</xdr:row>
      <xdr:rowOff>205740</xdr:rowOff>
    </xdr:to>
    <xdr:sp macro="" textlink="">
      <xdr:nvSpPr>
        <xdr:cNvPr id="69" name="กล่องข้อความ 68">
          <a:extLst>
            <a:ext uri="{FF2B5EF4-FFF2-40B4-BE49-F238E27FC236}">
              <a16:creationId xmlns:a16="http://schemas.microsoft.com/office/drawing/2014/main" id="{3023FA3D-9FF3-4391-AEEE-484E2CDE845F}"/>
            </a:ext>
          </a:extLst>
        </xdr:cNvPr>
        <xdr:cNvSpPr txBox="1"/>
      </xdr:nvSpPr>
      <xdr:spPr>
        <a:xfrm>
          <a:off x="4998720" y="3924300"/>
          <a:ext cx="46482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ยึด </a:t>
          </a:r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2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ด้าน</a:t>
          </a:r>
          <a:r>
            <a:rPr lang="th-TH" sz="11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25</xdr:row>
      <xdr:rowOff>209550</xdr:rowOff>
    </xdr:from>
    <xdr:ext cx="65" cy="344453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A6B73F0-A6D2-2B8C-27F0-8522248B8DE9}"/>
            </a:ext>
          </a:extLst>
        </xdr:cNvPr>
        <xdr:cNvSpPr txBox="1"/>
      </xdr:nvSpPr>
      <xdr:spPr>
        <a:xfrm>
          <a:off x="6629400" y="2198370"/>
          <a:ext cx="65" cy="344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  <a:p>
          <a:endParaRPr lang="en-US" sz="1100"/>
        </a:p>
      </xdr:txBody>
    </xdr:sp>
    <xdr:clientData/>
  </xdr:oneCellAnchor>
  <xdr:oneCellAnchor>
    <xdr:from>
      <xdr:col>9</xdr:col>
      <xdr:colOff>114300</xdr:colOff>
      <xdr:row>117</xdr:row>
      <xdr:rowOff>209550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C8C79EDB-4E8D-92CC-AB4B-9C1B0D03AF16}"/>
            </a:ext>
          </a:extLst>
        </xdr:cNvPr>
        <xdr:cNvSpPr txBox="1"/>
      </xdr:nvSpPr>
      <xdr:spPr>
        <a:xfrm>
          <a:off x="6629400" y="1545717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114300</xdr:colOff>
      <xdr:row>117</xdr:row>
      <xdr:rowOff>209550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3D8050CC-3F4F-94C8-0925-E5BED6B0DE95}"/>
            </a:ext>
          </a:extLst>
        </xdr:cNvPr>
        <xdr:cNvSpPr txBox="1"/>
      </xdr:nvSpPr>
      <xdr:spPr>
        <a:xfrm>
          <a:off x="6629400" y="1545717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522194</xdr:colOff>
      <xdr:row>36</xdr:row>
      <xdr:rowOff>219634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3FE1BE4-5BF9-1D7A-4614-994D09A2157A}"/>
            </a:ext>
          </a:extLst>
        </xdr:cNvPr>
        <xdr:cNvSpPr txBox="1"/>
      </xdr:nvSpPr>
      <xdr:spPr>
        <a:xfrm>
          <a:off x="3982570" y="942190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480060</xdr:colOff>
      <xdr:row>125</xdr:row>
      <xdr:rowOff>30480</xdr:rowOff>
    </xdr:from>
    <xdr:to>
      <xdr:col>3</xdr:col>
      <xdr:colOff>601980</xdr:colOff>
      <xdr:row>125</xdr:row>
      <xdr:rowOff>228600</xdr:rowOff>
    </xdr:to>
    <xdr:sp macro="" textlink="">
      <xdr:nvSpPr>
        <xdr:cNvPr id="2" name="กล่องข้อความ 7">
          <a:extLst>
            <a:ext uri="{FF2B5EF4-FFF2-40B4-BE49-F238E27FC236}">
              <a16:creationId xmlns:a16="http://schemas.microsoft.com/office/drawing/2014/main" id="{E951533C-210C-471F-9F0C-EBC300169941}"/>
            </a:ext>
          </a:extLst>
        </xdr:cNvPr>
        <xdr:cNvSpPr txBox="1"/>
      </xdr:nvSpPr>
      <xdr:spPr>
        <a:xfrm>
          <a:off x="2613660" y="27633930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72</xdr:row>
      <xdr:rowOff>121920</xdr:rowOff>
    </xdr:from>
    <xdr:to>
      <xdr:col>1</xdr:col>
      <xdr:colOff>731520</xdr:colOff>
      <xdr:row>74</xdr:row>
      <xdr:rowOff>213360</xdr:rowOff>
    </xdr:to>
    <xdr:grpSp>
      <xdr:nvGrpSpPr>
        <xdr:cNvPr id="19" name="กลุ่ม 18">
          <a:extLst>
            <a:ext uri="{FF2B5EF4-FFF2-40B4-BE49-F238E27FC236}">
              <a16:creationId xmlns:a16="http://schemas.microsoft.com/office/drawing/2014/main" id="{387A0D33-DB2E-67DE-13D8-03EC2EFAD3A1}"/>
            </a:ext>
          </a:extLst>
        </xdr:cNvPr>
        <xdr:cNvGrpSpPr/>
      </xdr:nvGrpSpPr>
      <xdr:grpSpPr>
        <a:xfrm>
          <a:off x="693420" y="20711160"/>
          <a:ext cx="716280" cy="624840"/>
          <a:chOff x="167640" y="22143720"/>
          <a:chExt cx="716280" cy="624840"/>
        </a:xfrm>
      </xdr:grpSpPr>
      <xdr:sp macro="" textlink="">
        <xdr:nvSpPr>
          <xdr:cNvPr id="24" name="สี่เหลี่ยมผืนผ้า 1">
            <a:extLst>
              <a:ext uri="{FF2B5EF4-FFF2-40B4-BE49-F238E27FC236}">
                <a16:creationId xmlns:a16="http://schemas.microsoft.com/office/drawing/2014/main" id="{656374EC-DCEF-C736-C673-140C81E1A5B2}"/>
              </a:ext>
            </a:extLst>
          </xdr:cNvPr>
          <xdr:cNvSpPr/>
        </xdr:nvSpPr>
        <xdr:spPr>
          <a:xfrm>
            <a:off x="411480" y="22174200"/>
            <a:ext cx="464820" cy="381000"/>
          </a:xfrm>
          <a:prstGeom prst="rect">
            <a:avLst/>
          </a:prstGeom>
          <a:noFill/>
          <a:ln w="381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18" name="กลุ่ม 17">
            <a:extLst>
              <a:ext uri="{FF2B5EF4-FFF2-40B4-BE49-F238E27FC236}">
                <a16:creationId xmlns:a16="http://schemas.microsoft.com/office/drawing/2014/main" id="{FC5D655E-A967-AB87-11CA-7DDBBA836432}"/>
              </a:ext>
            </a:extLst>
          </xdr:cNvPr>
          <xdr:cNvGrpSpPr/>
        </xdr:nvGrpSpPr>
        <xdr:grpSpPr>
          <a:xfrm>
            <a:off x="167640" y="22143720"/>
            <a:ext cx="716280" cy="624840"/>
            <a:chOff x="182880" y="22158960"/>
            <a:chExt cx="716280" cy="624840"/>
          </a:xfrm>
        </xdr:grpSpPr>
        <xdr:cxnSp macro="">
          <xdr:nvCxnSpPr>
            <xdr:cNvPr id="11" name="ตัวเชื่อมต่อตรง 3">
              <a:extLst>
                <a:ext uri="{FF2B5EF4-FFF2-40B4-BE49-F238E27FC236}">
                  <a16:creationId xmlns:a16="http://schemas.microsoft.com/office/drawing/2014/main" id="{77C30072-A10A-7F07-3493-B6D01880E096}"/>
                </a:ext>
              </a:extLst>
            </xdr:cNvPr>
            <xdr:cNvCxnSpPr/>
          </xdr:nvCxnSpPr>
          <xdr:spPr>
            <a:xfrm>
              <a:off x="335280" y="22158960"/>
              <a:ext cx="0" cy="39624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2" name="ตัวเชื่อมต่อตรง 5">
              <a:extLst>
                <a:ext uri="{FF2B5EF4-FFF2-40B4-BE49-F238E27FC236}">
                  <a16:creationId xmlns:a16="http://schemas.microsoft.com/office/drawing/2014/main" id="{BE478713-1C67-2EA2-9146-1A8593032555}"/>
                </a:ext>
              </a:extLst>
            </xdr:cNvPr>
            <xdr:cNvCxnSpPr/>
          </xdr:nvCxnSpPr>
          <xdr:spPr>
            <a:xfrm>
              <a:off x="403860" y="22631400"/>
              <a:ext cx="495300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9" name="กล่องข้อความ 6">
              <a:extLst>
                <a:ext uri="{FF2B5EF4-FFF2-40B4-BE49-F238E27FC236}">
                  <a16:creationId xmlns:a16="http://schemas.microsoft.com/office/drawing/2014/main" id="{24690643-197B-FC74-9C02-AD77F4BBF765}"/>
                </a:ext>
              </a:extLst>
            </xdr:cNvPr>
            <xdr:cNvSpPr txBox="1"/>
          </xdr:nvSpPr>
          <xdr:spPr>
            <a:xfrm>
              <a:off x="182880" y="22219920"/>
              <a:ext cx="121920" cy="1981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b</a:t>
              </a:r>
            </a:p>
          </xdr:txBody>
        </xdr:sp>
        <xdr:sp macro="" textlink="">
          <xdr:nvSpPr>
            <xdr:cNvPr id="10" name="กล่องข้อความ 7">
              <a:extLst>
                <a:ext uri="{FF2B5EF4-FFF2-40B4-BE49-F238E27FC236}">
                  <a16:creationId xmlns:a16="http://schemas.microsoft.com/office/drawing/2014/main" id="{24834443-7000-4088-92B8-8A9DB3C0B6FF}"/>
                </a:ext>
              </a:extLst>
            </xdr:cNvPr>
            <xdr:cNvSpPr txBox="1"/>
          </xdr:nvSpPr>
          <xdr:spPr>
            <a:xfrm>
              <a:off x="533400" y="22585680"/>
              <a:ext cx="121920" cy="1981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a</a:t>
              </a:r>
            </a:p>
          </xdr:txBody>
        </xdr:sp>
      </xdr:grpSp>
    </xdr:grpSp>
    <xdr:clientData/>
  </xdr:twoCellAnchor>
  <xdr:twoCellAnchor>
    <xdr:from>
      <xdr:col>1</xdr:col>
      <xdr:colOff>373380</xdr:colOff>
      <xdr:row>75</xdr:row>
      <xdr:rowOff>121920</xdr:rowOff>
    </xdr:from>
    <xdr:to>
      <xdr:col>1</xdr:col>
      <xdr:colOff>373380</xdr:colOff>
      <xdr:row>77</xdr:row>
      <xdr:rowOff>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1E7F6B3F-5337-10F6-15F5-C4A8B7BE001E}"/>
            </a:ext>
          </a:extLst>
        </xdr:cNvPr>
        <xdr:cNvCxnSpPr/>
      </xdr:nvCxnSpPr>
      <xdr:spPr>
        <a:xfrm>
          <a:off x="373380" y="22981920"/>
          <a:ext cx="0" cy="41148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99060</xdr:colOff>
      <xdr:row>75</xdr:row>
      <xdr:rowOff>129540</xdr:rowOff>
    </xdr:from>
    <xdr:to>
      <xdr:col>2</xdr:col>
      <xdr:colOff>99060</xdr:colOff>
      <xdr:row>77</xdr:row>
      <xdr:rowOff>7620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6212AB28-E877-401C-9AD8-6968E52BDB70}"/>
            </a:ext>
          </a:extLst>
        </xdr:cNvPr>
        <xdr:cNvCxnSpPr/>
      </xdr:nvCxnSpPr>
      <xdr:spPr>
        <a:xfrm>
          <a:off x="838200" y="22989540"/>
          <a:ext cx="0" cy="41148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350520</xdr:colOff>
      <xdr:row>77</xdr:row>
      <xdr:rowOff>76200</xdr:rowOff>
    </xdr:from>
    <xdr:to>
      <xdr:col>2</xdr:col>
      <xdr:colOff>106680</xdr:colOff>
      <xdr:row>77</xdr:row>
      <xdr:rowOff>76200</xdr:rowOff>
    </xdr:to>
    <xdr:cxnSp macro="">
      <xdr:nvCxnSpPr>
        <xdr:cNvPr id="13" name="ตัวเชื่อมต่อตรง 5">
          <a:extLst>
            <a:ext uri="{FF2B5EF4-FFF2-40B4-BE49-F238E27FC236}">
              <a16:creationId xmlns:a16="http://schemas.microsoft.com/office/drawing/2014/main" id="{0D82DF58-E547-40F2-A1BD-DD92D837221C}"/>
            </a:ext>
          </a:extLst>
        </xdr:cNvPr>
        <xdr:cNvCxnSpPr/>
      </xdr:nvCxnSpPr>
      <xdr:spPr>
        <a:xfrm>
          <a:off x="350520" y="23469600"/>
          <a:ext cx="495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480060</xdr:colOff>
      <xdr:row>77</xdr:row>
      <xdr:rowOff>30480</xdr:rowOff>
    </xdr:from>
    <xdr:to>
      <xdr:col>1</xdr:col>
      <xdr:colOff>601980</xdr:colOff>
      <xdr:row>77</xdr:row>
      <xdr:rowOff>228600</xdr:rowOff>
    </xdr:to>
    <xdr:sp macro="" textlink="">
      <xdr:nvSpPr>
        <xdr:cNvPr id="14" name="กล่องข้อความ 7">
          <a:extLst>
            <a:ext uri="{FF2B5EF4-FFF2-40B4-BE49-F238E27FC236}">
              <a16:creationId xmlns:a16="http://schemas.microsoft.com/office/drawing/2014/main" id="{E17ED341-62FF-44C3-9F87-C18495FBCEC2}"/>
            </a:ext>
          </a:extLst>
        </xdr:cNvPr>
        <xdr:cNvSpPr txBox="1"/>
      </xdr:nvSpPr>
      <xdr:spPr>
        <a:xfrm>
          <a:off x="480060" y="23423880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</a:t>
          </a:r>
        </a:p>
      </xdr:txBody>
    </xdr:sp>
    <xdr:clientData/>
  </xdr:twoCellAnchor>
  <xdr:twoCellAnchor>
    <xdr:from>
      <xdr:col>1</xdr:col>
      <xdr:colOff>274320</xdr:colOff>
      <xdr:row>75</xdr:row>
      <xdr:rowOff>114300</xdr:rowOff>
    </xdr:from>
    <xdr:to>
      <xdr:col>1</xdr:col>
      <xdr:colOff>274320</xdr:colOff>
      <xdr:row>76</xdr:row>
      <xdr:rowOff>243840</xdr:rowOff>
    </xdr:to>
    <xdr:cxnSp macro="">
      <xdr:nvCxnSpPr>
        <xdr:cNvPr id="15" name="ตัวเชื่อมต่อตรง 3">
          <a:extLst>
            <a:ext uri="{FF2B5EF4-FFF2-40B4-BE49-F238E27FC236}">
              <a16:creationId xmlns:a16="http://schemas.microsoft.com/office/drawing/2014/main" id="{F51622DF-75D8-4375-9AB4-FA77E17F26CB}"/>
            </a:ext>
          </a:extLst>
        </xdr:cNvPr>
        <xdr:cNvCxnSpPr/>
      </xdr:nvCxnSpPr>
      <xdr:spPr>
        <a:xfrm>
          <a:off x="274320" y="22974300"/>
          <a:ext cx="0" cy="396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75</xdr:row>
      <xdr:rowOff>175260</xdr:rowOff>
    </xdr:from>
    <xdr:to>
      <xdr:col>1</xdr:col>
      <xdr:colOff>243840</xdr:colOff>
      <xdr:row>76</xdr:row>
      <xdr:rowOff>106680</xdr:rowOff>
    </xdr:to>
    <xdr:sp macro="" textlink="">
      <xdr:nvSpPr>
        <xdr:cNvPr id="16" name="กล่องข้อความ 6">
          <a:extLst>
            <a:ext uri="{FF2B5EF4-FFF2-40B4-BE49-F238E27FC236}">
              <a16:creationId xmlns:a16="http://schemas.microsoft.com/office/drawing/2014/main" id="{92585BDC-9A30-4A4A-903F-726F09C4E5AF}"/>
            </a:ext>
          </a:extLst>
        </xdr:cNvPr>
        <xdr:cNvSpPr txBox="1"/>
      </xdr:nvSpPr>
      <xdr:spPr>
        <a:xfrm>
          <a:off x="121920" y="23035260"/>
          <a:ext cx="121920" cy="198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</a:t>
          </a:r>
        </a:p>
      </xdr:txBody>
    </xdr:sp>
    <xdr:clientData/>
  </xdr:twoCellAnchor>
  <xdr:twoCellAnchor>
    <xdr:from>
      <xdr:col>2</xdr:col>
      <xdr:colOff>99060</xdr:colOff>
      <xdr:row>72</xdr:row>
      <xdr:rowOff>121920</xdr:rowOff>
    </xdr:from>
    <xdr:to>
      <xdr:col>2</xdr:col>
      <xdr:colOff>563880</xdr:colOff>
      <xdr:row>74</xdr:row>
      <xdr:rowOff>213360</xdr:rowOff>
    </xdr:to>
    <xdr:sp macro="" textlink="">
      <xdr:nvSpPr>
        <xdr:cNvPr id="17" name="กล่องข้อความ 16">
          <a:extLst>
            <a:ext uri="{FF2B5EF4-FFF2-40B4-BE49-F238E27FC236}">
              <a16:creationId xmlns:a16="http://schemas.microsoft.com/office/drawing/2014/main" id="{DD060C6E-CC81-9883-F046-D76D118FF27F}"/>
            </a:ext>
          </a:extLst>
        </xdr:cNvPr>
        <xdr:cNvSpPr txBox="1"/>
      </xdr:nvSpPr>
      <xdr:spPr>
        <a:xfrm>
          <a:off x="838200" y="22181820"/>
          <a:ext cx="464820" cy="624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ยึด </a:t>
          </a:r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4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ด้าน</a:t>
          </a:r>
          <a:r>
            <a:rPr lang="th-TH" sz="11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121920</xdr:colOff>
      <xdr:row>75</xdr:row>
      <xdr:rowOff>114300</xdr:rowOff>
    </xdr:from>
    <xdr:to>
      <xdr:col>2</xdr:col>
      <xdr:colOff>586740</xdr:colOff>
      <xdr:row>77</xdr:row>
      <xdr:rowOff>205740</xdr:rowOff>
    </xdr:to>
    <xdr:sp macro="" textlink="">
      <xdr:nvSpPr>
        <xdr:cNvPr id="20" name="กล่องข้อความ 19">
          <a:extLst>
            <a:ext uri="{FF2B5EF4-FFF2-40B4-BE49-F238E27FC236}">
              <a16:creationId xmlns:a16="http://schemas.microsoft.com/office/drawing/2014/main" id="{24460D03-A19E-40B9-8FB6-3DE3E87D8EF4}"/>
            </a:ext>
          </a:extLst>
        </xdr:cNvPr>
        <xdr:cNvSpPr txBox="1"/>
      </xdr:nvSpPr>
      <xdr:spPr>
        <a:xfrm>
          <a:off x="861060" y="22974300"/>
          <a:ext cx="464820" cy="624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ยึด </a:t>
          </a:r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2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ด้าน</a:t>
          </a:r>
          <a:r>
            <a:rPr lang="th-TH" sz="11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13T19:10:05.107"/>
    </inkml:context>
    <inkml:brush xml:id="br0">
      <inkml:brushProperty name="width" value="0.08571" units="cm"/>
      <inkml:brushProperty name="height" value="0.08571" units="cm"/>
    </inkml:brush>
  </inkml:definitions>
  <inkml:trace contextRef="#ctx0" brushRef="#br0">1 203 8226,'0'-34'0,"0"1"-1190,0-1 1190,0-2 0,0 2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13T06:41:11.722"/>
    </inkml:context>
    <inkml:brush xml:id="br0">
      <inkml:brushProperty name="width" value="0.08571" units="cm"/>
      <inkml:brushProperty name="height" value="0.08571" units="cm"/>
    </inkml:brush>
  </inkml:definitions>
  <inkml:trace contextRef="#ctx0" brushRef="#br0">1 71 8226,'0'-12'0,"0"1"-1190,0-1 1190,0 0 0,0 0 0,0 1 0</inkml:trace>
</inkml:ink>
</file>

<file path=xl/persons/person.xml><?xml version="1.0" encoding="utf-8"?>
<personList xmlns="http://schemas.microsoft.com/office/spreadsheetml/2018/threadedcomments" xmlns:x="http://schemas.openxmlformats.org/spreadsheetml/2006/main">
  <person displayName="NATNICHA PONGPUTT" id="{431BE290-29D0-484E-8FD8-D4DC0D49B47A}" userId="S::natnicha.pog@student.mahidol.ac.th::73437bcb-0a93-4b78-9d2d-3fe7615c8cbf" providerId="AD"/>
</personList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7" dT="2023-01-27T08:49:52.58" personId="{431BE290-29D0-484E-8FD8-D4DC0D49B47A}" id="{BF1E64BD-CD82-47F7-91EE-D824EB7CE9D9}">
    <text>สำหรับคานต่อนื่องเกิน 3 ช่วง</text>
  </threadedComment>
  <threadedComment ref="F18" dT="2023-01-27T08:50:13.54" personId="{431BE290-29D0-484E-8FD8-D4DC0D49B47A}" id="{D67E779C-9935-45BF-8EF3-577FC9FB0EE4}">
    <text>สำหรับชิ้นส่วนต่อนื่องเกิน 3 ช่วง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AA144"/>
  <sheetViews>
    <sheetView tabSelected="1" view="pageBreakPreview" topLeftCell="A35" zoomScaleNormal="89" zoomScaleSheetLayoutView="100" workbookViewId="0">
      <selection activeCell="G42" sqref="G42:K42"/>
    </sheetView>
  </sheetViews>
  <sheetFormatPr defaultColWidth="9" defaultRowHeight="21.75" customHeight="1"/>
  <cols>
    <col min="1" max="1" width="4.59765625" style="600" customWidth="1"/>
    <col min="2" max="2" width="4.09765625" style="600" customWidth="1"/>
    <col min="3" max="6" width="6.59765625" style="600" customWidth="1"/>
    <col min="7" max="7" width="8.3984375" style="600" customWidth="1"/>
    <col min="8" max="8" width="6.59765625" style="600" customWidth="1"/>
    <col min="9" max="9" width="1.8984375" style="600" customWidth="1"/>
    <col min="10" max="12" width="6.59765625" style="600" customWidth="1"/>
    <col min="13" max="13" width="7.59765625" style="600" customWidth="1"/>
    <col min="14" max="14" width="6.59765625" style="600" customWidth="1"/>
    <col min="15" max="15" width="5.09765625" style="600" customWidth="1"/>
    <col min="16" max="16" width="3.09765625" style="600" customWidth="1"/>
    <col min="17" max="17" width="2.19921875" style="600" customWidth="1"/>
    <col min="18" max="18" width="9" style="600" hidden="1" customWidth="1"/>
    <col min="19" max="19" width="4" style="600" customWidth="1"/>
    <col min="20" max="21" width="9" style="600" customWidth="1"/>
    <col min="22" max="26" width="9" style="600"/>
    <col min="27" max="27" width="1.5" style="600" customWidth="1"/>
    <col min="28" max="16384" width="9" style="600"/>
  </cols>
  <sheetData>
    <row r="1" spans="1:27" ht="15" customHeight="1">
      <c r="A1" s="599"/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</row>
    <row r="2" spans="1:27" ht="21.6" thickBot="1">
      <c r="A2" s="599"/>
      <c r="B2" s="756"/>
      <c r="C2" s="757"/>
      <c r="D2" s="753" t="s">
        <v>1362</v>
      </c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5"/>
      <c r="Q2" s="599"/>
    </row>
    <row r="3" spans="1:27" ht="21">
      <c r="A3" s="599"/>
      <c r="B3" s="758"/>
      <c r="C3" s="759"/>
      <c r="D3" s="751" t="s">
        <v>0</v>
      </c>
      <c r="E3" s="752"/>
      <c r="F3" s="781"/>
      <c r="G3" s="782"/>
      <c r="H3" s="782"/>
      <c r="I3" s="783"/>
      <c r="J3" s="751" t="s">
        <v>2</v>
      </c>
      <c r="K3" s="752"/>
      <c r="L3" s="781"/>
      <c r="M3" s="782"/>
      <c r="N3" s="782"/>
      <c r="O3" s="782"/>
      <c r="P3" s="783"/>
      <c r="Q3" s="599"/>
      <c r="T3" s="601" t="s">
        <v>1364</v>
      </c>
      <c r="U3" s="602"/>
      <c r="V3" s="602"/>
      <c r="W3" s="602"/>
      <c r="X3" s="602"/>
      <c r="Y3" s="602"/>
      <c r="Z3" s="602"/>
      <c r="AA3" s="603"/>
    </row>
    <row r="4" spans="1:27" ht="20.399999999999999" customHeight="1">
      <c r="A4" s="599"/>
      <c r="B4" s="760"/>
      <c r="C4" s="761"/>
      <c r="D4" s="751" t="s">
        <v>4</v>
      </c>
      <c r="E4" s="752"/>
      <c r="F4" s="781">
        <v>0</v>
      </c>
      <c r="G4" s="782"/>
      <c r="H4" s="782"/>
      <c r="I4" s="783"/>
      <c r="J4" s="751" t="s">
        <v>6</v>
      </c>
      <c r="K4" s="752"/>
      <c r="L4" s="784"/>
      <c r="M4" s="785"/>
      <c r="N4" s="785"/>
      <c r="O4" s="785"/>
      <c r="P4" s="786"/>
      <c r="Q4" s="599"/>
      <c r="T4" s="604" t="s">
        <v>1365</v>
      </c>
      <c r="U4" s="536"/>
      <c r="V4" s="536"/>
      <c r="W4" s="536"/>
      <c r="X4" s="536"/>
      <c r="Y4" s="536"/>
      <c r="Z4" s="605"/>
      <c r="AA4" s="606"/>
    </row>
    <row r="5" spans="1:27" ht="7.2" customHeight="1">
      <c r="A5" s="599"/>
      <c r="B5" s="607"/>
      <c r="C5" s="608"/>
      <c r="D5" s="609"/>
      <c r="E5" s="609"/>
      <c r="F5" s="609"/>
      <c r="G5" s="609"/>
      <c r="H5" s="607"/>
      <c r="I5" s="607"/>
      <c r="J5" s="607"/>
      <c r="K5" s="607"/>
      <c r="L5" s="608"/>
      <c r="M5" s="610"/>
      <c r="N5" s="610"/>
      <c r="O5" s="607"/>
      <c r="P5" s="611"/>
      <c r="Q5" s="599"/>
      <c r="T5" s="612"/>
      <c r="U5" s="536"/>
      <c r="V5" s="536"/>
      <c r="W5" s="536"/>
      <c r="X5" s="536"/>
      <c r="Y5" s="536"/>
      <c r="Z5" s="536"/>
      <c r="AA5" s="606"/>
    </row>
    <row r="6" spans="1:27" ht="21">
      <c r="A6" s="599"/>
      <c r="B6" s="613"/>
      <c r="C6" s="614" t="s">
        <v>7</v>
      </c>
      <c r="D6" s="614"/>
      <c r="E6" s="613"/>
      <c r="F6" s="615"/>
      <c r="G6" s="613" t="s">
        <v>8</v>
      </c>
      <c r="H6" s="615"/>
      <c r="I6" s="615"/>
      <c r="J6" s="771" t="s">
        <v>1382</v>
      </c>
      <c r="K6" s="771"/>
      <c r="L6" s="771"/>
      <c r="M6" s="771"/>
      <c r="N6" s="771"/>
      <c r="O6" s="613"/>
      <c r="P6" s="611"/>
      <c r="Q6" s="599"/>
      <c r="T6" s="616" t="s">
        <v>1366</v>
      </c>
      <c r="U6" s="536"/>
      <c r="V6" s="536"/>
      <c r="W6" s="536"/>
      <c r="X6" s="536"/>
      <c r="Y6" s="536"/>
      <c r="Z6" s="617"/>
      <c r="AA6" s="606"/>
    </row>
    <row r="7" spans="1:27" ht="2.4" customHeight="1">
      <c r="A7" s="599"/>
      <c r="B7" s="613"/>
      <c r="C7" s="614"/>
      <c r="D7" s="614"/>
      <c r="E7" s="613"/>
      <c r="F7" s="613"/>
      <c r="G7" s="615"/>
      <c r="H7" s="615"/>
      <c r="I7" s="615"/>
      <c r="J7" s="615"/>
      <c r="K7" s="618"/>
      <c r="L7" s="618"/>
      <c r="M7" s="618"/>
      <c r="N7" s="613"/>
      <c r="O7" s="613"/>
      <c r="P7" s="611"/>
      <c r="Q7" s="599"/>
      <c r="T7" s="612"/>
      <c r="U7" s="536"/>
      <c r="V7" s="536"/>
      <c r="W7" s="536"/>
      <c r="X7" s="536"/>
      <c r="Y7" s="536"/>
      <c r="Z7" s="536"/>
      <c r="AA7" s="606"/>
    </row>
    <row r="8" spans="1:27" ht="23.4">
      <c r="A8" s="599"/>
      <c r="B8" s="613"/>
      <c r="C8" s="613" t="s">
        <v>9</v>
      </c>
      <c r="D8" s="613"/>
      <c r="E8" s="613"/>
      <c r="F8" s="615"/>
      <c r="G8" s="515">
        <v>16</v>
      </c>
      <c r="H8" s="619" t="s">
        <v>10</v>
      </c>
      <c r="I8" s="613"/>
      <c r="J8" s="620" t="s">
        <v>11</v>
      </c>
      <c r="K8" s="613"/>
      <c r="L8" s="613"/>
      <c r="M8" s="615"/>
      <c r="N8" s="516">
        <v>50</v>
      </c>
      <c r="O8" s="619" t="s">
        <v>12</v>
      </c>
      <c r="P8" s="611"/>
      <c r="Q8" s="599"/>
      <c r="T8" s="616" t="s">
        <v>1367</v>
      </c>
      <c r="U8" s="536"/>
      <c r="V8" s="536"/>
      <c r="W8" s="538" t="s">
        <v>1368</v>
      </c>
      <c r="X8" s="536"/>
      <c r="Y8" s="536"/>
      <c r="Z8" s="553" t="s">
        <v>1370</v>
      </c>
      <c r="AA8" s="606"/>
    </row>
    <row r="9" spans="1:27" ht="2.4" customHeight="1">
      <c r="A9" s="599"/>
      <c r="B9" s="613"/>
      <c r="C9" s="613"/>
      <c r="D9" s="613"/>
      <c r="E9" s="613"/>
      <c r="F9" s="613"/>
      <c r="G9" s="621"/>
      <c r="H9" s="619"/>
      <c r="I9" s="613"/>
      <c r="J9" s="620"/>
      <c r="K9" s="613"/>
      <c r="L9" s="613"/>
      <c r="M9" s="621"/>
      <c r="N9" s="615"/>
      <c r="O9" s="619"/>
      <c r="P9" s="611"/>
      <c r="Q9" s="599"/>
      <c r="T9" s="612"/>
      <c r="U9" s="536"/>
      <c r="V9" s="536"/>
      <c r="W9" s="536"/>
      <c r="X9" s="536"/>
      <c r="Y9" s="536"/>
      <c r="Z9" s="536"/>
      <c r="AA9" s="606"/>
    </row>
    <row r="10" spans="1:27" ht="23.4">
      <c r="A10" s="599"/>
      <c r="B10" s="613"/>
      <c r="C10" s="622" t="s">
        <v>13</v>
      </c>
      <c r="D10" s="622"/>
      <c r="E10" s="622"/>
      <c r="F10" s="615"/>
      <c r="G10" s="515">
        <v>150</v>
      </c>
      <c r="H10" s="619" t="s">
        <v>12</v>
      </c>
      <c r="I10" s="613"/>
      <c r="J10" s="613" t="s">
        <v>14</v>
      </c>
      <c r="K10" s="613"/>
      <c r="L10" s="613"/>
      <c r="M10" s="615"/>
      <c r="N10" s="517">
        <v>50</v>
      </c>
      <c r="O10" s="619" t="s">
        <v>12</v>
      </c>
      <c r="P10" s="611"/>
      <c r="Q10" s="599"/>
      <c r="T10" s="612"/>
      <c r="U10" s="536"/>
      <c r="V10" s="536"/>
      <c r="W10" s="538" t="s">
        <v>1369</v>
      </c>
      <c r="X10" s="536"/>
      <c r="Y10" s="536"/>
      <c r="Z10" s="553" t="s">
        <v>1371</v>
      </c>
      <c r="AA10" s="606"/>
    </row>
    <row r="11" spans="1:27" ht="23.4">
      <c r="A11" s="599"/>
      <c r="B11" s="613"/>
      <c r="C11" s="620" t="s">
        <v>15</v>
      </c>
      <c r="D11" s="613"/>
      <c r="E11" s="613"/>
      <c r="F11" s="775">
        <f>(G8/100)*2400</f>
        <v>384</v>
      </c>
      <c r="G11" s="775"/>
      <c r="H11" s="619" t="s">
        <v>12</v>
      </c>
      <c r="I11" s="613"/>
      <c r="J11" s="613" t="s">
        <v>16</v>
      </c>
      <c r="K11" s="613"/>
      <c r="L11" s="623">
        <f>CEILING(M11,100)</f>
        <v>700</v>
      </c>
      <c r="M11" s="788">
        <f>G10+F11+N8+N10</f>
        <v>634</v>
      </c>
      <c r="N11" s="788"/>
      <c r="O11" s="619" t="s">
        <v>12</v>
      </c>
      <c r="P11" s="615"/>
      <c r="Q11" s="599"/>
      <c r="T11" s="612" t="s">
        <v>1373</v>
      </c>
      <c r="U11" s="536"/>
      <c r="V11" s="536"/>
      <c r="W11" s="536"/>
      <c r="X11" s="536"/>
      <c r="Y11" s="536"/>
      <c r="Z11" s="536"/>
      <c r="AA11" s="606"/>
    </row>
    <row r="12" spans="1:27" ht="4.95" customHeight="1">
      <c r="A12" s="599"/>
      <c r="B12" s="613"/>
      <c r="C12" s="613"/>
      <c r="D12" s="613"/>
      <c r="E12" s="613"/>
      <c r="F12" s="613"/>
      <c r="G12" s="613"/>
      <c r="H12" s="613"/>
      <c r="I12" s="613"/>
      <c r="J12" s="613"/>
      <c r="K12" s="613"/>
      <c r="L12" s="613"/>
      <c r="M12" s="613"/>
      <c r="N12" s="613"/>
      <c r="O12" s="613"/>
      <c r="P12" s="611"/>
      <c r="Q12" s="599"/>
      <c r="T12" s="612"/>
      <c r="U12" s="536"/>
      <c r="V12" s="536"/>
      <c r="W12" s="536"/>
      <c r="X12" s="536"/>
      <c r="Y12" s="536"/>
      <c r="Z12" s="536"/>
      <c r="AA12" s="606"/>
    </row>
    <row r="13" spans="1:27" ht="21">
      <c r="A13" s="599"/>
      <c r="B13" s="613"/>
      <c r="C13" s="624" t="s">
        <v>17</v>
      </c>
      <c r="D13" s="624"/>
      <c r="E13" s="624"/>
      <c r="F13" s="613"/>
      <c r="G13" s="613" t="s">
        <v>18</v>
      </c>
      <c r="H13" s="613"/>
      <c r="I13" s="613"/>
      <c r="J13" s="771" t="s">
        <v>19</v>
      </c>
      <c r="K13" s="771"/>
      <c r="L13" s="771"/>
      <c r="M13" s="771"/>
      <c r="N13" s="771"/>
      <c r="O13" s="615"/>
      <c r="P13" s="615"/>
      <c r="Q13" s="599"/>
      <c r="T13" s="612"/>
      <c r="U13" s="536"/>
      <c r="V13" s="536"/>
      <c r="W13" s="536"/>
      <c r="X13" s="536"/>
      <c r="Y13" s="536"/>
      <c r="Z13" s="536"/>
      <c r="AA13" s="606"/>
    </row>
    <row r="14" spans="1:27" ht="2.4" customHeight="1">
      <c r="A14" s="599"/>
      <c r="B14" s="613"/>
      <c r="C14" s="624"/>
      <c r="D14" s="624"/>
      <c r="E14" s="624"/>
      <c r="F14" s="613"/>
      <c r="G14" s="613"/>
      <c r="H14" s="613"/>
      <c r="I14" s="613"/>
      <c r="J14" s="625"/>
      <c r="K14" s="625"/>
      <c r="L14" s="625"/>
      <c r="M14" s="625"/>
      <c r="N14" s="611"/>
      <c r="O14" s="611"/>
      <c r="P14" s="611"/>
      <c r="Q14" s="599"/>
      <c r="T14" s="612"/>
      <c r="U14" s="536"/>
      <c r="V14" s="536"/>
      <c r="W14" s="536"/>
      <c r="X14" s="536"/>
      <c r="Y14" s="536"/>
      <c r="Z14" s="536"/>
      <c r="AA14" s="606"/>
    </row>
    <row r="15" spans="1:27" ht="23.4">
      <c r="A15" s="599"/>
      <c r="B15" s="613"/>
      <c r="C15" s="613" t="s">
        <v>20</v>
      </c>
      <c r="D15" s="613"/>
      <c r="E15" s="764" t="s">
        <v>21</v>
      </c>
      <c r="F15" s="764"/>
      <c r="G15" s="764"/>
      <c r="H15" s="518">
        <v>2</v>
      </c>
      <c r="I15" s="618" t="s">
        <v>22</v>
      </c>
      <c r="J15" s="519">
        <v>120</v>
      </c>
      <c r="K15" s="626" t="s">
        <v>23</v>
      </c>
      <c r="L15" s="613"/>
      <c r="M15" s="613"/>
      <c r="N15" s="613"/>
      <c r="O15" s="613"/>
      <c r="P15" s="611"/>
      <c r="Q15" s="599"/>
      <c r="T15" s="612"/>
      <c r="U15" s="536"/>
      <c r="V15" s="536"/>
      <c r="W15" s="536"/>
      <c r="X15" s="536"/>
      <c r="Y15" s="536"/>
      <c r="Z15" s="536"/>
      <c r="AA15" s="606"/>
    </row>
    <row r="16" spans="1:27" ht="23.4">
      <c r="A16" s="599"/>
      <c r="B16" s="613"/>
      <c r="C16" s="613" t="s">
        <v>98</v>
      </c>
      <c r="D16" s="613"/>
      <c r="E16" s="613"/>
      <c r="F16" s="765">
        <f>INDEX(ตารางพื้น!L2:L4,MATCH(J13,ตารางพื้น!B2:B4,0))</f>
        <v>115500</v>
      </c>
      <c r="G16" s="765"/>
      <c r="H16" s="627" t="s">
        <v>24</v>
      </c>
      <c r="I16" s="613"/>
      <c r="J16" s="613" t="s">
        <v>25</v>
      </c>
      <c r="K16" s="613"/>
      <c r="L16" s="613"/>
      <c r="M16" s="615"/>
      <c r="N16" s="628">
        <f>INDEX(ตารางพื้น!M2:M4,MATCH(J13,ตารางพื้น!B2:B4,0))</f>
        <v>135</v>
      </c>
      <c r="O16" s="619" t="s">
        <v>24</v>
      </c>
      <c r="P16" s="611"/>
      <c r="Q16" s="599"/>
      <c r="T16" s="612"/>
      <c r="U16" s="536"/>
      <c r="V16" s="536"/>
      <c r="W16" s="536"/>
      <c r="X16" s="536"/>
      <c r="Y16" s="536"/>
      <c r="Z16" s="536"/>
      <c r="AA16" s="606"/>
    </row>
    <row r="17" spans="1:27" ht="23.4">
      <c r="A17" s="599"/>
      <c r="B17" s="613"/>
      <c r="C17" s="613" t="s">
        <v>26</v>
      </c>
      <c r="D17" s="613"/>
      <c r="E17" s="613"/>
      <c r="F17" s="787">
        <f>(1/12)*(J15)*((H15)^3)</f>
        <v>80</v>
      </c>
      <c r="G17" s="787"/>
      <c r="H17" s="619" t="s">
        <v>27</v>
      </c>
      <c r="I17" s="613"/>
      <c r="J17" s="613" t="s">
        <v>28</v>
      </c>
      <c r="K17" s="613"/>
      <c r="L17" s="613"/>
      <c r="M17" s="615"/>
      <c r="N17" s="629">
        <f>(J15*(H15^2))/6</f>
        <v>80</v>
      </c>
      <c r="O17" s="619" t="s">
        <v>29</v>
      </c>
      <c r="P17" s="611"/>
      <c r="Q17" s="599"/>
      <c r="T17" s="612"/>
      <c r="U17" s="536"/>
      <c r="V17" s="536"/>
      <c r="W17" s="536"/>
      <c r="X17" s="536"/>
      <c r="Y17" s="536"/>
      <c r="Z17" s="536"/>
      <c r="AA17" s="606"/>
    </row>
    <row r="18" spans="1:27" ht="21">
      <c r="A18" s="599"/>
      <c r="B18" s="613"/>
      <c r="C18" s="619" t="s">
        <v>30</v>
      </c>
      <c r="D18" s="619"/>
      <c r="E18" s="619"/>
      <c r="F18" s="630"/>
      <c r="G18" s="630"/>
      <c r="H18" s="631"/>
      <c r="I18" s="613"/>
      <c r="J18" s="613"/>
      <c r="K18" s="613"/>
      <c r="L18" s="613"/>
      <c r="M18" s="631"/>
      <c r="N18" s="631"/>
      <c r="O18" s="613"/>
      <c r="P18" s="611"/>
      <c r="Q18" s="599"/>
      <c r="T18" s="612"/>
      <c r="U18" s="536"/>
      <c r="V18" s="536"/>
      <c r="W18" s="536"/>
      <c r="X18" s="536"/>
      <c r="Y18" s="536"/>
      <c r="Z18" s="536"/>
      <c r="AA18" s="606"/>
    </row>
    <row r="19" spans="1:27" ht="21">
      <c r="A19" s="599"/>
      <c r="B19" s="613"/>
      <c r="C19" s="615"/>
      <c r="D19" s="613" t="s">
        <v>1336</v>
      </c>
      <c r="E19" s="613"/>
      <c r="F19" s="615"/>
      <c r="G19" s="632">
        <f>IF(J6=C118,SQRT((8*N17*N16)/(M11/100)),IF(J6=C119,SQRT((10*N17*N16)/(M11/100)),"-"))</f>
        <v>130.51704990328815</v>
      </c>
      <c r="H19" s="619" t="s">
        <v>10</v>
      </c>
      <c r="I19" s="613"/>
      <c r="J19" s="633" t="str">
        <f>IF(G19&lt;G20,"ควบคุมโดยแรงดัด","ควบคุมโดยการแอ่นตัว")</f>
        <v>ควบคุมโดยการแอ่นตัว</v>
      </c>
      <c r="K19" s="633"/>
      <c r="L19" s="634"/>
      <c r="M19" s="615"/>
      <c r="N19" s="615"/>
      <c r="O19" s="623">
        <f>MIN(G19,G20)</f>
        <v>80.498153755143662</v>
      </c>
      <c r="P19" s="635"/>
      <c r="Q19" s="636"/>
      <c r="T19" s="612"/>
      <c r="U19" s="536"/>
      <c r="V19" s="536"/>
      <c r="W19" s="536"/>
      <c r="X19" s="536"/>
      <c r="Y19" s="536"/>
      <c r="Z19" s="536"/>
      <c r="AA19" s="606"/>
    </row>
    <row r="20" spans="1:27" ht="21.6" thickBot="1">
      <c r="A20" s="599"/>
      <c r="B20" s="613"/>
      <c r="C20" s="615"/>
      <c r="D20" s="613" t="s">
        <v>1337</v>
      </c>
      <c r="E20" s="613"/>
      <c r="F20" s="615"/>
      <c r="G20" s="632">
        <f>IF(J6=C118,0.6*((F16*F17)/(M11/100))^(1/3),IF(J6=C119,0.71*((F16*F17)/(M11/100))^(1/3),"-"))</f>
        <v>80.498153755143662</v>
      </c>
      <c r="H20" s="619" t="s">
        <v>10</v>
      </c>
      <c r="I20" s="637"/>
      <c r="J20" s="637" t="s">
        <v>33</v>
      </c>
      <c r="K20" s="637"/>
      <c r="L20" s="637"/>
      <c r="M20" s="790">
        <f>IF(OR(O19=15,O19&lt;20),15,IF(OR(O19=20,O19&lt;30),20,IF(OR(O19=30,O19&lt;40),30,IF(OR(O19=40,O19&lt;60),40,IF(OR(O19=60,O19&lt;90),60,IF(OR(O19=90,O19&lt;120),90,IF(OR(O19=120,O19&gt;120),120,"-")))))))</f>
        <v>60</v>
      </c>
      <c r="N20" s="790"/>
      <c r="O20" s="639" t="s">
        <v>10</v>
      </c>
      <c r="P20" s="611"/>
      <c r="Q20" s="599"/>
      <c r="R20" s="599"/>
      <c r="S20" s="599"/>
      <c r="T20" s="640"/>
      <c r="U20" s="641"/>
      <c r="V20" s="641"/>
      <c r="W20" s="641"/>
      <c r="X20" s="641"/>
      <c r="Y20" s="641"/>
      <c r="Z20" s="641"/>
      <c r="AA20" s="642"/>
    </row>
    <row r="21" spans="1:27" ht="12" customHeight="1">
      <c r="A21" s="599"/>
      <c r="B21" s="613"/>
      <c r="C21" s="613"/>
      <c r="D21" s="613"/>
      <c r="E21" s="613"/>
      <c r="F21" s="613"/>
      <c r="G21" s="613"/>
      <c r="H21" s="613"/>
      <c r="I21" s="613"/>
      <c r="J21" s="613"/>
      <c r="K21" s="613"/>
      <c r="L21" s="613"/>
      <c r="M21" s="613"/>
      <c r="N21" s="613"/>
      <c r="O21" s="613"/>
      <c r="P21" s="611"/>
      <c r="Q21" s="599"/>
      <c r="R21" s="599"/>
      <c r="S21" s="599"/>
      <c r="T21" s="599"/>
    </row>
    <row r="22" spans="1:27" ht="21">
      <c r="A22" s="599"/>
      <c r="B22" s="613"/>
      <c r="C22" s="789" t="s">
        <v>34</v>
      </c>
      <c r="D22" s="789"/>
      <c r="E22" s="789"/>
      <c r="F22" s="789"/>
      <c r="G22" s="643"/>
      <c r="H22" s="611"/>
      <c r="I22" s="615"/>
      <c r="J22" s="615"/>
      <c r="K22" s="615"/>
      <c r="L22" s="615"/>
      <c r="M22" s="615"/>
      <c r="N22" s="611"/>
      <c r="O22" s="611"/>
      <c r="P22" s="611"/>
      <c r="Q22" s="599"/>
      <c r="R22" s="599"/>
      <c r="S22" s="599"/>
      <c r="T22" s="599"/>
    </row>
    <row r="23" spans="1:27" ht="22.2" customHeight="1">
      <c r="A23" s="599"/>
      <c r="B23" s="613"/>
      <c r="C23" s="611" t="s">
        <v>35</v>
      </c>
      <c r="D23" s="613"/>
      <c r="E23" s="613"/>
      <c r="F23" s="615"/>
      <c r="G23" s="615"/>
      <c r="H23" s="615"/>
      <c r="I23" s="615"/>
      <c r="J23" s="771" t="s">
        <v>36</v>
      </c>
      <c r="K23" s="771"/>
      <c r="L23" s="771"/>
      <c r="M23" s="771"/>
      <c r="N23" s="771"/>
      <c r="O23" s="644"/>
      <c r="P23" s="611"/>
      <c r="Q23" s="599"/>
      <c r="R23" s="599"/>
      <c r="S23" s="599"/>
      <c r="T23" s="599"/>
    </row>
    <row r="24" spans="1:27" ht="23.4">
      <c r="A24" s="599"/>
      <c r="B24" s="613"/>
      <c r="C24" s="766" t="s">
        <v>37</v>
      </c>
      <c r="D24" s="766"/>
      <c r="E24" s="766"/>
      <c r="F24" s="766"/>
      <c r="G24" s="645">
        <f>M11*(M20/100)</f>
        <v>380.4</v>
      </c>
      <c r="H24" s="619" t="s">
        <v>38</v>
      </c>
      <c r="I24" s="613"/>
      <c r="J24" s="620" t="s">
        <v>39</v>
      </c>
      <c r="K24" s="613"/>
      <c r="L24" s="613"/>
      <c r="M24" s="615"/>
      <c r="N24" s="646">
        <f>INDEX(ตารางพื้น!M6:M29,MATCH(J23,ตารางพื้น!B6:B29,0))</f>
        <v>80</v>
      </c>
      <c r="O24" s="619" t="s">
        <v>24</v>
      </c>
      <c r="P24" s="611"/>
      <c r="Q24" s="599"/>
      <c r="R24" s="599"/>
      <c r="S24" s="599"/>
      <c r="T24" s="599"/>
    </row>
    <row r="25" spans="1:27" ht="24" customHeight="1">
      <c r="A25" s="599"/>
      <c r="B25" s="613"/>
      <c r="C25" s="613" t="s">
        <v>98</v>
      </c>
      <c r="D25" s="613"/>
      <c r="E25" s="613"/>
      <c r="F25" s="767">
        <f>INDEX(ตารางพื้น!L6:L29,MATCH(J23,ตารางพื้น!B6:B29,0))</f>
        <v>94100</v>
      </c>
      <c r="G25" s="767"/>
      <c r="H25" s="619" t="s">
        <v>24</v>
      </c>
      <c r="I25" s="613"/>
      <c r="J25" s="766" t="s">
        <v>28</v>
      </c>
      <c r="K25" s="766"/>
      <c r="L25" s="615"/>
      <c r="M25" s="774">
        <f>INDEX(ตารางพื้น!K6:K29,MATCH(J23,ตารางพื้น!B6:B29,0))</f>
        <v>35.15625</v>
      </c>
      <c r="N25" s="774"/>
      <c r="O25" s="619" t="s">
        <v>29</v>
      </c>
      <c r="P25" s="611"/>
      <c r="Q25" s="599"/>
      <c r="R25" s="599"/>
      <c r="S25" s="599"/>
      <c r="T25" s="599"/>
    </row>
    <row r="26" spans="1:27" ht="23.4">
      <c r="A26" s="599"/>
      <c r="B26" s="613"/>
      <c r="C26" s="613" t="s">
        <v>26</v>
      </c>
      <c r="D26" s="613"/>
      <c r="E26" s="613"/>
      <c r="F26" s="773">
        <f>INDEX(ตารางพื้น!I6:I29,MATCH(J23,ตารางพื้น!B6:B29,0))</f>
        <v>131.8359375</v>
      </c>
      <c r="G26" s="773"/>
      <c r="H26" s="619" t="s">
        <v>27</v>
      </c>
      <c r="I26" s="613"/>
      <c r="J26" s="613"/>
      <c r="K26" s="613"/>
      <c r="L26" s="615"/>
      <c r="M26" s="615"/>
      <c r="N26" s="613"/>
      <c r="O26" s="613"/>
      <c r="P26" s="611"/>
      <c r="Q26" s="599"/>
      <c r="R26" s="648"/>
      <c r="S26" s="599"/>
      <c r="T26" s="599"/>
    </row>
    <row r="27" spans="1:27" ht="21">
      <c r="A27" s="599"/>
      <c r="B27" s="613"/>
      <c r="C27" s="619" t="s">
        <v>41</v>
      </c>
      <c r="D27" s="613"/>
      <c r="E27" s="613"/>
      <c r="F27" s="613"/>
      <c r="G27" s="613"/>
      <c r="H27" s="613"/>
      <c r="I27" s="613"/>
      <c r="J27" s="613"/>
      <c r="K27" s="643"/>
      <c r="L27" s="613"/>
      <c r="M27" s="613"/>
      <c r="N27" s="613"/>
      <c r="O27" s="613"/>
      <c r="P27" s="611"/>
      <c r="Q27" s="599"/>
      <c r="R27" s="599"/>
      <c r="S27" s="599"/>
      <c r="T27" s="599"/>
    </row>
    <row r="28" spans="1:27" ht="21">
      <c r="A28" s="599"/>
      <c r="B28" s="613"/>
      <c r="C28" s="613" t="s">
        <v>31</v>
      </c>
      <c r="D28" s="613"/>
      <c r="E28" s="613"/>
      <c r="F28" s="613"/>
      <c r="G28" s="647">
        <f>IF(J6=C118,SQRT((8*M25*N24)/(G24/100)),IF(J6=C119,SQRT((10*M25*N24)/(G24/100)),""))</f>
        <v>85.985656495885351</v>
      </c>
      <c r="H28" s="631" t="s">
        <v>10</v>
      </c>
      <c r="I28" s="613"/>
      <c r="J28" s="633" t="str">
        <f>IF(G28&lt;G29,"ควบคุมโดยแรงดัด","ควบคุมโดยการแอ่นตัว")</f>
        <v>ควบคุมโดยแรงดัด</v>
      </c>
      <c r="K28" s="633"/>
      <c r="L28" s="634"/>
      <c r="M28" s="615"/>
      <c r="N28" s="615"/>
      <c r="O28" s="649">
        <f>MIN(G28,G29)</f>
        <v>85.985656495885351</v>
      </c>
      <c r="P28" s="611"/>
      <c r="Q28" s="599"/>
      <c r="R28" s="599"/>
      <c r="S28" s="599"/>
      <c r="T28" s="599"/>
    </row>
    <row r="29" spans="1:27" ht="21">
      <c r="A29" s="599"/>
      <c r="B29" s="613"/>
      <c r="C29" s="613" t="s">
        <v>32</v>
      </c>
      <c r="D29" s="613"/>
      <c r="E29" s="613"/>
      <c r="F29" s="613"/>
      <c r="G29" s="647">
        <f>IF(J6=C118,0.6*((F25*F26)/(G24/100))^(1/3),IF(J6=C119,0.71*((F25*F26)/(G24/100))^(1/3),""))</f>
        <v>105.28972492199041</v>
      </c>
      <c r="H29" s="631" t="s">
        <v>10</v>
      </c>
      <c r="I29" s="615"/>
      <c r="J29" s="650" t="s">
        <v>42</v>
      </c>
      <c r="K29" s="650"/>
      <c r="L29" s="650"/>
      <c r="M29" s="615"/>
      <c r="N29" s="638">
        <f>IF(OR(O28=15,O28&lt;20),15,IF(OR(O28=20,O28&lt;30),20,IF(OR(O28=30,O28&lt;40),30,IF(OR(O28=40,O28&lt;60),40,IF(OR(O28=60,O28&lt;90),60,IF(OR(O28=90,O28&lt;120),90,IF(OR(O28=120,O28&gt;120),120,"-")))))))</f>
        <v>60</v>
      </c>
      <c r="O29" s="651" t="s">
        <v>10</v>
      </c>
      <c r="P29" s="611"/>
      <c r="Q29" s="599"/>
      <c r="R29" s="599"/>
      <c r="S29" s="599"/>
      <c r="T29" s="599"/>
    </row>
    <row r="30" spans="1:27" ht="12" customHeight="1">
      <c r="A30" s="599"/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613"/>
      <c r="M30" s="613"/>
      <c r="N30" s="613"/>
      <c r="O30" s="613"/>
      <c r="P30" s="611"/>
      <c r="Q30" s="599"/>
      <c r="R30" s="599"/>
      <c r="S30" s="599"/>
      <c r="T30" s="599"/>
    </row>
    <row r="31" spans="1:27" ht="21">
      <c r="A31" s="599"/>
      <c r="B31" s="613"/>
      <c r="C31" s="624" t="s">
        <v>43</v>
      </c>
      <c r="D31" s="624"/>
      <c r="E31" s="624"/>
      <c r="F31" s="624"/>
      <c r="G31" s="613"/>
      <c r="H31" s="613"/>
      <c r="I31" s="613"/>
      <c r="J31" s="613"/>
      <c r="K31" s="652" t="str">
        <f>INDEX(ตารางพื้น!C31:C65,MATCH(J32,ตารางพื้น!B31:B65,0))</f>
        <v>ไม้ 1</v>
      </c>
      <c r="L31" s="613"/>
      <c r="M31" s="611"/>
      <c r="N31" s="611"/>
      <c r="O31" s="611"/>
      <c r="P31" s="611"/>
      <c r="Q31" s="599"/>
      <c r="R31" s="599"/>
      <c r="S31" s="599"/>
      <c r="T31" s="599"/>
    </row>
    <row r="32" spans="1:27" ht="20.399999999999999" customHeight="1">
      <c r="A32" s="599"/>
      <c r="B32" s="613"/>
      <c r="C32" s="653" t="s">
        <v>44</v>
      </c>
      <c r="D32" s="613"/>
      <c r="E32" s="613"/>
      <c r="F32" s="615"/>
      <c r="G32" s="654"/>
      <c r="H32" s="654"/>
      <c r="I32" s="654"/>
      <c r="J32" s="772" t="s">
        <v>45</v>
      </c>
      <c r="K32" s="772"/>
      <c r="L32" s="772"/>
      <c r="M32" s="772"/>
      <c r="N32" s="772"/>
      <c r="O32" s="611"/>
      <c r="P32" s="611"/>
      <c r="Q32" s="599"/>
      <c r="R32" s="655"/>
      <c r="S32" s="599"/>
      <c r="T32" s="599"/>
    </row>
    <row r="33" spans="1:20" ht="23.4">
      <c r="A33" s="599"/>
      <c r="B33" s="613"/>
      <c r="C33" s="766" t="s">
        <v>46</v>
      </c>
      <c r="D33" s="766"/>
      <c r="E33" s="766"/>
      <c r="F33" s="766"/>
      <c r="G33" s="656">
        <f>M11*(N29/100)</f>
        <v>380.4</v>
      </c>
      <c r="H33" s="619" t="s">
        <v>38</v>
      </c>
      <c r="I33" s="613"/>
      <c r="J33" s="613" t="s">
        <v>25</v>
      </c>
      <c r="K33" s="613"/>
      <c r="L33" s="613"/>
      <c r="M33" s="615"/>
      <c r="N33" s="657">
        <f>INDEX(ตารางพื้น!M31:M65,MATCH(J32,ตารางพื้น!B31:B65,0))</f>
        <v>80</v>
      </c>
      <c r="O33" s="658" t="s">
        <v>47</v>
      </c>
      <c r="P33" s="611"/>
      <c r="Q33" s="599"/>
      <c r="R33" s="599"/>
      <c r="S33" s="599"/>
      <c r="T33" s="599"/>
    </row>
    <row r="34" spans="1:20" ht="23.4">
      <c r="A34" s="599"/>
      <c r="B34" s="613"/>
      <c r="C34" s="613" t="s">
        <v>98</v>
      </c>
      <c r="D34" s="613"/>
      <c r="E34" s="613"/>
      <c r="F34" s="769">
        <f>INDEX(ตารางพื้น!L31:L65,MATCH(J32,ตารางพื้น!B31:B65,0))</f>
        <v>94100</v>
      </c>
      <c r="G34" s="769"/>
      <c r="H34" s="619" t="s">
        <v>24</v>
      </c>
      <c r="I34" s="613"/>
      <c r="J34" s="613" t="s">
        <v>26</v>
      </c>
      <c r="K34" s="613"/>
      <c r="L34" s="615"/>
      <c r="M34" s="775">
        <f>INDEX(ตารางพื้น!I31:I65,MATCH(J32,ตารางพื้น!B31:B65,0))</f>
        <v>1406.2499999999998</v>
      </c>
      <c r="N34" s="775"/>
      <c r="O34" s="619" t="s">
        <v>27</v>
      </c>
      <c r="P34" s="611"/>
      <c r="Q34" s="659"/>
      <c r="R34" s="599"/>
      <c r="S34" s="660"/>
      <c r="T34" s="599"/>
    </row>
    <row r="35" spans="1:20" ht="23.4">
      <c r="A35" s="599"/>
      <c r="B35" s="613"/>
      <c r="C35" s="770" t="s">
        <v>28</v>
      </c>
      <c r="D35" s="770"/>
      <c r="E35" s="770"/>
      <c r="F35" s="613"/>
      <c r="G35" s="629">
        <f>INDEX(ตารางพื้น!K31:K65,MATCH(J32,ตารางพื้น!B31:B65,0))</f>
        <v>187.5</v>
      </c>
      <c r="H35" s="619" t="s">
        <v>29</v>
      </c>
      <c r="I35" s="613"/>
      <c r="J35" s="620" t="str">
        <f>IF(OR(K31="ไม้ 1",K31="ไม้ 2"),"หน่วยแรงเฉือนแนวนอน, H","หน่วยแรงเฉือนที่ยอมให้, Fv")</f>
        <v>หน่วยแรงเฉือนแนวนอน, H</v>
      </c>
      <c r="K35" s="613"/>
      <c r="L35" s="613"/>
      <c r="M35" s="615"/>
      <c r="N35" s="629" t="str">
        <f>IF(K31="ไม้ 1","8",IF(K31="ไม้ 2",10,"1,000"))</f>
        <v>8</v>
      </c>
      <c r="O35" s="619" t="str">
        <f>IF(OR(K31="ไม้ 1",K31="ไม้ 2"),"กก./ซม.2","กก./ซม.2")</f>
        <v>กก./ซม.2</v>
      </c>
      <c r="P35" s="611"/>
      <c r="Q35" s="599"/>
      <c r="R35" s="599"/>
      <c r="S35" s="599"/>
      <c r="T35" s="599"/>
    </row>
    <row r="36" spans="1:20" ht="21">
      <c r="A36" s="599"/>
      <c r="B36" s="613"/>
      <c r="C36" s="619" t="s">
        <v>48</v>
      </c>
      <c r="D36" s="613"/>
      <c r="E36" s="613"/>
      <c r="F36" s="613"/>
      <c r="G36" s="613"/>
      <c r="H36" s="619"/>
      <c r="I36" s="611"/>
      <c r="J36" s="662">
        <f>INDEX(ตารางพื้น!Q31:Q65,MATCH(J32,ตารางพื้น!B31:B65,0))</f>
        <v>75</v>
      </c>
      <c r="K36" s="611"/>
      <c r="L36" s="611"/>
      <c r="M36" s="611"/>
      <c r="N36" s="611"/>
      <c r="O36" s="613"/>
      <c r="P36" s="611"/>
      <c r="Q36" s="599"/>
      <c r="R36" s="599"/>
      <c r="S36" s="599"/>
      <c r="T36" s="599"/>
    </row>
    <row r="37" spans="1:20" ht="21">
      <c r="A37" s="599"/>
      <c r="B37" s="613"/>
      <c r="C37" s="613" t="s">
        <v>49</v>
      </c>
      <c r="D37" s="613"/>
      <c r="E37" s="613"/>
      <c r="F37" s="613"/>
      <c r="G37" s="632">
        <f>IF(J6=C118,SQRT((8*G35*N33)/(G33/100)),IF(J6=C119,SQRT((10*G35*N33)/(G33/100)),""))</f>
        <v>198.57536769738442</v>
      </c>
      <c r="H37" s="619" t="s">
        <v>10</v>
      </c>
      <c r="I37" s="613"/>
      <c r="J37" s="613"/>
      <c r="K37" s="613"/>
      <c r="L37" s="613"/>
      <c r="M37" s="613"/>
      <c r="N37" s="613"/>
      <c r="O37" s="613"/>
      <c r="P37" s="611"/>
      <c r="Q37" s="599"/>
      <c r="R37" s="599"/>
      <c r="S37" s="599"/>
      <c r="T37" s="599"/>
    </row>
    <row r="38" spans="1:20" ht="21">
      <c r="A38" s="599"/>
      <c r="B38" s="613"/>
      <c r="C38" s="613" t="s">
        <v>50</v>
      </c>
      <c r="D38" s="613"/>
      <c r="E38" s="613"/>
      <c r="F38" s="613"/>
      <c r="G38" s="632">
        <f>IF(J6=C118,0.6*((F34*M34)/(G33/100))^(1/3),IF(J6=C119,0.71*((F34*M34)/(G33/100))^(1/3),""))</f>
        <v>231.77267449902661</v>
      </c>
      <c r="H38" s="619" t="s">
        <v>10</v>
      </c>
      <c r="I38" s="613"/>
      <c r="J38" s="633" t="str">
        <f>IF(AND(G39&lt;G38,G39&lt;G37),"ควบคุมโดยหน่วยแรงเฉือนแนวนอน",IF(AND(G37&lt;G38,G37&lt;G39),"ควบคุมโดบแรงดัด",IF(AND(G38&lt;G37,G38&lt;G39),"ควบคุมโดยการแอ่นตัว")))</f>
        <v>ควบคุมโดยหน่วยแรงเฉือนแนวนอน</v>
      </c>
      <c r="K38" s="634"/>
      <c r="L38" s="615"/>
      <c r="M38" s="633"/>
      <c r="N38" s="633"/>
      <c r="O38" s="623">
        <f>MIN(G37,G38,G39)</f>
        <v>168.24395373291273</v>
      </c>
      <c r="P38" s="611"/>
      <c r="Q38" s="599"/>
      <c r="R38" s="599"/>
      <c r="S38" s="599"/>
      <c r="T38" s="599"/>
    </row>
    <row r="39" spans="1:20" ht="21">
      <c r="A39" s="599"/>
      <c r="B39" s="613"/>
      <c r="C39" s="613" t="s">
        <v>51</v>
      </c>
      <c r="D39" s="613"/>
      <c r="E39" s="613"/>
      <c r="F39" s="613"/>
      <c r="G39" s="632">
        <f>IF(AND(K31="ไม้ 1",J6=C118),((4*J36*N35)/(3*(G33/100))),IF(AND(K31="ไม้ 2",J6=C118),((4*J36*N35)/(3*(G33/100))),IF(AND(K31="ไม้ 1",J6=C119),((16*J36*N35)/(15*(G33/100))),IF(AND(K31="ไม้ 2",J6=C119),((16*J36*N35)/(15*(G33/100))),IF(AND(K31="เหล็ก",J6=C118),((2*J36*N35)/((G33/100))),IF(AND(K31="เหล็ก",J6=C119),((8*N35*J36)/(5*(G33/100))),""))))))</f>
        <v>168.24395373291273</v>
      </c>
      <c r="H39" s="619" t="s">
        <v>10</v>
      </c>
      <c r="I39" s="620"/>
      <c r="J39" s="650" t="s">
        <v>52</v>
      </c>
      <c r="K39" s="650"/>
      <c r="L39" s="650"/>
      <c r="M39" s="615"/>
      <c r="N39" s="638">
        <f>IF(OR(O38=15,O38&lt;20),15,IF(OR(O38=20,O38&lt;30),20,IF(OR(O38=30,O38&lt;40),30,IF(OR(O38=40,O38&lt;60),40,IF(OR(O38=60,O38&lt;90),60,IF(OR(O38=90,O38&lt;120),90,IF(OR(O38=120,O38&gt;120),120,"-")))))))</f>
        <v>120</v>
      </c>
      <c r="O39" s="639" t="s">
        <v>10</v>
      </c>
      <c r="P39" s="611"/>
      <c r="Q39" s="599"/>
      <c r="R39" s="599"/>
      <c r="S39" s="599"/>
      <c r="T39" s="599"/>
    </row>
    <row r="40" spans="1:20" ht="4.2" customHeight="1">
      <c r="A40" s="599"/>
      <c r="B40" s="613"/>
      <c r="C40" s="613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1"/>
      <c r="Q40" s="599"/>
      <c r="R40" s="599"/>
      <c r="S40" s="599"/>
      <c r="T40" s="599"/>
    </row>
    <row r="41" spans="1:20" ht="17.399999999999999" customHeight="1">
      <c r="A41" s="599"/>
      <c r="B41" s="613"/>
      <c r="C41" s="624" t="s">
        <v>53</v>
      </c>
      <c r="D41" s="613"/>
      <c r="E41" s="613"/>
      <c r="F41" s="615"/>
      <c r="G41" s="615"/>
      <c r="H41" s="615"/>
      <c r="I41" s="615"/>
      <c r="J41" s="615"/>
      <c r="K41" s="611"/>
      <c r="L41" s="611"/>
      <c r="M41" s="615"/>
      <c r="N41" s="663" t="str">
        <f>INDEX(ตารางพื้น!C67:C128,MATCH(G42,ตารางพื้น!B67:B128,0))</f>
        <v>เหล็ก</v>
      </c>
      <c r="O41" s="615"/>
      <c r="P41" s="615"/>
    </row>
    <row r="42" spans="1:20" ht="21.75" customHeight="1">
      <c r="A42" s="599"/>
      <c r="B42" s="613"/>
      <c r="C42" s="653" t="s">
        <v>57</v>
      </c>
      <c r="D42" s="613"/>
      <c r="E42" s="630"/>
      <c r="F42" s="615"/>
      <c r="G42" s="771" t="s">
        <v>1319</v>
      </c>
      <c r="H42" s="771"/>
      <c r="I42" s="771"/>
      <c r="J42" s="771"/>
      <c r="K42" s="771"/>
      <c r="L42" s="615"/>
      <c r="M42" s="771" t="s">
        <v>59</v>
      </c>
      <c r="N42" s="771"/>
      <c r="O42" s="664">
        <f>IF(M42=G119,G44/2,G44)</f>
        <v>280</v>
      </c>
      <c r="P42" s="615"/>
      <c r="R42" s="599"/>
      <c r="S42" s="599"/>
      <c r="T42" s="599"/>
    </row>
    <row r="43" spans="1:20" ht="2.4" customHeight="1">
      <c r="A43" s="599"/>
      <c r="B43" s="613"/>
      <c r="C43" s="653"/>
      <c r="D43" s="613"/>
      <c r="E43" s="630"/>
      <c r="F43" s="615"/>
      <c r="G43" s="618"/>
      <c r="H43" s="618"/>
      <c r="I43" s="618"/>
      <c r="J43" s="618"/>
      <c r="K43" s="618"/>
      <c r="L43" s="615"/>
      <c r="M43" s="618"/>
      <c r="N43" s="618"/>
      <c r="O43" s="665"/>
      <c r="P43" s="615"/>
      <c r="R43" s="599"/>
      <c r="S43" s="599"/>
      <c r="T43" s="599"/>
    </row>
    <row r="44" spans="1:20" ht="23.4">
      <c r="A44" s="599"/>
      <c r="B44" s="613"/>
      <c r="C44" s="607" t="s">
        <v>58</v>
      </c>
      <c r="D44" s="613"/>
      <c r="E44" s="613"/>
      <c r="F44" s="613"/>
      <c r="G44" s="520">
        <v>280</v>
      </c>
      <c r="H44" s="619" t="s">
        <v>10</v>
      </c>
      <c r="I44" s="613"/>
      <c r="J44" s="613" t="s">
        <v>40</v>
      </c>
      <c r="K44" s="615"/>
      <c r="L44" s="615"/>
      <c r="M44" s="656">
        <f>INDEX(ตารางพื้น!I67:I128,MATCH(G42,ตารางพื้น!B67:B128,0))</f>
        <v>6.74</v>
      </c>
      <c r="N44" s="619" t="s">
        <v>27</v>
      </c>
      <c r="O44" s="615"/>
      <c r="P44" s="611"/>
      <c r="Q44" s="599"/>
      <c r="R44" s="599"/>
      <c r="S44" s="666"/>
      <c r="T44" s="599"/>
    </row>
    <row r="45" spans="1:20" ht="21">
      <c r="A45" s="599"/>
      <c r="B45" s="613"/>
      <c r="C45" s="613" t="s">
        <v>60</v>
      </c>
      <c r="D45" s="613"/>
      <c r="E45" s="613"/>
      <c r="F45" s="613"/>
      <c r="G45" s="632">
        <f>N39</f>
        <v>120</v>
      </c>
      <c r="H45" s="619" t="s">
        <v>10</v>
      </c>
      <c r="I45" s="667"/>
      <c r="J45" s="668" t="str">
        <f>IF(N41="ไม้ 1","ความหนาของหน้าตัด, d","รัศมีไจเรชั่น, r")</f>
        <v>รัศมีไจเรชั่น, r</v>
      </c>
      <c r="K45" s="613"/>
      <c r="L45" s="613"/>
      <c r="M45" s="669">
        <f>IF(N41="เหล็ก",INDEX(ตารางพื้น!J67:J128,MATCH(G42,ตารางพื้น!B67:B128,0)),IF(G42=ตารางพื้น!B67,(ตารางพื้น!D67/10),IF(G42=ตารางพื้น!B68,(ตารางพื้น!D68/10),IF(G42=ตารางพื้น!B69,(ตารางพื้น!D69/10),IF(G42=ตารางพื้น!B70,(ตารางพื้น!D70/10),"")))))</f>
        <v>1.4</v>
      </c>
      <c r="N45" s="619" t="s">
        <v>10</v>
      </c>
      <c r="O45" s="613"/>
      <c r="P45" s="611"/>
    </row>
    <row r="46" spans="1:20" ht="23.4">
      <c r="A46" s="599"/>
      <c r="B46" s="613"/>
      <c r="C46" s="613" t="s">
        <v>98</v>
      </c>
      <c r="D46" s="613"/>
      <c r="E46" s="613"/>
      <c r="F46" s="767">
        <f>INDEX(ตารางพื้น!L67:L128,MATCH(G42,ตารางพื้น!B67:B128,0))</f>
        <v>2040000</v>
      </c>
      <c r="G46" s="767"/>
      <c r="H46" s="619" t="s">
        <v>24</v>
      </c>
      <c r="I46" s="670"/>
      <c r="J46" s="613" t="s">
        <v>61</v>
      </c>
      <c r="K46" s="613"/>
      <c r="L46" s="613"/>
      <c r="M46" s="645">
        <f>INDEX(ตารางพื้น!G67:G128,MATCH(G42,ตารางพื้น!B67:B128,0))</f>
        <v>3.4540000000000002</v>
      </c>
      <c r="N46" s="619" t="s">
        <v>62</v>
      </c>
      <c r="O46" s="613"/>
      <c r="P46" s="611"/>
      <c r="Q46" s="599"/>
      <c r="S46" s="599"/>
      <c r="T46" s="599"/>
    </row>
    <row r="47" spans="1:20" ht="23.4">
      <c r="A47" s="599"/>
      <c r="B47" s="613"/>
      <c r="C47" s="613" t="str">
        <f>IF(N41="เหล็ก","ความชะลูด, l/r","ความชะลูด, l/d")</f>
        <v>ความชะลูด, l/r</v>
      </c>
      <c r="D47" s="613"/>
      <c r="E47" s="613"/>
      <c r="F47" s="613"/>
      <c r="G47" s="671">
        <f>IF(N41="เหล็ก",(O42/M45),(O42/M45))</f>
        <v>200</v>
      </c>
      <c r="H47" s="615"/>
      <c r="I47" s="672"/>
      <c r="J47" s="673" t="s">
        <v>64</v>
      </c>
      <c r="K47" s="674"/>
      <c r="L47" s="674"/>
      <c r="M47" s="675">
        <f>INDEX(ตารางพื้น!P67:P128,MATCH(G42,ตารางพื้น!B67:B128,0))</f>
        <v>1000</v>
      </c>
      <c r="N47" s="661" t="s">
        <v>24</v>
      </c>
      <c r="O47" s="674"/>
      <c r="P47" s="676"/>
      <c r="Q47" s="677"/>
      <c r="S47" s="678"/>
    </row>
    <row r="48" spans="1:20" ht="23.4">
      <c r="A48" s="599"/>
      <c r="B48" s="613"/>
      <c r="C48" s="611" t="s">
        <v>1348</v>
      </c>
      <c r="D48" s="613"/>
      <c r="E48" s="613"/>
      <c r="F48" s="613"/>
      <c r="G48" s="656">
        <f>IF(N41="ไม้ 1",(0.3*F46)/(G47)^2,IF(AND(N41="เหล็ก",G47&lt;132),1250-(0.033*(G47^2)),IF(AND(N41="เหล็ก",G47&gt;=132),10000000/(G47^2),"")))</f>
        <v>250</v>
      </c>
      <c r="H48" s="631" t="s">
        <v>24</v>
      </c>
      <c r="I48" s="613"/>
      <c r="J48" s="637" t="s">
        <v>65</v>
      </c>
      <c r="K48" s="679"/>
      <c r="L48" s="680"/>
      <c r="M48" s="615"/>
      <c r="N48" s="779" t="str">
        <f>IF(G48&lt;M47,"PASS","NOT PASS")</f>
        <v>PASS</v>
      </c>
      <c r="O48" s="779"/>
      <c r="P48" s="681"/>
      <c r="Q48" s="599"/>
      <c r="R48" s="599"/>
      <c r="S48" s="599"/>
      <c r="T48" s="599"/>
    </row>
    <row r="49" spans="1:20" ht="21">
      <c r="A49" s="599"/>
      <c r="B49" s="613"/>
      <c r="C49" s="766" t="s">
        <v>1383</v>
      </c>
      <c r="D49" s="770"/>
      <c r="E49" s="770"/>
      <c r="F49" s="770"/>
      <c r="G49" s="656">
        <f>M11*(N29/100)*(N39/100)</f>
        <v>456.47999999999996</v>
      </c>
      <c r="H49" s="619" t="s">
        <v>66</v>
      </c>
      <c r="I49" s="623"/>
      <c r="J49" s="613" t="s">
        <v>1363</v>
      </c>
      <c r="K49" s="613"/>
      <c r="L49" s="775">
        <f>G48*M46</f>
        <v>863.5</v>
      </c>
      <c r="M49" s="775"/>
      <c r="N49" s="619" t="s">
        <v>66</v>
      </c>
      <c r="O49" s="653"/>
      <c r="P49" s="681"/>
      <c r="Q49" s="599"/>
      <c r="R49" s="599"/>
      <c r="S49" s="599"/>
      <c r="T49" s="599"/>
    </row>
    <row r="50" spans="1:20" ht="21">
      <c r="A50" s="599"/>
      <c r="B50" s="613"/>
      <c r="C50" s="653"/>
      <c r="D50" s="653"/>
      <c r="E50" s="682"/>
      <c r="F50" s="780" t="str">
        <f>IF(N50="NOT PASS","Redesign!!","")</f>
        <v/>
      </c>
      <c r="G50" s="780"/>
      <c r="H50" s="780"/>
      <c r="I50" s="637" t="s">
        <v>67</v>
      </c>
      <c r="J50" s="536"/>
      <c r="K50" s="637"/>
      <c r="L50" s="637"/>
      <c r="M50" s="637"/>
      <c r="N50" s="777" t="str">
        <f>IF(OR(N48="NOT PASS",L49&lt;G49),"NOT PASS","PASS")</f>
        <v>PASS</v>
      </c>
      <c r="O50" s="777"/>
      <c r="P50" s="681"/>
      <c r="R50" s="599"/>
      <c r="S50" s="599"/>
      <c r="T50" s="599"/>
    </row>
    <row r="51" spans="1:20" ht="7.2" customHeight="1">
      <c r="A51" s="599"/>
      <c r="B51" s="613"/>
      <c r="C51" s="653"/>
      <c r="D51" s="653"/>
      <c r="E51" s="682"/>
      <c r="F51" s="683"/>
      <c r="G51" s="683"/>
      <c r="H51" s="683"/>
      <c r="I51" s="615"/>
      <c r="J51" s="637"/>
      <c r="K51" s="637"/>
      <c r="L51" s="637"/>
      <c r="M51" s="637"/>
      <c r="N51" s="631"/>
      <c r="O51" s="631"/>
      <c r="P51" s="681"/>
      <c r="R51" s="599"/>
      <c r="S51" s="599"/>
      <c r="T51" s="599"/>
    </row>
    <row r="52" spans="1:20" ht="21">
      <c r="A52" s="599"/>
      <c r="B52" s="578"/>
      <c r="C52" s="684" t="s">
        <v>68</v>
      </c>
      <c r="D52" s="578"/>
      <c r="E52" s="578"/>
      <c r="F52" s="768" t="s">
        <v>69</v>
      </c>
      <c r="G52" s="768"/>
      <c r="H52" s="768"/>
      <c r="I52" s="778" t="str">
        <f>D3</f>
        <v>โครงการ :</v>
      </c>
      <c r="J52" s="778"/>
      <c r="K52" s="776">
        <f>F3</f>
        <v>0</v>
      </c>
      <c r="L52" s="776"/>
      <c r="M52" s="776"/>
      <c r="N52" s="776"/>
      <c r="O52" s="776"/>
      <c r="P52" s="685"/>
      <c r="Q52" s="599"/>
      <c r="R52" s="599"/>
      <c r="S52" s="599"/>
      <c r="T52" s="599"/>
    </row>
    <row r="53" spans="1:20" ht="21">
      <c r="A53" s="599"/>
      <c r="B53" s="581"/>
      <c r="C53" s="585" t="str">
        <f>"แผ่นผิวแบบหล่อใช้"&amp;J13&amp;" ขนาด "&amp;H15&amp;I15&amp;J15&amp;" ซม.xซม."</f>
        <v>แผ่นผิวแบบหล่อใช้ไม้อัด ขนาด 2x120 ซม.xซม.</v>
      </c>
      <c r="D53" s="686"/>
      <c r="E53" s="582"/>
      <c r="F53" s="582"/>
      <c r="G53" s="687"/>
      <c r="H53" s="589"/>
      <c r="I53" s="581"/>
      <c r="J53" s="686"/>
      <c r="K53" s="589"/>
      <c r="L53" s="581"/>
      <c r="M53" s="685"/>
      <c r="N53" s="581"/>
      <c r="O53" s="581"/>
      <c r="P53" s="685"/>
      <c r="Q53" s="599"/>
      <c r="R53" s="599"/>
      <c r="S53" s="599"/>
      <c r="T53" s="599"/>
    </row>
    <row r="54" spans="1:20" ht="21">
      <c r="A54" s="599"/>
      <c r="B54" s="581"/>
      <c r="C54" s="581" t="str">
        <f>"ตงใช้"&amp;J23&amp;"     ระยะห่างระหว่างตง "&amp;M20&amp;" "&amp;O20</f>
        <v>ตงใช้ไม้เนื้ออ่อน 1 (1/2)" x 3"     ระยะห่างระหว่างตง 60 ซม.</v>
      </c>
      <c r="D54" s="686"/>
      <c r="E54" s="582"/>
      <c r="F54" s="582"/>
      <c r="G54" s="587"/>
      <c r="H54" s="582"/>
      <c r="I54" s="582"/>
      <c r="J54" s="582"/>
      <c r="K54" s="582"/>
      <c r="L54" s="581"/>
      <c r="M54" s="581"/>
      <c r="N54" s="581"/>
      <c r="O54" s="581"/>
      <c r="P54" s="685"/>
      <c r="Q54" s="599"/>
      <c r="R54" s="599"/>
      <c r="S54" s="599"/>
      <c r="T54" s="599"/>
    </row>
    <row r="55" spans="1:20" ht="21">
      <c r="A55" s="599"/>
      <c r="B55" s="581"/>
      <c r="C55" s="581" t="str">
        <f>"คานรองรับใช้"&amp;J32&amp;"     ระยะห่างระหว่างคานรองรับ "&amp;N29&amp;" "&amp;O29</f>
        <v>คานรองรับใช้ไม้เนื้ออ่อน 1-2" x 6"     ระยะห่างระหว่างคานรองรับ 60 ซม.</v>
      </c>
      <c r="D55" s="686"/>
      <c r="E55" s="582"/>
      <c r="F55" s="582"/>
      <c r="G55" s="587"/>
      <c r="H55" s="582"/>
      <c r="I55" s="582"/>
      <c r="J55" s="582"/>
      <c r="K55" s="582"/>
      <c r="L55" s="581"/>
      <c r="M55" s="581"/>
      <c r="N55" s="581"/>
      <c r="O55" s="581"/>
      <c r="P55" s="685"/>
      <c r="Q55" s="599"/>
      <c r="R55" s="599"/>
      <c r="S55" s="599"/>
      <c r="T55" s="599"/>
    </row>
    <row r="56" spans="1:20" ht="21">
      <c r="A56" s="599"/>
      <c r="B56" s="581"/>
      <c r="C56" s="581" t="str">
        <f>"ค้ำยันใช้"&amp;G42&amp;" ยาว "&amp;G44&amp;" ซม. "&amp;M42&amp;" ระยะห่างระหว่างเสาค้ำยัน "&amp;N39&amp;" "&amp;O39</f>
        <v>ค้ำยันใช้เหล็กท่อกลวง ◯  42.2 x 2.79 มม. ยาว 280 ซม. ไม่มียึดรั้งกึ่งกลาง ระยะห่างระหว่างเสาค้ำยัน 120 ซม.</v>
      </c>
      <c r="D56" s="686"/>
      <c r="E56" s="581"/>
      <c r="F56" s="688"/>
      <c r="G56" s="581"/>
      <c r="H56" s="581"/>
      <c r="I56" s="581"/>
      <c r="J56" s="581"/>
      <c r="K56" s="581"/>
      <c r="L56" s="581"/>
      <c r="M56" s="581"/>
      <c r="N56" s="581"/>
      <c r="O56" s="581"/>
      <c r="P56" s="685"/>
      <c r="Q56" s="599"/>
      <c r="R56" s="599"/>
      <c r="S56" s="599"/>
      <c r="T56" s="599"/>
    </row>
    <row r="57" spans="1:20" ht="17.25" customHeight="1">
      <c r="A57" s="599"/>
      <c r="B57" s="685"/>
      <c r="C57" s="685"/>
      <c r="D57" s="685"/>
      <c r="E57" s="685"/>
      <c r="F57" s="685"/>
      <c r="G57" s="685"/>
      <c r="H57" s="685"/>
      <c r="I57" s="685"/>
      <c r="J57" s="685"/>
      <c r="K57" s="685"/>
      <c r="L57" s="685"/>
      <c r="M57" s="685"/>
      <c r="N57" s="685"/>
      <c r="O57" s="685"/>
      <c r="P57" s="685"/>
      <c r="Q57" s="599"/>
      <c r="R57" s="599"/>
      <c r="S57" s="599"/>
      <c r="T57" s="599"/>
    </row>
    <row r="58" spans="1:20" ht="21">
      <c r="A58" s="599"/>
      <c r="B58" s="685"/>
      <c r="C58" s="685"/>
      <c r="D58" s="685"/>
      <c r="E58" s="685"/>
      <c r="F58" s="685"/>
      <c r="G58" s="685"/>
      <c r="H58" s="685"/>
      <c r="I58" s="685"/>
      <c r="J58" s="685"/>
      <c r="K58" s="685"/>
      <c r="L58" s="685"/>
      <c r="M58" s="685"/>
      <c r="N58" s="685"/>
      <c r="O58" s="685"/>
      <c r="P58" s="685"/>
      <c r="Q58" s="599"/>
      <c r="R58" s="599"/>
      <c r="S58" s="599"/>
      <c r="T58" s="599"/>
    </row>
    <row r="59" spans="1:20" ht="21">
      <c r="A59" s="599"/>
      <c r="B59" s="599"/>
      <c r="C59" s="599"/>
      <c r="D59" s="599"/>
      <c r="E59" s="599"/>
      <c r="F59" s="599"/>
      <c r="G59" s="599"/>
      <c r="H59" s="599"/>
      <c r="I59" s="599"/>
      <c r="J59" s="599"/>
      <c r="K59" s="599"/>
      <c r="L59" s="599"/>
      <c r="M59" s="599"/>
      <c r="N59" s="599"/>
      <c r="O59" s="599"/>
      <c r="P59" s="599"/>
      <c r="Q59" s="599"/>
      <c r="R59" s="599"/>
      <c r="S59" s="599"/>
      <c r="T59" s="599"/>
    </row>
    <row r="60" spans="1:20" ht="17.399999999999999" customHeight="1">
      <c r="A60" s="599"/>
      <c r="B60" s="599"/>
      <c r="C60" s="599"/>
      <c r="D60" s="599"/>
      <c r="E60" s="599"/>
      <c r="F60" s="599"/>
      <c r="G60" s="599"/>
      <c r="H60" s="599"/>
      <c r="I60" s="599"/>
      <c r="J60" s="599"/>
      <c r="K60" s="599"/>
      <c r="L60" s="599"/>
      <c r="M60" s="599"/>
      <c r="N60" s="599"/>
      <c r="O60" s="599"/>
      <c r="P60" s="599"/>
      <c r="Q60" s="599"/>
      <c r="R60" s="599"/>
      <c r="S60" s="599"/>
      <c r="T60" s="599"/>
    </row>
    <row r="61" spans="1:20" ht="21">
      <c r="A61" s="599"/>
      <c r="B61" s="599"/>
      <c r="C61" s="599"/>
      <c r="D61" s="599"/>
      <c r="E61" s="599"/>
      <c r="F61" s="599"/>
      <c r="G61" s="599"/>
      <c r="H61" s="599"/>
      <c r="I61" s="599"/>
      <c r="J61" s="599"/>
      <c r="K61" s="599"/>
      <c r="L61" s="599"/>
      <c r="M61" s="599"/>
      <c r="N61" s="599"/>
      <c r="O61" s="599"/>
      <c r="P61" s="599"/>
      <c r="Q61" s="599"/>
      <c r="R61" s="599"/>
      <c r="S61" s="599"/>
      <c r="T61" s="599"/>
    </row>
    <row r="62" spans="1:20" ht="21">
      <c r="A62" s="599"/>
      <c r="B62" s="599"/>
      <c r="C62" s="599"/>
      <c r="D62" s="599"/>
      <c r="E62" s="599"/>
      <c r="F62" s="599"/>
      <c r="G62" s="599"/>
      <c r="H62" s="599"/>
      <c r="I62" s="599"/>
      <c r="J62" s="599"/>
      <c r="K62" s="599"/>
      <c r="L62" s="599"/>
      <c r="M62" s="599"/>
      <c r="N62" s="599"/>
      <c r="O62" s="599"/>
      <c r="P62" s="599"/>
      <c r="Q62" s="599"/>
      <c r="R62" s="599"/>
      <c r="S62" s="599"/>
      <c r="T62" s="599"/>
    </row>
    <row r="63" spans="1:20" ht="21">
      <c r="A63" s="599"/>
      <c r="B63" s="599"/>
      <c r="C63" s="599"/>
      <c r="D63" s="599"/>
      <c r="E63" s="599"/>
      <c r="F63" s="599"/>
      <c r="G63" s="599"/>
      <c r="H63" s="599"/>
      <c r="I63" s="599"/>
      <c r="J63" s="599"/>
      <c r="K63" s="599"/>
      <c r="L63" s="599"/>
      <c r="M63" s="599"/>
      <c r="N63" s="599"/>
      <c r="O63" s="599"/>
      <c r="P63" s="599"/>
      <c r="Q63" s="599"/>
      <c r="R63" s="599"/>
      <c r="S63" s="599"/>
      <c r="T63" s="599"/>
    </row>
    <row r="64" spans="1:20" ht="21">
      <c r="A64" s="599"/>
      <c r="B64" s="599"/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</row>
    <row r="65" spans="1:20" ht="21">
      <c r="A65" s="599"/>
      <c r="B65" s="599"/>
      <c r="C65" s="599"/>
      <c r="D65" s="599"/>
      <c r="E65" s="599"/>
      <c r="F65" s="599"/>
      <c r="G65" s="599"/>
      <c r="H65" s="599"/>
      <c r="I65" s="599"/>
      <c r="J65" s="599"/>
      <c r="K65" s="599"/>
      <c r="L65" s="599"/>
      <c r="M65" s="599"/>
      <c r="N65" s="599"/>
      <c r="O65" s="599"/>
      <c r="P65" s="599"/>
      <c r="Q65" s="599"/>
      <c r="R65" s="599"/>
      <c r="S65" s="599"/>
      <c r="T65" s="599"/>
    </row>
    <row r="66" spans="1:20" ht="21">
      <c r="A66" s="599"/>
      <c r="B66" s="599"/>
      <c r="C66" s="599"/>
      <c r="D66" s="599"/>
      <c r="E66" s="599"/>
      <c r="F66" s="599"/>
      <c r="G66" s="599"/>
      <c r="H66" s="599"/>
      <c r="I66" s="599"/>
      <c r="J66" s="599"/>
      <c r="K66" s="599"/>
      <c r="L66" s="599"/>
      <c r="M66" s="599"/>
      <c r="N66" s="599"/>
      <c r="O66" s="599"/>
      <c r="P66" s="599"/>
      <c r="Q66" s="599"/>
      <c r="R66" s="599"/>
      <c r="S66" s="599"/>
      <c r="T66" s="599"/>
    </row>
    <row r="67" spans="1:20" ht="21">
      <c r="A67" s="599"/>
      <c r="B67" s="599"/>
      <c r="C67" s="599"/>
      <c r="D67" s="599"/>
      <c r="E67" s="599"/>
      <c r="F67" s="599"/>
      <c r="G67" s="599"/>
      <c r="H67" s="599"/>
      <c r="I67" s="599"/>
      <c r="J67" s="599"/>
      <c r="K67" s="599"/>
      <c r="L67" s="599"/>
      <c r="M67" s="599"/>
      <c r="N67" s="599"/>
      <c r="O67" s="599"/>
      <c r="P67" s="599"/>
      <c r="Q67" s="599"/>
      <c r="R67" s="599"/>
      <c r="S67" s="599"/>
      <c r="T67" s="599"/>
    </row>
    <row r="68" spans="1:20" ht="21">
      <c r="A68" s="599"/>
      <c r="B68" s="599"/>
      <c r="C68" s="599"/>
      <c r="D68" s="599"/>
      <c r="E68" s="599"/>
      <c r="F68" s="599"/>
      <c r="G68" s="599"/>
      <c r="H68" s="599"/>
      <c r="I68" s="599"/>
      <c r="J68" s="599"/>
      <c r="K68" s="599"/>
      <c r="L68" s="599"/>
      <c r="M68" s="599"/>
      <c r="N68" s="599"/>
      <c r="O68" s="599"/>
      <c r="P68" s="599"/>
      <c r="Q68" s="599"/>
      <c r="R68" s="599"/>
      <c r="S68" s="599"/>
      <c r="T68" s="599"/>
    </row>
    <row r="69" spans="1:20" ht="21">
      <c r="A69" s="599"/>
      <c r="B69" s="599"/>
      <c r="C69" s="599"/>
      <c r="D69" s="599"/>
      <c r="E69" s="599"/>
      <c r="F69" s="599"/>
      <c r="G69" s="599"/>
      <c r="H69" s="599"/>
      <c r="I69" s="599"/>
      <c r="J69" s="599"/>
      <c r="K69" s="599"/>
      <c r="L69" s="599"/>
      <c r="M69" s="599"/>
      <c r="N69" s="599"/>
      <c r="O69" s="599"/>
      <c r="P69" s="599"/>
      <c r="Q69" s="599"/>
      <c r="R69" s="599"/>
      <c r="S69" s="599"/>
      <c r="T69" s="599"/>
    </row>
    <row r="70" spans="1:20" ht="21">
      <c r="A70" s="599"/>
      <c r="B70" s="599"/>
      <c r="C70" s="599"/>
      <c r="D70" s="599"/>
      <c r="E70" s="599"/>
      <c r="F70" s="599"/>
      <c r="G70" s="599"/>
      <c r="H70" s="599"/>
      <c r="I70" s="599"/>
      <c r="J70" s="599"/>
      <c r="K70" s="599"/>
      <c r="L70" s="599"/>
      <c r="M70" s="599"/>
      <c r="N70" s="599"/>
      <c r="O70" s="599"/>
      <c r="P70" s="599"/>
      <c r="Q70" s="599"/>
      <c r="R70" s="599"/>
      <c r="S70" s="599"/>
      <c r="T70" s="599"/>
    </row>
    <row r="71" spans="1:20" ht="17.399999999999999" customHeight="1">
      <c r="A71" s="599"/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 s="599"/>
      <c r="P71" s="599"/>
      <c r="Q71" s="599"/>
      <c r="R71" s="599"/>
      <c r="S71" s="599"/>
      <c r="T71" s="599"/>
    </row>
    <row r="72" spans="1:20" ht="21">
      <c r="A72" s="599"/>
      <c r="B72" s="599"/>
      <c r="C72" s="599"/>
      <c r="D72" s="599"/>
      <c r="E72" s="599"/>
      <c r="F72" s="599"/>
      <c r="G72" s="599"/>
      <c r="H72" s="599"/>
      <c r="I72" s="599"/>
      <c r="J72" s="599"/>
      <c r="K72" s="599"/>
      <c r="L72" s="599"/>
      <c r="M72" s="599"/>
      <c r="N72" s="599"/>
      <c r="O72" s="599"/>
      <c r="P72" s="599"/>
      <c r="Q72" s="599"/>
      <c r="R72" s="599"/>
      <c r="S72" s="599"/>
      <c r="T72" s="599"/>
    </row>
    <row r="73" spans="1:20" ht="21">
      <c r="A73" s="599"/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 s="599"/>
      <c r="P73" s="599"/>
      <c r="Q73" s="599"/>
      <c r="R73" s="599"/>
      <c r="S73" s="599"/>
      <c r="T73" s="599"/>
    </row>
    <row r="74" spans="1:20" ht="21">
      <c r="A74" s="599"/>
      <c r="B74" s="599"/>
      <c r="C74" s="599"/>
      <c r="D74" s="599"/>
      <c r="E74" s="599"/>
      <c r="F74" s="599"/>
      <c r="G74" s="599"/>
      <c r="H74" s="599"/>
      <c r="I74" s="599"/>
      <c r="J74" s="599"/>
      <c r="K74" s="599"/>
      <c r="L74" s="599"/>
      <c r="M74" s="599"/>
      <c r="N74" s="599"/>
      <c r="O74" s="599"/>
      <c r="P74" s="599"/>
      <c r="Q74" s="599"/>
      <c r="R74" s="599"/>
      <c r="S74" s="599"/>
      <c r="T74" s="599"/>
    </row>
    <row r="75" spans="1:20" ht="21">
      <c r="A75" s="599"/>
      <c r="B75" s="599"/>
      <c r="C75" s="599"/>
      <c r="D75" s="599"/>
      <c r="E75" s="599"/>
      <c r="F75" s="599"/>
      <c r="G75" s="599"/>
      <c r="H75" s="599"/>
      <c r="I75" s="599"/>
      <c r="J75" s="599"/>
      <c r="K75" s="599"/>
      <c r="L75" s="599"/>
      <c r="M75" s="599"/>
      <c r="N75" s="599"/>
      <c r="O75" s="599"/>
      <c r="P75" s="599"/>
      <c r="Q75" s="599"/>
      <c r="R75" s="599"/>
      <c r="S75" s="599"/>
      <c r="T75" s="599"/>
    </row>
    <row r="76" spans="1:20" ht="21">
      <c r="A76" s="599"/>
      <c r="B76" s="599"/>
      <c r="C76" s="599"/>
      <c r="D76" s="599"/>
      <c r="E76" s="599"/>
      <c r="F76" s="599"/>
      <c r="G76" s="599"/>
      <c r="H76" s="599"/>
      <c r="I76" s="599"/>
      <c r="J76" s="599"/>
      <c r="K76" s="599"/>
      <c r="L76" s="599"/>
      <c r="M76" s="599"/>
      <c r="N76" s="599"/>
      <c r="O76" s="599"/>
      <c r="P76" s="599"/>
      <c r="Q76" s="599"/>
      <c r="R76" s="599"/>
      <c r="S76" s="599"/>
      <c r="T76" s="599"/>
    </row>
    <row r="77" spans="1:20" ht="21">
      <c r="A77" s="599"/>
      <c r="B77" s="599"/>
      <c r="C77" s="599"/>
      <c r="D77" s="599"/>
      <c r="E77" s="599"/>
      <c r="F77" s="599"/>
      <c r="G77" s="599"/>
      <c r="H77" s="599"/>
      <c r="I77" s="599"/>
      <c r="J77" s="599"/>
      <c r="K77" s="599"/>
      <c r="L77" s="599"/>
      <c r="M77" s="599"/>
      <c r="N77" s="599"/>
      <c r="O77" s="599"/>
      <c r="P77" s="599"/>
      <c r="Q77" s="599"/>
      <c r="R77" s="599"/>
      <c r="S77" s="599"/>
      <c r="T77" s="599"/>
    </row>
    <row r="78" spans="1:20" ht="21">
      <c r="A78" s="599"/>
      <c r="B78" s="599"/>
      <c r="C78" s="599"/>
      <c r="D78" s="599"/>
      <c r="E78" s="599"/>
      <c r="F78" s="599"/>
      <c r="G78" s="599"/>
      <c r="H78" s="599"/>
      <c r="I78" s="599"/>
      <c r="J78" s="599"/>
      <c r="K78" s="599"/>
      <c r="L78" s="599"/>
      <c r="M78" s="599"/>
      <c r="N78" s="599"/>
      <c r="O78" s="599"/>
      <c r="P78" s="599"/>
      <c r="Q78" s="599"/>
      <c r="R78" s="599"/>
      <c r="S78" s="599"/>
      <c r="T78" s="599"/>
    </row>
    <row r="79" spans="1:20" ht="21">
      <c r="A79" s="599"/>
      <c r="B79" s="599"/>
      <c r="C79" s="599"/>
      <c r="D79" s="599"/>
      <c r="E79" s="599"/>
      <c r="F79" s="599"/>
      <c r="G79" s="599"/>
      <c r="H79" s="599"/>
      <c r="I79" s="599"/>
      <c r="J79" s="599"/>
      <c r="K79" s="599"/>
      <c r="L79" s="599"/>
      <c r="M79" s="599"/>
      <c r="N79" s="599"/>
      <c r="O79" s="599"/>
      <c r="P79" s="599"/>
      <c r="Q79" s="599"/>
      <c r="R79" s="599"/>
      <c r="S79" s="599"/>
      <c r="T79" s="599"/>
    </row>
    <row r="80" spans="1:20" ht="17.399999999999999" customHeight="1">
      <c r="A80" s="599"/>
      <c r="B80" s="599"/>
      <c r="C80" s="599"/>
      <c r="D80" s="599"/>
      <c r="E80" s="599"/>
      <c r="F80" s="599"/>
      <c r="G80" s="599"/>
      <c r="H80" s="599"/>
      <c r="I80" s="599"/>
      <c r="J80" s="599"/>
      <c r="K80" s="599"/>
      <c r="L80" s="599"/>
      <c r="M80" s="599"/>
      <c r="N80" s="599"/>
      <c r="O80" s="599"/>
      <c r="P80" s="599"/>
      <c r="Q80" s="599"/>
      <c r="R80" s="599"/>
      <c r="S80" s="599"/>
      <c r="T80" s="599"/>
    </row>
    <row r="81" spans="1:20" ht="17.399999999999999" customHeight="1">
      <c r="A81" s="599"/>
      <c r="B81" s="599"/>
      <c r="C81" s="599"/>
      <c r="D81" s="599"/>
      <c r="E81" s="599"/>
      <c r="F81" s="599"/>
      <c r="G81" s="599"/>
      <c r="H81" s="599"/>
      <c r="I81" s="599"/>
      <c r="J81" s="599"/>
      <c r="K81" s="599"/>
      <c r="L81" s="599"/>
      <c r="M81" s="599"/>
      <c r="N81" s="599"/>
      <c r="O81" s="599"/>
      <c r="P81" s="599"/>
      <c r="Q81" s="599"/>
      <c r="R81" s="599"/>
      <c r="S81" s="599"/>
      <c r="T81" s="599"/>
    </row>
    <row r="82" spans="1:20" ht="17.399999999999999" customHeight="1">
      <c r="A82" s="599"/>
      <c r="B82" s="599"/>
      <c r="C82" s="599"/>
      <c r="D82" s="599"/>
      <c r="E82" s="599"/>
      <c r="F82" s="599"/>
      <c r="G82" s="599"/>
      <c r="H82" s="599"/>
      <c r="I82" s="599"/>
      <c r="J82" s="599"/>
      <c r="K82" s="599"/>
      <c r="L82" s="599"/>
      <c r="M82" s="599"/>
      <c r="N82" s="599"/>
      <c r="O82" s="599"/>
      <c r="P82" s="599"/>
      <c r="Q82" s="599"/>
      <c r="R82" s="599"/>
      <c r="S82" s="599"/>
      <c r="T82" s="599"/>
    </row>
    <row r="83" spans="1:20" ht="17.399999999999999" customHeight="1">
      <c r="A83" s="599"/>
      <c r="B83" s="599"/>
      <c r="C83" s="599"/>
      <c r="D83" s="599"/>
      <c r="E83" s="599"/>
      <c r="F83" s="599"/>
      <c r="G83" s="599"/>
      <c r="H83" s="599"/>
      <c r="I83" s="599"/>
      <c r="J83" s="599"/>
      <c r="K83" s="599"/>
      <c r="L83" s="599"/>
      <c r="M83" s="599"/>
      <c r="N83" s="599"/>
      <c r="O83" s="599"/>
      <c r="P83" s="599"/>
      <c r="Q83" s="599"/>
      <c r="R83" s="599"/>
      <c r="S83" s="599"/>
      <c r="T83" s="599"/>
    </row>
    <row r="84" spans="1:20" ht="17.399999999999999" customHeight="1">
      <c r="A84" s="599"/>
      <c r="B84" s="599"/>
      <c r="C84" s="599"/>
      <c r="D84" s="599"/>
      <c r="E84" s="599"/>
      <c r="F84" s="599"/>
      <c r="G84" s="599"/>
      <c r="H84" s="599"/>
      <c r="I84" s="599"/>
      <c r="J84" s="599"/>
      <c r="K84" s="599"/>
      <c r="L84" s="599"/>
      <c r="M84" s="599"/>
      <c r="N84" s="599"/>
      <c r="O84" s="599"/>
      <c r="P84" s="599"/>
      <c r="Q84" s="599"/>
      <c r="R84" s="599"/>
      <c r="S84" s="599"/>
      <c r="T84" s="599"/>
    </row>
    <row r="85" spans="1:20" ht="17.399999999999999" customHeight="1">
      <c r="A85" s="599"/>
      <c r="B85" s="599"/>
      <c r="C85" s="599"/>
      <c r="D85" s="599"/>
      <c r="E85" s="599"/>
      <c r="F85" s="599"/>
      <c r="G85" s="599"/>
      <c r="H85" s="599"/>
      <c r="I85" s="599"/>
      <c r="J85" s="599"/>
      <c r="K85" s="599"/>
      <c r="L85" s="599"/>
      <c r="M85" s="599"/>
      <c r="N85" s="599"/>
      <c r="O85" s="599"/>
      <c r="P85" s="599"/>
      <c r="Q85" s="599"/>
      <c r="R85" s="599"/>
      <c r="S85" s="599"/>
      <c r="T85" s="599"/>
    </row>
    <row r="86" spans="1:20" ht="17.399999999999999" customHeight="1">
      <c r="A86" s="599"/>
      <c r="B86" s="599"/>
      <c r="C86" s="599"/>
      <c r="D86" s="599"/>
      <c r="E86" s="599"/>
      <c r="F86" s="599"/>
      <c r="G86" s="599"/>
      <c r="H86" s="599"/>
      <c r="I86" s="599"/>
      <c r="J86" s="599"/>
      <c r="K86" s="599"/>
      <c r="L86" s="599"/>
      <c r="M86" s="599"/>
      <c r="N86" s="599"/>
      <c r="O86" s="599"/>
      <c r="P86" s="599"/>
      <c r="Q86" s="599"/>
      <c r="R86" s="599"/>
      <c r="S86" s="599"/>
      <c r="T86" s="599"/>
    </row>
    <row r="87" spans="1:20" ht="21">
      <c r="A87" s="599"/>
      <c r="B87" s="599"/>
      <c r="C87" s="599"/>
      <c r="D87" s="599"/>
      <c r="E87" s="599"/>
      <c r="F87" s="599"/>
      <c r="G87" s="599"/>
      <c r="H87" s="599"/>
      <c r="I87" s="599"/>
      <c r="J87" s="599"/>
      <c r="K87" s="599"/>
      <c r="L87" s="599"/>
      <c r="M87" s="599"/>
      <c r="N87" s="599"/>
      <c r="O87" s="599"/>
      <c r="P87" s="599"/>
      <c r="Q87" s="599"/>
      <c r="R87" s="599"/>
      <c r="S87" s="599"/>
      <c r="T87" s="599"/>
    </row>
    <row r="88" spans="1:20" ht="21">
      <c r="A88" s="599"/>
      <c r="B88" s="599"/>
      <c r="C88" s="599"/>
      <c r="D88" s="599"/>
      <c r="E88" s="599"/>
      <c r="F88" s="599"/>
      <c r="G88" s="599"/>
      <c r="H88" s="599"/>
      <c r="I88" s="599"/>
      <c r="J88" s="599"/>
      <c r="K88" s="599"/>
      <c r="L88" s="599"/>
      <c r="M88" s="599"/>
      <c r="N88" s="599"/>
      <c r="O88" s="599"/>
      <c r="P88" s="599"/>
      <c r="Q88" s="599"/>
      <c r="R88" s="599"/>
      <c r="S88" s="599"/>
      <c r="T88" s="599"/>
    </row>
    <row r="89" spans="1:20" ht="21">
      <c r="A89" s="599"/>
      <c r="B89" s="599"/>
      <c r="C89" s="599"/>
      <c r="D89" s="599"/>
      <c r="E89" s="599"/>
      <c r="F89" s="599"/>
      <c r="G89" s="599"/>
      <c r="H89" s="599"/>
      <c r="I89" s="599"/>
      <c r="J89" s="599"/>
      <c r="K89" s="599"/>
      <c r="L89" s="599"/>
      <c r="M89" s="599"/>
      <c r="N89" s="599"/>
      <c r="O89" s="599"/>
      <c r="P89" s="599"/>
      <c r="Q89" s="599"/>
      <c r="R89" s="599"/>
      <c r="S89" s="599"/>
      <c r="T89" s="599"/>
    </row>
    <row r="90" spans="1:20" ht="21">
      <c r="A90" s="599"/>
      <c r="B90" s="599"/>
      <c r="C90" s="599"/>
      <c r="D90" s="599"/>
      <c r="E90" s="599"/>
      <c r="F90" s="599"/>
      <c r="G90" s="599"/>
      <c r="H90" s="599"/>
      <c r="I90" s="599"/>
      <c r="J90" s="599"/>
      <c r="K90" s="599"/>
      <c r="L90" s="599"/>
      <c r="M90" s="599"/>
      <c r="N90" s="599"/>
      <c r="O90" s="599"/>
      <c r="P90" s="599"/>
      <c r="Q90" s="599"/>
      <c r="R90" s="599"/>
      <c r="S90" s="599"/>
      <c r="T90" s="599"/>
    </row>
    <row r="91" spans="1:20" ht="21">
      <c r="A91" s="599"/>
      <c r="B91" s="599"/>
      <c r="C91" s="599"/>
      <c r="D91" s="599"/>
      <c r="E91" s="599"/>
      <c r="F91" s="599"/>
      <c r="G91" s="599"/>
      <c r="H91" s="599"/>
      <c r="I91" s="599"/>
      <c r="J91" s="599"/>
      <c r="K91" s="599"/>
      <c r="L91" s="599"/>
      <c r="M91" s="599"/>
      <c r="N91" s="599"/>
      <c r="O91" s="599"/>
      <c r="P91" s="599"/>
      <c r="Q91" s="599"/>
      <c r="R91" s="599"/>
      <c r="S91" s="599"/>
      <c r="T91" s="599"/>
    </row>
    <row r="92" spans="1:20" ht="21">
      <c r="A92" s="599"/>
      <c r="B92" s="599"/>
      <c r="C92" s="599"/>
      <c r="D92" s="689"/>
      <c r="E92" s="689"/>
      <c r="F92" s="689"/>
      <c r="G92" s="689"/>
      <c r="H92" s="689"/>
      <c r="I92" s="599"/>
      <c r="J92" s="599"/>
      <c r="K92" s="599"/>
      <c r="L92" s="599"/>
      <c r="M92" s="599"/>
      <c r="N92" s="599"/>
      <c r="O92" s="599"/>
      <c r="P92" s="599"/>
      <c r="Q92" s="599"/>
      <c r="R92" s="599"/>
      <c r="S92" s="599"/>
      <c r="T92" s="599"/>
    </row>
    <row r="93" spans="1:20" ht="21">
      <c r="A93" s="599"/>
      <c r="B93" s="599"/>
      <c r="C93" s="599"/>
      <c r="D93" s="689"/>
      <c r="E93" s="689"/>
      <c r="F93" s="689"/>
      <c r="G93" s="689"/>
      <c r="H93" s="689"/>
      <c r="I93" s="599"/>
      <c r="J93" s="599"/>
      <c r="K93" s="599"/>
      <c r="L93" s="599"/>
      <c r="M93" s="599"/>
      <c r="N93" s="599"/>
      <c r="O93" s="599"/>
      <c r="P93" s="599"/>
      <c r="Q93" s="599"/>
      <c r="R93" s="599"/>
      <c r="S93" s="599"/>
      <c r="T93" s="599"/>
    </row>
    <row r="94" spans="1:20" ht="21">
      <c r="A94" s="599"/>
      <c r="B94" s="599"/>
      <c r="C94" s="599"/>
      <c r="D94" s="689"/>
      <c r="E94" s="689"/>
      <c r="F94" s="689"/>
      <c r="G94" s="689"/>
      <c r="H94" s="689"/>
      <c r="I94" s="599"/>
      <c r="J94" s="599"/>
      <c r="K94" s="599"/>
      <c r="L94" s="599"/>
      <c r="M94" s="599"/>
      <c r="N94" s="599"/>
      <c r="O94" s="599"/>
      <c r="P94" s="599"/>
      <c r="Q94" s="599"/>
      <c r="R94" s="599"/>
      <c r="S94" s="599"/>
      <c r="T94" s="599"/>
    </row>
    <row r="95" spans="1:20" ht="21">
      <c r="A95" s="599"/>
      <c r="B95" s="599"/>
      <c r="C95" s="599"/>
      <c r="D95" s="689"/>
      <c r="E95" s="689"/>
      <c r="F95" s="689"/>
      <c r="G95" s="689"/>
      <c r="H95" s="689"/>
      <c r="I95" s="599"/>
      <c r="J95" s="599"/>
      <c r="K95" s="599"/>
      <c r="L95" s="599"/>
      <c r="M95" s="599"/>
      <c r="N95" s="599"/>
      <c r="O95" s="599"/>
      <c r="P95" s="599"/>
      <c r="Q95" s="599"/>
      <c r="R95" s="599"/>
      <c r="S95" s="599"/>
      <c r="T95" s="599"/>
    </row>
    <row r="96" spans="1:20" ht="21">
      <c r="A96" s="599"/>
      <c r="B96" s="599"/>
      <c r="C96" s="599"/>
      <c r="D96" s="689"/>
      <c r="E96" s="689"/>
      <c r="F96" s="689"/>
      <c r="G96" s="689"/>
      <c r="H96" s="689"/>
      <c r="I96" s="599"/>
      <c r="J96" s="599"/>
      <c r="K96" s="599"/>
      <c r="L96" s="599"/>
      <c r="M96" s="599"/>
      <c r="N96" s="599"/>
      <c r="O96" s="599"/>
      <c r="P96" s="599"/>
      <c r="Q96" s="599"/>
      <c r="R96" s="599"/>
      <c r="S96" s="599"/>
      <c r="T96" s="599"/>
    </row>
    <row r="97" spans="1:20" ht="21">
      <c r="A97" s="599"/>
      <c r="B97" s="599"/>
      <c r="C97" s="599"/>
      <c r="D97" s="689"/>
      <c r="E97" s="689"/>
      <c r="F97" s="689"/>
      <c r="G97" s="689"/>
      <c r="H97" s="689"/>
      <c r="I97" s="599"/>
      <c r="J97" s="599"/>
      <c r="K97" s="599"/>
      <c r="L97" s="599"/>
      <c r="M97" s="599"/>
      <c r="N97" s="599"/>
      <c r="O97" s="599"/>
      <c r="P97" s="599"/>
      <c r="Q97" s="599"/>
      <c r="R97" s="599"/>
      <c r="S97" s="599"/>
      <c r="T97" s="599"/>
    </row>
    <row r="98" spans="1:20" ht="21">
      <c r="A98" s="599"/>
      <c r="B98" s="599"/>
      <c r="C98" s="599"/>
      <c r="D98" s="689"/>
      <c r="E98" s="689"/>
      <c r="F98" s="689"/>
      <c r="G98" s="689"/>
      <c r="H98" s="689"/>
      <c r="I98" s="599"/>
      <c r="J98" s="599"/>
      <c r="K98" s="599"/>
      <c r="L98" s="599"/>
      <c r="M98" s="599"/>
      <c r="N98" s="599"/>
      <c r="O98" s="599"/>
      <c r="P98" s="599"/>
      <c r="Q98" s="599"/>
      <c r="R98" s="599"/>
      <c r="S98" s="599"/>
      <c r="T98" s="599"/>
    </row>
    <row r="99" spans="1:20" ht="21">
      <c r="A99" s="599"/>
      <c r="B99" s="599"/>
      <c r="C99" s="599"/>
      <c r="D99" s="689"/>
      <c r="E99" s="689"/>
      <c r="F99" s="689"/>
      <c r="G99" s="689"/>
      <c r="H99" s="689"/>
      <c r="I99" s="599"/>
      <c r="J99" s="599"/>
      <c r="K99" s="599"/>
      <c r="L99" s="599"/>
      <c r="M99" s="599"/>
      <c r="N99" s="599"/>
      <c r="O99" s="599"/>
      <c r="P99" s="599"/>
      <c r="Q99" s="599"/>
      <c r="R99" s="599"/>
      <c r="S99" s="599"/>
      <c r="T99" s="599"/>
    </row>
    <row r="100" spans="1:20" ht="21">
      <c r="A100" s="599"/>
      <c r="B100" s="599"/>
      <c r="C100" s="599"/>
      <c r="D100" s="689"/>
      <c r="E100" s="689"/>
      <c r="F100" s="689"/>
      <c r="G100" s="689"/>
      <c r="H100" s="689"/>
      <c r="I100" s="599"/>
      <c r="J100" s="599"/>
      <c r="K100" s="599"/>
      <c r="L100" s="599"/>
      <c r="M100" s="599"/>
      <c r="N100" s="599"/>
      <c r="O100" s="599"/>
      <c r="P100" s="599"/>
      <c r="Q100" s="599"/>
      <c r="R100" s="599"/>
      <c r="S100" s="599"/>
      <c r="T100" s="599"/>
    </row>
    <row r="101" spans="1:20" ht="21">
      <c r="A101" s="599"/>
      <c r="B101" s="599"/>
      <c r="C101" s="599"/>
      <c r="D101" s="689"/>
      <c r="E101" s="689"/>
      <c r="F101" s="689"/>
      <c r="G101" s="689"/>
      <c r="H101" s="689"/>
      <c r="I101" s="599"/>
      <c r="J101" s="599"/>
      <c r="K101" s="599"/>
      <c r="L101" s="599"/>
      <c r="M101" s="599"/>
      <c r="N101" s="599"/>
      <c r="O101" s="599"/>
      <c r="P101" s="599"/>
      <c r="Q101" s="599"/>
      <c r="R101" s="599"/>
      <c r="S101" s="599"/>
      <c r="T101" s="599"/>
    </row>
    <row r="102" spans="1:20" ht="21">
      <c r="A102" s="599"/>
      <c r="B102" s="599"/>
      <c r="C102" s="599"/>
      <c r="D102" s="689"/>
      <c r="E102" s="689"/>
      <c r="F102" s="689"/>
      <c r="G102" s="689"/>
      <c r="H102" s="689"/>
      <c r="I102" s="599"/>
      <c r="J102" s="599"/>
      <c r="K102" s="599"/>
      <c r="L102" s="599"/>
      <c r="M102" s="599"/>
      <c r="N102" s="599"/>
      <c r="O102" s="599"/>
      <c r="P102" s="599"/>
      <c r="Q102" s="599"/>
      <c r="R102" s="599"/>
      <c r="S102" s="599"/>
      <c r="T102" s="599"/>
    </row>
    <row r="103" spans="1:20" ht="21">
      <c r="A103" s="599"/>
      <c r="B103" s="599"/>
      <c r="C103" s="599"/>
      <c r="D103" s="689"/>
      <c r="E103" s="689"/>
      <c r="F103" s="689"/>
      <c r="G103" s="689"/>
      <c r="H103" s="689"/>
      <c r="I103" s="599"/>
      <c r="J103" s="599"/>
      <c r="K103" s="599"/>
      <c r="L103" s="599"/>
      <c r="M103" s="599"/>
      <c r="N103" s="599"/>
      <c r="O103" s="599"/>
      <c r="P103" s="599"/>
      <c r="Q103" s="599"/>
      <c r="R103" s="599"/>
      <c r="S103" s="599"/>
      <c r="T103" s="599"/>
    </row>
    <row r="104" spans="1:20" ht="21">
      <c r="A104" s="599"/>
      <c r="B104" s="599"/>
      <c r="C104" s="599"/>
      <c r="D104" s="689"/>
      <c r="E104" s="689"/>
      <c r="F104" s="689"/>
      <c r="G104" s="689"/>
      <c r="H104" s="689"/>
      <c r="I104" s="599"/>
      <c r="J104" s="599"/>
      <c r="K104" s="599"/>
      <c r="L104" s="599"/>
      <c r="M104" s="599"/>
      <c r="N104" s="599"/>
      <c r="O104" s="599"/>
      <c r="P104" s="599"/>
      <c r="Q104" s="599"/>
      <c r="R104" s="599"/>
      <c r="S104" s="599"/>
      <c r="T104" s="599"/>
    </row>
    <row r="105" spans="1:20" ht="21">
      <c r="A105" s="599"/>
      <c r="B105" s="599"/>
      <c r="C105" s="599"/>
      <c r="D105" s="689"/>
      <c r="E105" s="689"/>
      <c r="F105" s="689"/>
      <c r="G105" s="689"/>
      <c r="H105" s="689"/>
      <c r="I105" s="599"/>
      <c r="J105" s="599"/>
      <c r="K105" s="599"/>
      <c r="L105" s="599"/>
      <c r="M105" s="599"/>
      <c r="N105" s="599"/>
      <c r="O105" s="599"/>
      <c r="P105" s="599"/>
      <c r="Q105" s="599"/>
      <c r="R105" s="599"/>
      <c r="S105" s="599"/>
      <c r="T105" s="599"/>
    </row>
    <row r="106" spans="1:20" ht="21">
      <c r="A106" s="599"/>
      <c r="B106" s="599"/>
      <c r="C106" s="599"/>
      <c r="D106" s="689"/>
      <c r="E106" s="689"/>
      <c r="F106" s="689"/>
      <c r="G106" s="689"/>
      <c r="H106" s="689"/>
      <c r="I106" s="599"/>
      <c r="J106" s="599"/>
      <c r="K106" s="599"/>
      <c r="L106" s="599"/>
      <c r="M106" s="599"/>
      <c r="N106" s="599"/>
      <c r="O106" s="599"/>
      <c r="P106" s="599"/>
      <c r="Q106" s="599"/>
      <c r="R106" s="599"/>
      <c r="S106" s="599"/>
      <c r="T106" s="599"/>
    </row>
    <row r="107" spans="1:20" ht="21">
      <c r="A107" s="599"/>
      <c r="B107" s="599"/>
      <c r="C107" s="599"/>
      <c r="D107" s="689"/>
      <c r="E107" s="689"/>
      <c r="F107" s="689"/>
      <c r="G107" s="689"/>
      <c r="H107" s="689"/>
      <c r="I107" s="599"/>
      <c r="J107" s="599"/>
      <c r="K107" s="599"/>
      <c r="L107" s="599"/>
      <c r="M107" s="599"/>
      <c r="N107" s="599"/>
      <c r="O107" s="599"/>
      <c r="P107" s="599"/>
      <c r="Q107" s="599"/>
      <c r="R107" s="599"/>
      <c r="S107" s="599"/>
      <c r="T107" s="599"/>
    </row>
    <row r="108" spans="1:20" ht="21">
      <c r="A108" s="599"/>
      <c r="B108" s="599"/>
      <c r="C108" s="599"/>
      <c r="D108" s="689"/>
      <c r="E108" s="689"/>
      <c r="F108" s="689"/>
      <c r="G108" s="689"/>
      <c r="H108" s="689"/>
      <c r="I108" s="599"/>
      <c r="J108" s="599"/>
      <c r="K108" s="599"/>
      <c r="L108" s="599"/>
      <c r="M108" s="599"/>
      <c r="N108" s="599"/>
      <c r="O108" s="599"/>
      <c r="P108" s="599"/>
      <c r="Q108" s="599"/>
      <c r="R108" s="599"/>
      <c r="S108" s="599"/>
      <c r="T108" s="599"/>
    </row>
    <row r="109" spans="1:20" ht="21">
      <c r="A109" s="599"/>
      <c r="B109" s="599"/>
      <c r="C109" s="599"/>
      <c r="D109" s="689"/>
      <c r="E109" s="689"/>
      <c r="F109" s="689"/>
      <c r="G109" s="689"/>
      <c r="H109" s="689"/>
      <c r="I109" s="599"/>
      <c r="J109" s="599"/>
      <c r="K109" s="599"/>
      <c r="L109" s="599"/>
      <c r="M109" s="599"/>
      <c r="N109" s="599"/>
      <c r="O109" s="599"/>
      <c r="P109" s="599"/>
      <c r="Q109" s="599"/>
      <c r="R109" s="599"/>
      <c r="S109" s="599"/>
      <c r="T109" s="599"/>
    </row>
    <row r="110" spans="1:20" ht="21">
      <c r="A110" s="599"/>
      <c r="B110" s="599"/>
      <c r="C110" s="599"/>
      <c r="D110" s="689"/>
      <c r="E110" s="689"/>
      <c r="F110" s="689"/>
      <c r="G110" s="689"/>
      <c r="H110" s="689"/>
      <c r="I110" s="599"/>
      <c r="J110" s="599"/>
      <c r="K110" s="599"/>
      <c r="L110" s="599"/>
      <c r="M110" s="599"/>
      <c r="N110" s="599"/>
      <c r="O110" s="599"/>
      <c r="P110" s="599"/>
      <c r="Q110" s="599"/>
      <c r="R110" s="599"/>
      <c r="S110" s="599"/>
      <c r="T110" s="599"/>
    </row>
    <row r="111" spans="1:20" ht="21">
      <c r="A111" s="599"/>
      <c r="B111" s="599"/>
      <c r="C111" s="599"/>
      <c r="D111" s="689"/>
      <c r="E111" s="689"/>
      <c r="F111" s="689"/>
      <c r="G111" s="689"/>
      <c r="H111" s="689"/>
      <c r="I111" s="599"/>
      <c r="J111" s="599"/>
      <c r="K111" s="599"/>
      <c r="L111" s="599"/>
      <c r="M111" s="599"/>
      <c r="N111" s="599"/>
      <c r="O111" s="599"/>
      <c r="P111" s="599"/>
      <c r="Q111" s="599"/>
      <c r="R111" s="599"/>
      <c r="S111" s="599"/>
      <c r="T111" s="599"/>
    </row>
    <row r="112" spans="1:20" ht="21">
      <c r="A112" s="599"/>
      <c r="B112" s="599"/>
      <c r="C112" s="599"/>
      <c r="D112" s="689"/>
      <c r="E112" s="689"/>
      <c r="F112" s="689"/>
      <c r="G112" s="689"/>
      <c r="H112" s="689"/>
      <c r="I112" s="599"/>
      <c r="J112" s="599"/>
      <c r="K112" s="599"/>
      <c r="L112" s="599"/>
      <c r="M112" s="599"/>
      <c r="N112" s="599"/>
      <c r="O112" s="599"/>
      <c r="P112" s="599"/>
      <c r="Q112" s="599"/>
      <c r="R112" s="599"/>
      <c r="S112" s="599"/>
      <c r="T112" s="599"/>
    </row>
    <row r="113" spans="1:20" ht="21">
      <c r="A113" s="599"/>
      <c r="B113" s="599"/>
      <c r="C113" s="599"/>
      <c r="D113" s="689"/>
      <c r="E113" s="689"/>
      <c r="F113" s="689"/>
      <c r="G113" s="689"/>
      <c r="H113" s="689"/>
      <c r="I113" s="599"/>
      <c r="J113" s="599"/>
      <c r="K113" s="599"/>
      <c r="L113" s="599"/>
      <c r="M113" s="599"/>
      <c r="N113" s="599"/>
      <c r="O113" s="599"/>
      <c r="P113" s="599"/>
      <c r="Q113" s="599"/>
      <c r="R113" s="599"/>
      <c r="S113" s="599"/>
      <c r="T113" s="599"/>
    </row>
    <row r="114" spans="1:20" ht="21">
      <c r="A114" s="599"/>
      <c r="B114" s="599"/>
      <c r="C114" s="599"/>
      <c r="D114" s="689"/>
      <c r="E114" s="689"/>
      <c r="F114" s="689"/>
      <c r="G114" s="689"/>
      <c r="H114" s="689"/>
      <c r="I114" s="599"/>
      <c r="J114" s="599"/>
      <c r="K114" s="599"/>
      <c r="L114" s="599"/>
      <c r="M114" s="599"/>
      <c r="N114" s="599"/>
      <c r="O114" s="599"/>
      <c r="P114" s="599"/>
      <c r="Q114" s="599"/>
      <c r="R114" s="599"/>
      <c r="S114" s="599"/>
      <c r="T114" s="599"/>
    </row>
    <row r="115" spans="1:20" ht="21">
      <c r="A115" s="599"/>
      <c r="B115" s="599"/>
      <c r="C115" s="599"/>
      <c r="D115" s="689"/>
      <c r="E115" s="689"/>
      <c r="F115" s="689"/>
      <c r="G115" s="689"/>
      <c r="H115" s="689"/>
      <c r="I115" s="599"/>
      <c r="J115" s="599"/>
      <c r="K115" s="599"/>
      <c r="L115" s="599"/>
      <c r="M115" s="599"/>
      <c r="N115" s="599"/>
      <c r="O115" s="599"/>
      <c r="P115" s="599"/>
      <c r="Q115" s="599"/>
      <c r="R115" s="599"/>
      <c r="S115" s="599"/>
      <c r="T115" s="599"/>
    </row>
    <row r="116" spans="1:20" ht="21">
      <c r="A116" s="599"/>
      <c r="B116" s="599"/>
      <c r="C116" s="599"/>
      <c r="D116" s="689"/>
      <c r="E116" s="689"/>
      <c r="F116" s="689"/>
      <c r="G116" s="689"/>
      <c r="H116" s="689"/>
      <c r="I116" s="599"/>
      <c r="J116" s="599"/>
      <c r="K116" s="599"/>
      <c r="L116" s="599"/>
      <c r="M116" s="599"/>
      <c r="N116" s="599"/>
      <c r="O116" s="599"/>
      <c r="P116" s="599"/>
      <c r="Q116" s="599"/>
      <c r="R116" s="599"/>
      <c r="S116" s="599"/>
      <c r="T116" s="599"/>
    </row>
    <row r="117" spans="1:20" ht="21">
      <c r="A117" s="599"/>
      <c r="B117" s="599"/>
      <c r="C117" s="599"/>
      <c r="D117" s="689"/>
      <c r="E117" s="689"/>
      <c r="F117" s="689"/>
      <c r="G117" s="689"/>
      <c r="H117" s="689"/>
      <c r="I117" s="599"/>
      <c r="J117" s="599"/>
      <c r="K117" s="599"/>
      <c r="L117" s="599"/>
      <c r="M117" s="599"/>
      <c r="N117" s="599"/>
      <c r="O117" s="599"/>
      <c r="P117" s="599"/>
      <c r="Q117" s="599"/>
      <c r="R117" s="599"/>
      <c r="S117" s="599"/>
      <c r="T117" s="599"/>
    </row>
    <row r="118" spans="1:20" ht="21">
      <c r="A118" s="599"/>
      <c r="B118" s="599"/>
      <c r="C118" s="599" t="s">
        <v>76</v>
      </c>
      <c r="D118" s="689"/>
      <c r="E118" s="689"/>
      <c r="F118" s="689"/>
      <c r="G118" s="763" t="s">
        <v>59</v>
      </c>
      <c r="H118" s="763"/>
      <c r="I118" s="599"/>
      <c r="J118" s="599"/>
      <c r="K118" s="599"/>
      <c r="L118" s="599"/>
      <c r="M118" s="599"/>
      <c r="N118" s="599"/>
      <c r="O118" s="599"/>
      <c r="P118" s="599"/>
      <c r="Q118" s="599"/>
      <c r="R118" s="599"/>
      <c r="S118" s="599"/>
      <c r="T118" s="599"/>
    </row>
    <row r="119" spans="1:20" ht="21">
      <c r="A119" s="599"/>
      <c r="B119" s="599"/>
      <c r="C119" s="599" t="s">
        <v>1382</v>
      </c>
      <c r="D119" s="689"/>
      <c r="E119" s="689"/>
      <c r="F119" s="689"/>
      <c r="G119" s="763" t="s">
        <v>77</v>
      </c>
      <c r="H119" s="763"/>
      <c r="I119" s="599"/>
      <c r="J119" s="599"/>
      <c r="K119" s="599"/>
      <c r="L119" s="599"/>
      <c r="M119" s="599"/>
      <c r="N119" s="599"/>
      <c r="O119" s="599"/>
      <c r="P119" s="599"/>
      <c r="Q119" s="599"/>
      <c r="R119" s="599"/>
      <c r="S119" s="599"/>
      <c r="T119" s="599"/>
    </row>
    <row r="120" spans="1:20" ht="21">
      <c r="A120" s="599"/>
      <c r="B120" s="599"/>
      <c r="C120" s="599"/>
      <c r="D120" s="689"/>
      <c r="E120" s="689"/>
      <c r="F120" s="689"/>
      <c r="G120" s="689"/>
      <c r="H120" s="689"/>
      <c r="I120" s="599"/>
      <c r="J120" s="599"/>
      <c r="K120" s="599"/>
      <c r="L120" s="599"/>
      <c r="M120" s="599"/>
      <c r="N120" s="599"/>
      <c r="O120" s="599"/>
      <c r="P120" s="599"/>
      <c r="Q120" s="599"/>
      <c r="R120" s="599"/>
      <c r="S120" s="599"/>
      <c r="T120" s="599"/>
    </row>
    <row r="121" spans="1:20" ht="21">
      <c r="A121" s="599"/>
      <c r="B121" s="599"/>
      <c r="C121" s="599"/>
      <c r="D121" s="599"/>
      <c r="E121" s="691"/>
      <c r="F121" s="691"/>
      <c r="G121" s="691"/>
      <c r="H121" s="690"/>
      <c r="I121" s="690"/>
      <c r="J121" s="690"/>
      <c r="K121" s="690"/>
      <c r="L121" s="599"/>
      <c r="M121" s="599"/>
      <c r="N121" s="599"/>
      <c r="O121" s="599"/>
      <c r="P121" s="599"/>
      <c r="Q121" s="599"/>
      <c r="R121" s="599"/>
      <c r="S121" s="599"/>
      <c r="T121" s="599"/>
    </row>
    <row r="122" spans="1:20" ht="21">
      <c r="A122" s="599"/>
      <c r="B122" s="599"/>
      <c r="C122" s="599"/>
      <c r="D122" s="599"/>
      <c r="E122" s="690"/>
      <c r="F122" s="690"/>
      <c r="G122" s="692"/>
      <c r="H122" s="691"/>
      <c r="I122" s="690"/>
      <c r="J122" s="691"/>
      <c r="K122" s="690"/>
      <c r="L122" s="599"/>
      <c r="M122" s="599"/>
      <c r="N122" s="599"/>
      <c r="O122" s="599"/>
      <c r="P122" s="599"/>
      <c r="Q122" s="599" t="s">
        <v>78</v>
      </c>
      <c r="R122" s="599"/>
      <c r="S122" s="599"/>
      <c r="T122" s="599"/>
    </row>
    <row r="123" spans="1:20" ht="21">
      <c r="A123" s="599"/>
      <c r="B123" s="599"/>
      <c r="C123" s="599"/>
      <c r="D123" s="599"/>
      <c r="E123" s="690"/>
      <c r="F123" s="690"/>
      <c r="G123" s="693"/>
      <c r="H123" s="690"/>
      <c r="I123" s="690"/>
      <c r="J123" s="690"/>
      <c r="K123" s="690"/>
      <c r="L123" s="599"/>
      <c r="M123" s="599"/>
      <c r="N123" s="599"/>
      <c r="O123" s="599"/>
      <c r="P123" s="599"/>
      <c r="Q123" s="599"/>
      <c r="R123" s="599"/>
      <c r="S123" s="599"/>
      <c r="T123" s="599"/>
    </row>
    <row r="124" spans="1:20" ht="21">
      <c r="A124" s="599"/>
      <c r="B124" s="599"/>
      <c r="C124" s="599" t="s">
        <v>79</v>
      </c>
      <c r="D124" s="599"/>
      <c r="E124" s="599" t="s">
        <v>80</v>
      </c>
      <c r="F124" s="599"/>
      <c r="G124" s="599" t="s">
        <v>81</v>
      </c>
      <c r="H124" s="599"/>
      <c r="I124" s="599" t="s">
        <v>80</v>
      </c>
      <c r="J124" s="599"/>
      <c r="K124" s="599"/>
      <c r="L124" s="599"/>
      <c r="M124" s="599"/>
      <c r="N124" s="599"/>
      <c r="O124" s="599"/>
      <c r="P124" s="599"/>
      <c r="Q124" s="599"/>
      <c r="R124" s="599"/>
      <c r="S124" s="599"/>
      <c r="T124" s="599"/>
    </row>
    <row r="125" spans="1:20" ht="21">
      <c r="A125" s="599"/>
      <c r="B125" s="599"/>
      <c r="C125" s="599">
        <v>1</v>
      </c>
      <c r="D125" s="694">
        <v>5.1299999999999998E-2</v>
      </c>
      <c r="E125" s="695">
        <v>1.38E-2</v>
      </c>
      <c r="F125" s="695"/>
      <c r="G125" s="696">
        <v>1</v>
      </c>
      <c r="H125" s="694">
        <v>4.7899999999999998E-2</v>
      </c>
      <c r="I125" s="694">
        <v>4.4299999999999999E-2</v>
      </c>
      <c r="J125" s="599"/>
      <c r="K125" s="599"/>
      <c r="L125" s="599"/>
      <c r="M125" s="599"/>
      <c r="N125" s="599"/>
      <c r="O125" s="599"/>
      <c r="P125" s="599"/>
      <c r="Q125" s="599"/>
      <c r="R125" s="599"/>
      <c r="S125" s="599"/>
      <c r="T125" s="599"/>
    </row>
    <row r="126" spans="1:20" ht="21">
      <c r="A126" s="599"/>
      <c r="B126" s="599"/>
      <c r="C126" s="599">
        <v>1.25</v>
      </c>
      <c r="D126" s="694">
        <v>6.6500000000000004E-2</v>
      </c>
      <c r="E126" s="695">
        <v>1.9900000000000001E-2</v>
      </c>
      <c r="F126" s="695"/>
      <c r="G126" s="696">
        <v>1.5</v>
      </c>
      <c r="H126" s="694">
        <v>8.1199999999999994E-2</v>
      </c>
      <c r="I126" s="694">
        <v>8.43E-2</v>
      </c>
      <c r="J126" s="599"/>
      <c r="K126" s="599"/>
      <c r="L126" s="599"/>
      <c r="M126" s="599"/>
      <c r="N126" s="599"/>
      <c r="O126" s="599"/>
      <c r="P126" s="599"/>
      <c r="Q126" s="599"/>
      <c r="R126" s="599"/>
      <c r="S126" s="599"/>
      <c r="T126" s="599"/>
    </row>
    <row r="127" spans="1:20" ht="21">
      <c r="A127" s="599"/>
      <c r="B127" s="599"/>
      <c r="C127" s="599">
        <v>1.5</v>
      </c>
      <c r="D127" s="694">
        <v>7.5700000000000003E-2</v>
      </c>
      <c r="E127" s="694">
        <v>2.4E-2</v>
      </c>
      <c r="F127" s="694"/>
      <c r="G127" s="696">
        <v>2</v>
      </c>
      <c r="H127" s="694">
        <v>0.1017</v>
      </c>
      <c r="I127" s="694">
        <v>0.1106</v>
      </c>
      <c r="J127" s="599"/>
      <c r="K127" s="599"/>
      <c r="L127" s="599"/>
      <c r="M127" s="599"/>
      <c r="N127" s="599"/>
      <c r="O127" s="599"/>
      <c r="P127" s="599"/>
      <c r="Q127" s="599"/>
      <c r="R127" s="599"/>
      <c r="S127" s="599"/>
      <c r="T127" s="599"/>
    </row>
    <row r="128" spans="1:20" ht="21">
      <c r="A128" s="599"/>
      <c r="B128" s="599"/>
      <c r="C128" s="599">
        <v>1.75</v>
      </c>
      <c r="D128" s="694">
        <v>8.0600000000000005E-2</v>
      </c>
      <c r="E128" s="694">
        <v>2.64E-2</v>
      </c>
      <c r="F128" s="694"/>
      <c r="G128" s="696">
        <v>3</v>
      </c>
      <c r="H128" s="694">
        <v>0.11890000000000001</v>
      </c>
      <c r="I128" s="694">
        <v>0.1336</v>
      </c>
      <c r="J128" s="599"/>
      <c r="K128" s="599"/>
      <c r="L128" s="599"/>
      <c r="M128" s="599"/>
      <c r="N128" s="599"/>
      <c r="O128" s="599"/>
      <c r="P128" s="599"/>
      <c r="Q128" s="599"/>
      <c r="R128" s="599"/>
      <c r="S128" s="599"/>
      <c r="T128" s="599"/>
    </row>
    <row r="129" spans="1:20" ht="21">
      <c r="A129" s="599"/>
      <c r="B129" s="599"/>
      <c r="C129" s="599">
        <v>2</v>
      </c>
      <c r="D129" s="694">
        <v>8.2900000000000001E-2</v>
      </c>
      <c r="E129" s="694">
        <v>2.7699999999999999E-2</v>
      </c>
      <c r="F129" s="694"/>
      <c r="G129" s="696">
        <v>4</v>
      </c>
      <c r="H129" s="694">
        <v>0.1235</v>
      </c>
      <c r="I129" s="694">
        <v>0.14000000000000001</v>
      </c>
      <c r="J129" s="599"/>
      <c r="K129" s="599"/>
      <c r="L129" s="599"/>
      <c r="M129" s="599"/>
      <c r="N129" s="599"/>
      <c r="O129" s="599"/>
      <c r="P129" s="599"/>
      <c r="Q129" s="599"/>
      <c r="R129" s="599"/>
      <c r="S129" s="599"/>
      <c r="T129" s="599"/>
    </row>
    <row r="130" spans="1:20" ht="21">
      <c r="A130" s="599"/>
      <c r="B130" s="599"/>
      <c r="C130" s="599" t="s">
        <v>82</v>
      </c>
      <c r="D130" s="694">
        <v>8.3299999999999999E-2</v>
      </c>
      <c r="E130" s="694">
        <v>2.8400000000000002E-2</v>
      </c>
      <c r="F130" s="694"/>
      <c r="G130" s="696">
        <v>5</v>
      </c>
      <c r="H130" s="694">
        <v>0.1246</v>
      </c>
      <c r="I130" s="694">
        <v>0.1416</v>
      </c>
      <c r="J130" s="599"/>
      <c r="K130" s="599"/>
      <c r="L130" s="599"/>
      <c r="M130" s="599"/>
      <c r="N130" s="599"/>
      <c r="O130" s="599"/>
      <c r="P130" s="599"/>
      <c r="Q130" s="599"/>
      <c r="R130" s="599"/>
      <c r="S130" s="599"/>
      <c r="T130" s="599"/>
    </row>
    <row r="131" spans="1:20" ht="21">
      <c r="A131" s="599"/>
      <c r="B131" s="599"/>
      <c r="C131" s="599"/>
      <c r="D131" s="599"/>
      <c r="E131" s="599"/>
      <c r="F131" s="599"/>
      <c r="G131" s="697" t="s">
        <v>83</v>
      </c>
      <c r="H131" s="694">
        <v>0.125</v>
      </c>
      <c r="I131" s="694">
        <v>0.14280000000000001</v>
      </c>
      <c r="J131" s="599"/>
      <c r="K131" s="599"/>
      <c r="L131" s="599"/>
      <c r="M131" s="599"/>
      <c r="N131" s="599"/>
      <c r="O131" s="599"/>
      <c r="P131" s="599"/>
      <c r="Q131" s="599"/>
      <c r="R131" s="599"/>
      <c r="S131" s="599"/>
      <c r="T131" s="599"/>
    </row>
    <row r="132" spans="1:20" ht="21.75" customHeight="1">
      <c r="A132" s="599"/>
      <c r="B132" s="599"/>
      <c r="C132" s="599"/>
      <c r="D132" s="599"/>
      <c r="E132" s="599"/>
      <c r="F132" s="599"/>
      <c r="G132" s="599"/>
      <c r="H132" s="599"/>
      <c r="I132" s="599"/>
      <c r="J132" s="599"/>
      <c r="K132" s="599"/>
      <c r="L132" s="599"/>
      <c r="M132" s="599"/>
      <c r="N132" s="599"/>
      <c r="O132" s="599"/>
      <c r="P132" s="599"/>
      <c r="Q132" s="599"/>
      <c r="R132" s="599"/>
      <c r="S132" s="599"/>
      <c r="T132" s="599"/>
    </row>
    <row r="133" spans="1:20" ht="21">
      <c r="A133" s="599"/>
      <c r="B133" s="599"/>
      <c r="C133" s="762"/>
      <c r="D133" s="762"/>
      <c r="E133" s="762"/>
      <c r="F133" s="762"/>
      <c r="G133" s="762"/>
      <c r="H133" s="690"/>
      <c r="I133" s="690"/>
      <c r="J133" s="690"/>
      <c r="K133" s="690"/>
      <c r="L133" s="690"/>
      <c r="M133" s="690"/>
      <c r="N133" s="599"/>
      <c r="O133" s="599"/>
      <c r="P133" s="599"/>
      <c r="Q133" s="599"/>
      <c r="R133" s="599"/>
      <c r="S133" s="599"/>
      <c r="T133" s="599"/>
    </row>
    <row r="134" spans="1:20" ht="21">
      <c r="A134" s="599"/>
      <c r="B134" s="599"/>
      <c r="C134" s="762"/>
      <c r="D134" s="762"/>
      <c r="E134" s="762"/>
      <c r="F134" s="762"/>
      <c r="G134" s="762"/>
      <c r="H134" s="690"/>
      <c r="I134" s="690"/>
      <c r="J134" s="690"/>
      <c r="K134" s="690"/>
      <c r="L134" s="690"/>
      <c r="M134" s="690"/>
      <c r="N134" s="599"/>
      <c r="O134" s="599"/>
      <c r="P134" s="599"/>
      <c r="Q134" s="599"/>
      <c r="R134" s="599"/>
      <c r="S134" s="599"/>
      <c r="T134" s="599"/>
    </row>
    <row r="135" spans="1:20" ht="21">
      <c r="A135" s="599"/>
      <c r="B135" s="599"/>
      <c r="C135" s="762"/>
      <c r="D135" s="762"/>
      <c r="E135" s="762"/>
      <c r="F135" s="762"/>
      <c r="G135" s="762"/>
      <c r="H135" s="690"/>
      <c r="I135" s="690"/>
      <c r="J135" s="690"/>
      <c r="K135" s="690"/>
      <c r="L135" s="690"/>
      <c r="M135" s="690"/>
      <c r="N135" s="599"/>
      <c r="O135" s="599"/>
      <c r="P135" s="599"/>
      <c r="Q135" s="599"/>
      <c r="R135" s="599"/>
      <c r="S135" s="599"/>
      <c r="T135" s="599"/>
    </row>
    <row r="136" spans="1:20" ht="21">
      <c r="A136" s="599"/>
      <c r="B136" s="599"/>
      <c r="C136" s="762"/>
      <c r="D136" s="762"/>
      <c r="E136" s="762"/>
      <c r="F136" s="762"/>
      <c r="G136" s="762"/>
      <c r="H136" s="690"/>
      <c r="I136" s="690"/>
      <c r="J136" s="690"/>
      <c r="K136" s="690"/>
      <c r="L136" s="690"/>
      <c r="M136" s="690"/>
      <c r="N136" s="599"/>
      <c r="O136" s="599"/>
      <c r="P136" s="599"/>
      <c r="Q136" s="599"/>
      <c r="R136" s="599"/>
      <c r="S136" s="599"/>
      <c r="T136" s="599"/>
    </row>
    <row r="137" spans="1:20" ht="21">
      <c r="A137" s="599"/>
      <c r="B137" s="599"/>
      <c r="C137" s="762"/>
      <c r="D137" s="762"/>
      <c r="E137" s="762"/>
      <c r="F137" s="762"/>
      <c r="G137" s="762"/>
      <c r="H137" s="690"/>
      <c r="I137" s="690"/>
      <c r="J137" s="690"/>
      <c r="K137" s="690"/>
      <c r="L137" s="690"/>
      <c r="M137" s="690"/>
      <c r="N137" s="599"/>
      <c r="O137" s="599"/>
      <c r="P137" s="599"/>
      <c r="Q137" s="599"/>
      <c r="R137" s="599"/>
      <c r="S137" s="599"/>
      <c r="T137" s="599"/>
    </row>
    <row r="138" spans="1:20" ht="21">
      <c r="A138" s="599"/>
      <c r="B138" s="599"/>
      <c r="C138" s="762"/>
      <c r="D138" s="762"/>
      <c r="E138" s="762"/>
      <c r="F138" s="762"/>
      <c r="G138" s="762"/>
      <c r="H138" s="690"/>
      <c r="I138" s="690"/>
      <c r="J138" s="690"/>
      <c r="K138" s="690"/>
      <c r="L138" s="690"/>
      <c r="M138" s="690"/>
      <c r="N138" s="599"/>
      <c r="O138" s="599"/>
      <c r="P138" s="599"/>
      <c r="Q138" s="599"/>
      <c r="R138" s="599"/>
      <c r="S138" s="599"/>
      <c r="T138" s="599"/>
    </row>
    <row r="139" spans="1:20" ht="21.75" customHeight="1">
      <c r="A139" s="599"/>
      <c r="B139" s="599"/>
      <c r="C139" s="599"/>
      <c r="D139" s="599"/>
      <c r="E139" s="599"/>
      <c r="F139" s="599"/>
      <c r="G139" s="599"/>
      <c r="H139" s="599"/>
      <c r="I139" s="599"/>
      <c r="J139" s="599"/>
      <c r="K139" s="599"/>
      <c r="L139" s="599"/>
      <c r="M139" s="599"/>
      <c r="N139" s="599"/>
      <c r="O139" s="599"/>
      <c r="P139" s="599"/>
      <c r="Q139" s="599"/>
      <c r="R139" s="599"/>
      <c r="S139" s="599"/>
      <c r="T139" s="599"/>
    </row>
    <row r="140" spans="1:20" ht="21">
      <c r="A140" s="599"/>
      <c r="B140" s="599"/>
      <c r="C140" s="762"/>
      <c r="D140" s="762"/>
      <c r="E140" s="690"/>
      <c r="F140" s="690"/>
      <c r="G140" s="698"/>
      <c r="H140" s="698"/>
      <c r="I140" s="698"/>
      <c r="J140" s="698"/>
      <c r="K140" s="698"/>
      <c r="L140" s="698"/>
      <c r="M140" s="698"/>
      <c r="N140" s="698"/>
      <c r="O140" s="698"/>
      <c r="P140" s="698"/>
      <c r="Q140" s="599"/>
      <c r="R140" s="599"/>
      <c r="S140" s="599"/>
      <c r="T140" s="599"/>
    </row>
    <row r="141" spans="1:20" ht="21">
      <c r="A141" s="599"/>
      <c r="B141" s="599"/>
      <c r="C141" s="762"/>
      <c r="D141" s="762"/>
      <c r="E141" s="690"/>
      <c r="F141" s="690"/>
      <c r="G141" s="698"/>
      <c r="H141" s="698"/>
      <c r="I141" s="698"/>
      <c r="J141" s="698"/>
      <c r="K141" s="698"/>
      <c r="L141" s="698"/>
      <c r="M141" s="698"/>
      <c r="N141" s="698"/>
      <c r="O141" s="698"/>
      <c r="P141" s="698"/>
      <c r="Q141" s="599"/>
      <c r="R141" s="599"/>
      <c r="S141" s="599"/>
      <c r="T141" s="599"/>
    </row>
    <row r="142" spans="1:20" ht="21">
      <c r="A142" s="599"/>
      <c r="B142" s="599"/>
      <c r="C142" s="762"/>
      <c r="D142" s="762"/>
      <c r="E142" s="690"/>
      <c r="F142" s="690"/>
      <c r="G142" s="698"/>
      <c r="H142" s="698"/>
      <c r="I142" s="698"/>
      <c r="J142" s="698"/>
      <c r="K142" s="698"/>
      <c r="L142" s="698"/>
      <c r="M142" s="698"/>
      <c r="N142" s="698"/>
      <c r="O142" s="698"/>
      <c r="P142" s="698"/>
      <c r="Q142" s="599"/>
      <c r="R142" s="599"/>
      <c r="S142" s="599"/>
      <c r="T142" s="599"/>
    </row>
    <row r="143" spans="1:20" ht="21">
      <c r="A143" s="599"/>
      <c r="B143" s="599"/>
      <c r="C143" s="762"/>
      <c r="D143" s="762"/>
      <c r="E143" s="690"/>
      <c r="F143" s="690"/>
      <c r="G143" s="698"/>
      <c r="H143" s="698"/>
      <c r="I143" s="698"/>
      <c r="J143" s="698"/>
      <c r="K143" s="698"/>
      <c r="L143" s="698"/>
      <c r="M143" s="698"/>
      <c r="N143" s="698"/>
      <c r="O143" s="698"/>
      <c r="P143" s="698"/>
      <c r="Q143" s="599"/>
      <c r="R143" s="599"/>
      <c r="S143" s="599"/>
      <c r="T143" s="599"/>
    </row>
    <row r="144" spans="1:20" ht="21.75" customHeight="1">
      <c r="A144" s="599"/>
      <c r="B144" s="599"/>
      <c r="C144" s="599"/>
      <c r="D144" s="599"/>
      <c r="E144" s="599"/>
      <c r="F144" s="599"/>
      <c r="G144" s="599"/>
      <c r="H144" s="599"/>
      <c r="I144" s="599"/>
      <c r="J144" s="599"/>
      <c r="K144" s="599"/>
      <c r="L144" s="599"/>
      <c r="M144" s="599"/>
      <c r="N144" s="599"/>
      <c r="O144" s="599"/>
      <c r="P144" s="599"/>
      <c r="Q144" s="599"/>
      <c r="R144" s="599"/>
      <c r="S144" s="599"/>
      <c r="T144" s="599"/>
    </row>
  </sheetData>
  <sheetProtection algorithmName="SHA-512" hashValue="qWHyx9ka1e0rCDaKEJ0YYfOsqd5R9c9rTqSz0Vp4MczgJaGTVoNsJam2AhCsWACrozLOggX9YsGnB1/f8V/pCQ==" saltValue="uGbpkXIgvitl4sHG95Ac7g==" spinCount="100000" sheet="1" objects="1" scenarios="1"/>
  <dataConsolidate/>
  <mergeCells count="53">
    <mergeCell ref="M42:N42"/>
    <mergeCell ref="L3:P3"/>
    <mergeCell ref="L4:P4"/>
    <mergeCell ref="F11:G11"/>
    <mergeCell ref="F17:G17"/>
    <mergeCell ref="M11:N11"/>
    <mergeCell ref="F4:I4"/>
    <mergeCell ref="F3:I3"/>
    <mergeCell ref="C22:F22"/>
    <mergeCell ref="M20:N20"/>
    <mergeCell ref="J23:N23"/>
    <mergeCell ref="J13:N13"/>
    <mergeCell ref="J6:N6"/>
    <mergeCell ref="D3:E3"/>
    <mergeCell ref="J3:K3"/>
    <mergeCell ref="J4:K4"/>
    <mergeCell ref="C49:F49"/>
    <mergeCell ref="F46:G46"/>
    <mergeCell ref="N48:O48"/>
    <mergeCell ref="F50:H50"/>
    <mergeCell ref="L49:M49"/>
    <mergeCell ref="F16:G16"/>
    <mergeCell ref="C33:F33"/>
    <mergeCell ref="F25:G25"/>
    <mergeCell ref="F52:H52"/>
    <mergeCell ref="F34:G34"/>
    <mergeCell ref="C35:E35"/>
    <mergeCell ref="G42:K42"/>
    <mergeCell ref="J32:N32"/>
    <mergeCell ref="C24:F24"/>
    <mergeCell ref="F26:G26"/>
    <mergeCell ref="J25:K25"/>
    <mergeCell ref="M25:N25"/>
    <mergeCell ref="M34:N34"/>
    <mergeCell ref="K52:O52"/>
    <mergeCell ref="N50:O50"/>
    <mergeCell ref="I52:J52"/>
    <mergeCell ref="D4:E4"/>
    <mergeCell ref="D2:P2"/>
    <mergeCell ref="B2:C4"/>
    <mergeCell ref="C143:D143"/>
    <mergeCell ref="C140:D140"/>
    <mergeCell ref="C133:G133"/>
    <mergeCell ref="C134:G134"/>
    <mergeCell ref="C135:G135"/>
    <mergeCell ref="C138:G138"/>
    <mergeCell ref="C137:G137"/>
    <mergeCell ref="C136:G136"/>
    <mergeCell ref="C141:D141"/>
    <mergeCell ref="C142:D142"/>
    <mergeCell ref="G118:H118"/>
    <mergeCell ref="G119:H119"/>
    <mergeCell ref="E15:G15"/>
  </mergeCells>
  <conditionalFormatting sqref="N48">
    <cfRule type="containsText" dxfId="86" priority="3" operator="containsText" text="NOT PASS">
      <formula>NOT(ISERROR(SEARCH("NOT PASS",N48)))</formula>
    </cfRule>
    <cfRule type="containsText" dxfId="85" priority="4" operator="containsText" text="PASS">
      <formula>NOT(ISERROR(SEARCH("PASS",N48)))</formula>
    </cfRule>
  </conditionalFormatting>
  <conditionalFormatting sqref="N50:N51">
    <cfRule type="beginsWith" dxfId="84" priority="5" operator="beginsWith" text="PASS">
      <formula>LEFT(N50,LEN("PASS"))="PASS"</formula>
    </cfRule>
    <cfRule type="containsText" dxfId="83" priority="6" operator="containsText" text="NOT PASS">
      <formula>NOT(ISERROR(SEARCH("NOT PASS",N50)))</formula>
    </cfRule>
  </conditionalFormatting>
  <conditionalFormatting sqref="Z8 Z10">
    <cfRule type="containsText" dxfId="82" priority="2" operator="containsText" text="not">
      <formula>NOT(ISERROR(SEARCH("not",Z8)))</formula>
    </cfRule>
  </conditionalFormatting>
  <conditionalFormatting sqref="Z8">
    <cfRule type="containsText" dxfId="81" priority="1" operator="containsText" text="PASS">
      <formula>NOT(ISERROR(SEARCH("PASS",Z8)))</formula>
    </cfRule>
  </conditionalFormatting>
  <dataValidations count="1">
    <dataValidation type="list" allowBlank="1" showInputMessage="1" showErrorMessage="1" sqref="K7 J6" xr:uid="{00000000-0002-0000-0000-000000000000}">
      <formula1>$C$118:$C$119</formula1>
    </dataValidation>
  </dataValidations>
  <pageMargins left="0.7" right="0.7" top="0.75" bottom="0.75" header="0.3" footer="0.3"/>
  <pageSetup paperSize="9" scale="91" fitToHeight="0" orientation="portrait" r:id="rId1"/>
  <headerFooter>
    <oddFooter>&amp;L&amp;"TH SarabunPSK,ธรรมดา"&amp;14ลงชื่อ                                      ผู้ออกแบบ
วันที่&amp;R&amp;"TH SarabunPSK,ธรรมดา"&amp;14ลงชื่อ                                    ผู้ตรวจสอบ
วันที่                                            .</oddFooter>
  </headerFooter>
  <rowBreaks count="1" manualBreakCount="1">
    <brk id="30" min="1" max="15" man="1"/>
  </rowBreaks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'Tables for design'!$L$26:$L$27</xm:f>
          </x14:formula1>
          <xm:sqref>M42:M43</xm:sqref>
        </x14:dataValidation>
        <x14:dataValidation type="list" allowBlank="1" showInputMessage="1" showErrorMessage="1" xr:uid="{00000000-0002-0000-0000-000002000000}">
          <x14:formula1>
            <xm:f>ตารางพื้น!$B$31:$B$65</xm:f>
          </x14:formula1>
          <xm:sqref>J32</xm:sqref>
        </x14:dataValidation>
        <x14:dataValidation type="list" allowBlank="1" showInputMessage="1" showErrorMessage="1" xr:uid="{00000000-0002-0000-0000-000003000000}">
          <x14:formula1>
            <xm:f>ตารางพื้น!$B$67:$B$128</xm:f>
          </x14:formula1>
          <xm:sqref>G42:K43</xm:sqref>
        </x14:dataValidation>
        <x14:dataValidation type="list" allowBlank="1" showInputMessage="1" showErrorMessage="1" xr:uid="{00000000-0002-0000-0000-000004000000}">
          <x14:formula1>
            <xm:f>ตารางพื้น!$B$2:$B$4</xm:f>
          </x14:formula1>
          <xm:sqref>J13:J14</xm:sqref>
        </x14:dataValidation>
        <x14:dataValidation type="list" allowBlank="1" showInputMessage="1" showErrorMessage="1" xr:uid="{00000000-0002-0000-0000-000005000000}">
          <x14:formula1>
            <xm:f>ตารางพื้น!$B$6:$B$29</xm:f>
          </x14:formula1>
          <xm:sqref>J23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C2:P54"/>
  <sheetViews>
    <sheetView zoomScale="94" zoomScaleNormal="94" zoomScaleSheetLayoutView="99" workbookViewId="0">
      <selection activeCell="P6" sqref="P6"/>
    </sheetView>
  </sheetViews>
  <sheetFormatPr defaultColWidth="8.8984375" defaultRowHeight="21"/>
  <cols>
    <col min="1" max="1" width="4.59765625" style="198" customWidth="1"/>
    <col min="2" max="2" width="5.5" style="198" customWidth="1"/>
    <col min="3" max="3" width="4.09765625" style="198" customWidth="1"/>
    <col min="4" max="4" width="6.59765625" style="198" customWidth="1"/>
    <col min="5" max="5" width="6.09765625" style="198" customWidth="1"/>
    <col min="6" max="7" width="6.5" style="198" customWidth="1"/>
    <col min="8" max="8" width="6.3984375" style="198" customWidth="1"/>
    <col min="9" max="9" width="7.5" style="198" customWidth="1"/>
    <col min="10" max="10" width="2.8984375" style="198" customWidth="1"/>
    <col min="11" max="11" width="7" style="198" customWidth="1"/>
    <col min="12" max="12" width="6.59765625" style="198" customWidth="1"/>
    <col min="13" max="14" width="7.3984375" style="198" customWidth="1"/>
    <col min="15" max="15" width="7" style="198" customWidth="1"/>
    <col min="16" max="16" width="4.19921875" style="198" customWidth="1"/>
    <col min="17" max="17" width="4.59765625" style="198" customWidth="1"/>
    <col min="18" max="16384" width="8.8984375" style="198"/>
  </cols>
  <sheetData>
    <row r="2" spans="3:16" ht="21.6" customHeight="1">
      <c r="C2" s="791" t="s">
        <v>84</v>
      </c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3"/>
    </row>
    <row r="3" spans="3:16">
      <c r="C3" s="794" t="s">
        <v>0</v>
      </c>
      <c r="D3" s="795"/>
      <c r="E3" s="796" t="s">
        <v>1</v>
      </c>
      <c r="F3" s="797"/>
      <c r="G3" s="797"/>
      <c r="H3" s="797"/>
      <c r="I3" s="797"/>
      <c r="J3" s="798"/>
      <c r="K3" s="794" t="s">
        <v>2</v>
      </c>
      <c r="L3" s="795"/>
      <c r="M3" s="796" t="s">
        <v>3</v>
      </c>
      <c r="N3" s="797"/>
      <c r="O3" s="797"/>
      <c r="P3" s="798"/>
    </row>
    <row r="4" spans="3:16">
      <c r="C4" s="794" t="s">
        <v>4</v>
      </c>
      <c r="D4" s="795"/>
      <c r="E4" s="796" t="s">
        <v>5</v>
      </c>
      <c r="F4" s="797"/>
      <c r="G4" s="797"/>
      <c r="H4" s="797"/>
      <c r="I4" s="797"/>
      <c r="J4" s="798"/>
      <c r="K4" s="794" t="s">
        <v>6</v>
      </c>
      <c r="L4" s="795"/>
      <c r="M4" s="799">
        <v>44984</v>
      </c>
      <c r="N4" s="800"/>
      <c r="O4" s="800"/>
      <c r="P4" s="801"/>
    </row>
    <row r="5" spans="3:16" ht="7.95" customHeight="1">
      <c r="D5" s="201"/>
      <c r="E5" s="202"/>
      <c r="F5" s="202"/>
      <c r="G5" s="202"/>
      <c r="I5" s="201"/>
      <c r="J5" s="340"/>
      <c r="K5" s="340"/>
      <c r="L5" s="340"/>
    </row>
    <row r="6" spans="3:16">
      <c r="D6" s="336" t="s">
        <v>85</v>
      </c>
      <c r="F6" s="344" t="s">
        <v>78</v>
      </c>
      <c r="I6" s="353">
        <v>20</v>
      </c>
      <c r="J6" s="226" t="s">
        <v>86</v>
      </c>
      <c r="K6" s="365">
        <v>50</v>
      </c>
      <c r="L6" s="199" t="s">
        <v>87</v>
      </c>
    </row>
    <row r="7" spans="3:16" ht="2.4" customHeight="1">
      <c r="D7" s="336"/>
      <c r="F7" s="344"/>
      <c r="I7" s="347"/>
      <c r="J7" s="226"/>
      <c r="K7" s="200"/>
      <c r="L7" s="202"/>
    </row>
    <row r="8" spans="3:16" ht="23.4">
      <c r="D8" s="198" t="s">
        <v>88</v>
      </c>
      <c r="H8" s="357">
        <v>2400</v>
      </c>
      <c r="I8" s="202" t="s">
        <v>89</v>
      </c>
      <c r="K8" s="198" t="s">
        <v>90</v>
      </c>
      <c r="N8" s="357">
        <v>50</v>
      </c>
      <c r="O8" s="202" t="s">
        <v>89</v>
      </c>
    </row>
    <row r="9" spans="3:16" ht="2.4" customHeight="1">
      <c r="H9" s="201"/>
      <c r="I9" s="202"/>
      <c r="N9" s="201"/>
      <c r="O9" s="202"/>
    </row>
    <row r="10" spans="3:16" ht="23.4">
      <c r="D10" s="198" t="s">
        <v>91</v>
      </c>
      <c r="H10" s="357">
        <v>150</v>
      </c>
      <c r="I10" s="202" t="s">
        <v>89</v>
      </c>
      <c r="K10" s="198" t="s">
        <v>92</v>
      </c>
      <c r="N10" s="198">
        <f>H8*(K6/100)</f>
        <v>1200</v>
      </c>
      <c r="O10" s="202" t="s">
        <v>89</v>
      </c>
    </row>
    <row r="11" spans="3:16" ht="2.4" customHeight="1">
      <c r="H11" s="201"/>
      <c r="I11" s="202"/>
      <c r="O11" s="202"/>
    </row>
    <row r="12" spans="3:16">
      <c r="D12" s="198" t="s">
        <v>93</v>
      </c>
      <c r="H12" s="350">
        <f>(I6/100)*(K6/100)*H8</f>
        <v>240</v>
      </c>
      <c r="I12" s="202" t="s">
        <v>94</v>
      </c>
    </row>
    <row r="13" spans="3:16" ht="2.4" customHeight="1"/>
    <row r="14" spans="3:16">
      <c r="D14" s="336" t="s">
        <v>95</v>
      </c>
    </row>
    <row r="15" spans="3:16" ht="2.4" customHeight="1">
      <c r="D15" s="336"/>
      <c r="J15" s="226"/>
      <c r="K15" s="226"/>
      <c r="L15" s="226"/>
    </row>
    <row r="16" spans="3:16" ht="19.95" customHeight="1">
      <c r="D16" s="198" t="s">
        <v>96</v>
      </c>
      <c r="G16" s="803" t="s">
        <v>19</v>
      </c>
      <c r="H16" s="803"/>
      <c r="I16" s="803"/>
      <c r="J16" s="226"/>
      <c r="K16" s="200" t="s">
        <v>74</v>
      </c>
      <c r="L16" s="366">
        <v>0.75</v>
      </c>
      <c r="M16" s="202" t="s">
        <v>22</v>
      </c>
      <c r="N16" s="366">
        <v>8</v>
      </c>
      <c r="O16" s="199" t="s">
        <v>97</v>
      </c>
    </row>
    <row r="17" spans="4:16" ht="23.4">
      <c r="D17" s="198" t="s">
        <v>98</v>
      </c>
      <c r="G17" s="804" t="str">
        <f>INDEX('Tables for design'!C63:C65,MATCH(แบบหล่อคานเดิม!G16,'Tables for design'!B63:B65,0))</f>
        <v>115,500</v>
      </c>
      <c r="H17" s="804"/>
      <c r="I17" s="199" t="s">
        <v>99</v>
      </c>
      <c r="K17" s="198" t="s">
        <v>100</v>
      </c>
      <c r="N17" s="217">
        <f>INDEX('Tables for design'!D63:D65,MATCH(G16,'Tables for design'!B63:B65,0))</f>
        <v>135</v>
      </c>
      <c r="O17" s="199" t="s">
        <v>99</v>
      </c>
    </row>
    <row r="18" spans="4:16" ht="23.4">
      <c r="D18" s="198" t="s">
        <v>101</v>
      </c>
      <c r="H18" s="220">
        <f>(1/12)*(N16*2.5)*((L16*2.5)^3)</f>
        <v>10.986328124999998</v>
      </c>
      <c r="I18" s="199" t="s">
        <v>102</v>
      </c>
    </row>
    <row r="19" spans="4:16">
      <c r="D19" s="198" t="s">
        <v>103</v>
      </c>
      <c r="F19" s="199" t="s">
        <v>104</v>
      </c>
      <c r="I19" s="220">
        <f>SQRT(((N16*2.5)*((L16*2.5)^2)*(10)*N17)/(6*(((I6/100)*(K6/100)*H8)/100)))</f>
        <v>81.189881604791125</v>
      </c>
      <c r="J19" s="202" t="s">
        <v>105</v>
      </c>
      <c r="K19" s="805"/>
      <c r="L19" s="805"/>
      <c r="M19" s="805"/>
    </row>
    <row r="20" spans="4:16">
      <c r="F20" s="198" t="s">
        <v>106</v>
      </c>
      <c r="I20" s="220">
        <f>0.71*((G17*H18)/(((I6/100)*(K6/100)*H8)/100))^(1/3)</f>
        <v>57.411573710889208</v>
      </c>
      <c r="J20" s="202" t="s">
        <v>10</v>
      </c>
      <c r="K20" s="338" t="str">
        <f>IF(I19&lt;I20,F19,F20)</f>
        <v>ควบคุมจากการแอ่นตัว</v>
      </c>
      <c r="M20" s="201"/>
      <c r="N20" s="368">
        <f>MIN(I19,I20)</f>
        <v>57.411573710889208</v>
      </c>
      <c r="O20" s="338" t="s">
        <v>10</v>
      </c>
    </row>
    <row r="21" spans="4:16" ht="19.95" customHeight="1">
      <c r="E21" s="201" t="s">
        <v>107</v>
      </c>
      <c r="M21" s="367">
        <v>55</v>
      </c>
      <c r="N21" s="200" t="s">
        <v>10</v>
      </c>
      <c r="O21" s="805" t="str">
        <f>IF(N20&gt;M21,"PASS","NOT PASS")</f>
        <v>PASS</v>
      </c>
      <c r="P21" s="805"/>
    </row>
    <row r="22" spans="4:16" ht="2.4" customHeight="1">
      <c r="E22" s="201"/>
      <c r="M22" s="226"/>
      <c r="N22" s="226"/>
      <c r="O22" s="226"/>
      <c r="P22" s="226"/>
    </row>
    <row r="23" spans="4:16" ht="22.2" customHeight="1">
      <c r="D23" s="336" t="s">
        <v>108</v>
      </c>
    </row>
    <row r="24" spans="4:16">
      <c r="D24" s="199" t="s">
        <v>109</v>
      </c>
      <c r="H24" s="803" t="s">
        <v>54</v>
      </c>
      <c r="I24" s="803"/>
      <c r="K24" s="198" t="s">
        <v>110</v>
      </c>
      <c r="M24" s="803" t="s">
        <v>111</v>
      </c>
      <c r="N24" s="803"/>
      <c r="O24" s="158">
        <f>INDEX('Tables for design'!C275:C314,MATCH(แบบหล่อคานเดิม!M24,'Tables for design'!B275:B314,0))</f>
        <v>18.75</v>
      </c>
      <c r="P24" s="158">
        <f>INDEX('Tables for design'!D275:D314,MATCH(แบบหล่อคานเดิม!M24,'Tables for design'!B275:B314,0))</f>
        <v>200</v>
      </c>
    </row>
    <row r="25" spans="4:16" ht="23.4">
      <c r="D25" s="198" t="s">
        <v>98</v>
      </c>
      <c r="G25" s="804">
        <f>INDEX('Tables for design'!C26:C32,MATCH(แบบหล่อคานเดิม!H24,'Tables for design'!B26:B32,0))</f>
        <v>94100</v>
      </c>
      <c r="H25" s="804"/>
      <c r="I25" s="199" t="s">
        <v>99</v>
      </c>
      <c r="K25" s="198" t="s">
        <v>100</v>
      </c>
      <c r="N25" s="217">
        <f>INDEX('Tables for design'!D26:D32,MATCH(แบบหล่อคานเดิม!H24,'Tables for design'!B26:B32,0))</f>
        <v>80</v>
      </c>
      <c r="O25" s="199" t="s">
        <v>99</v>
      </c>
    </row>
    <row r="26" spans="4:16" ht="23.4">
      <c r="D26" s="198" t="s">
        <v>112</v>
      </c>
      <c r="G26" s="201"/>
      <c r="H26" s="217">
        <f>INDEX('Tables for design'!G26:G32,MATCH(แบบหล่อคานเดิม!H24,'Tables for design'!B26:B32,0))</f>
        <v>8</v>
      </c>
      <c r="I26" s="199" t="s">
        <v>99</v>
      </c>
      <c r="K26" s="198" t="s">
        <v>101</v>
      </c>
      <c r="N26" s="220">
        <f>INDEX('Tables for design'!G275:G314,MATCH(แบบหล่อคานเดิม!M24,'Tables for design'!B275:B314,0))</f>
        <v>10.986328124999998</v>
      </c>
      <c r="O26" s="199" t="s">
        <v>102</v>
      </c>
    </row>
    <row r="27" spans="4:16">
      <c r="D27" s="198" t="s">
        <v>113</v>
      </c>
      <c r="F27" s="198" t="s">
        <v>104</v>
      </c>
      <c r="G27" s="201"/>
      <c r="I27" s="220">
        <f>SQRT(((P24/10)*((O24/10)^2)*(10)*N25)/(6*(H12/100)))</f>
        <v>62.500000000000007</v>
      </c>
      <c r="J27" s="202" t="s">
        <v>105</v>
      </c>
      <c r="K27" s="198" t="s">
        <v>114</v>
      </c>
      <c r="N27" s="220">
        <f>(H26*(O24/10)*(P24/10)*2)/(3*(5/8)*(H12/100))</f>
        <v>133.33333333333334</v>
      </c>
      <c r="O27" s="199" t="s">
        <v>105</v>
      </c>
    </row>
    <row r="28" spans="4:16">
      <c r="F28" s="198" t="s">
        <v>106</v>
      </c>
      <c r="G28" s="199"/>
      <c r="I28" s="220">
        <f>0.71*((G25*N26)/(H12/100))^(1/3)</f>
        <v>53.621052123890713</v>
      </c>
      <c r="J28" s="202" t="s">
        <v>105</v>
      </c>
      <c r="K28" s="338" t="str">
        <f>IF(N28=I27,F27,IF(N28=I28,F28,K27))</f>
        <v>ควบคุมจากการแอ่นตัว</v>
      </c>
      <c r="L28" s="338"/>
      <c r="M28" s="338"/>
      <c r="N28" s="368">
        <f>MIN(I27,I28,N27)</f>
        <v>53.621052123890713</v>
      </c>
      <c r="O28" s="370" t="s">
        <v>105</v>
      </c>
    </row>
    <row r="29" spans="4:16">
      <c r="E29" s="201" t="s">
        <v>115</v>
      </c>
      <c r="M29" s="367">
        <v>50</v>
      </c>
      <c r="N29" s="226" t="s">
        <v>10</v>
      </c>
      <c r="O29" s="805" t="str">
        <f>IF(N28&gt;M29,"PASS","NOT PASS")</f>
        <v>PASS</v>
      </c>
      <c r="P29" s="805"/>
    </row>
    <row r="30" spans="4:16" ht="19.2" customHeight="1">
      <c r="D30" s="336" t="s">
        <v>116</v>
      </c>
    </row>
    <row r="31" spans="4:16" ht="20.399999999999999" customHeight="1">
      <c r="D31" s="198" t="s">
        <v>117</v>
      </c>
      <c r="H31" s="408" t="s">
        <v>54</v>
      </c>
      <c r="I31" s="201"/>
      <c r="K31" s="808" t="s">
        <v>55</v>
      </c>
      <c r="L31" s="808"/>
      <c r="M31" s="803" t="s">
        <v>118</v>
      </c>
      <c r="N31" s="803"/>
      <c r="O31" s="803"/>
    </row>
    <row r="32" spans="4:16" ht="2.4" customHeight="1">
      <c r="H32" s="226"/>
      <c r="I32" s="226"/>
      <c r="J32" s="201"/>
      <c r="K32" s="199"/>
      <c r="L32" s="199"/>
      <c r="M32" s="226"/>
      <c r="N32" s="226"/>
      <c r="O32" s="226"/>
    </row>
    <row r="33" spans="4:16">
      <c r="D33" s="198" t="s">
        <v>58</v>
      </c>
      <c r="H33" s="369">
        <v>300</v>
      </c>
      <c r="I33" s="199" t="s">
        <v>10</v>
      </c>
      <c r="K33" s="803" t="s">
        <v>59</v>
      </c>
      <c r="L33" s="803"/>
      <c r="M33" s="803"/>
      <c r="P33" s="158">
        <f>IF(K33='Tables for design'!H151,แบบหล่อคานเดิม!H33/2,แบบหล่อคานเดิม!H33)</f>
        <v>300</v>
      </c>
    </row>
    <row r="34" spans="4:16" ht="23.4">
      <c r="D34" s="198" t="s">
        <v>119</v>
      </c>
      <c r="H34" s="220">
        <f>M29</f>
        <v>50</v>
      </c>
      <c r="I34" s="199" t="s">
        <v>10</v>
      </c>
      <c r="K34" s="198" t="s">
        <v>101</v>
      </c>
      <c r="N34" s="217">
        <f>INDEX('ตารางเหล็ก+ไม้สำหรับค้ำยัน'!I:I,MATCH(แบบหล่อคานเดิม!M31,'ตารางเหล็ก+ไม้สำหรับค้ำยัน'!A:A,0))</f>
        <v>1054.6875</v>
      </c>
      <c r="O34" s="199" t="s">
        <v>102</v>
      </c>
    </row>
    <row r="35" spans="4:16" ht="23.4">
      <c r="D35" s="198" t="s">
        <v>98</v>
      </c>
      <c r="G35" s="804">
        <f>INDEX('Tables for design'!C26:C32,MATCH(แบบหล่อคานเดิม!H31,'Tables for design'!B26:B32,0))</f>
        <v>94100</v>
      </c>
      <c r="H35" s="804"/>
      <c r="I35" s="199" t="s">
        <v>99</v>
      </c>
      <c r="K35" s="198" t="s">
        <v>63</v>
      </c>
      <c r="N35" s="220" cm="1">
        <f t="array" ref="N35">INDEX('ตารางเหล็ก+ไม้สำหรับค้ำยัน'!B:B/10,MATCH(แบบหล่อคานเดิม!M31,'ตารางเหล็ก+ไม้สำหรับค้ำยัน'!A:A,0))</f>
        <v>3.75</v>
      </c>
      <c r="O35" s="199" t="s">
        <v>10</v>
      </c>
    </row>
    <row r="36" spans="4:16" ht="23.4">
      <c r="D36" s="198" t="s">
        <v>61</v>
      </c>
      <c r="H36" s="220">
        <f>INDEX('ตารางเหล็ก+ไม้สำหรับค้ำยัน'!F:F,MATCH(แบบหล่อคานเดิม!M31,'ตารางเหล็ก+ไม้สำหรับค้ำยัน'!A:A,0))</f>
        <v>56.25</v>
      </c>
      <c r="I36" s="199" t="s">
        <v>120</v>
      </c>
      <c r="K36" s="198" t="s">
        <v>121</v>
      </c>
      <c r="N36" s="220">
        <f>INDEX('ตารางเหล็ก+ไม้สำหรับค้ำยัน'!M:M,MATCH(แบบหล่อคานเดิม!M31,'ตารางเหล็ก+ไม้สำหรับค้ำยัน'!A:A,0))</f>
        <v>4.3301270189221936</v>
      </c>
      <c r="O36" s="199" t="s">
        <v>10</v>
      </c>
    </row>
    <row r="37" spans="4:16">
      <c r="D37" s="198" t="s">
        <v>122</v>
      </c>
      <c r="H37" s="220">
        <f>P33/N36</f>
        <v>69.282032302755084</v>
      </c>
      <c r="I37" s="199"/>
      <c r="K37" s="198" t="s">
        <v>123</v>
      </c>
      <c r="N37" s="220">
        <f>(I6/100)*(K6/100)*H8*(H34/100)</f>
        <v>120</v>
      </c>
      <c r="O37" s="199" t="s">
        <v>124</v>
      </c>
    </row>
    <row r="38" spans="4:16">
      <c r="D38" s="198" t="s">
        <v>90</v>
      </c>
      <c r="H38" s="220">
        <f>N8*(H34/100)</f>
        <v>25</v>
      </c>
      <c r="I38" s="199" t="s">
        <v>124</v>
      </c>
      <c r="K38" s="198" t="s">
        <v>125</v>
      </c>
      <c r="N38" s="220">
        <f>H10*(H34/100)</f>
        <v>75</v>
      </c>
      <c r="O38" s="199" t="s">
        <v>124</v>
      </c>
    </row>
    <row r="39" spans="4:16" ht="23.4">
      <c r="E39" s="198" t="s">
        <v>126</v>
      </c>
      <c r="G39" s="806">
        <f>SUM(N37,H38,N38)</f>
        <v>220</v>
      </c>
      <c r="H39" s="806"/>
      <c r="I39" s="199" t="s">
        <v>124</v>
      </c>
      <c r="K39" s="198" t="s">
        <v>127</v>
      </c>
      <c r="L39" s="202"/>
      <c r="N39" s="220">
        <f>IF(H31='Tables for design'!B32,แบบหล่อคานเดิม!P39,(0.3*แบบหล่อคานเดิม!G35)/((แบบหล่อคานเดิม!P33/แบบหล่อคานเดิม!N35)^2))</f>
        <v>4.4109375000000002</v>
      </c>
      <c r="O39" s="199" t="s">
        <v>99</v>
      </c>
      <c r="P39" s="341">
        <f>IF(H37&gt;=132,10000000/(H37^2),1250-(0.033*(H37^2)))</f>
        <v>1091.5999999999999</v>
      </c>
    </row>
    <row r="40" spans="4:16">
      <c r="D40" s="198" t="s">
        <v>128</v>
      </c>
      <c r="G40" s="806">
        <f>N39*H36</f>
        <v>248.115234375</v>
      </c>
      <c r="H40" s="806"/>
      <c r="I40" s="199" t="s">
        <v>124</v>
      </c>
      <c r="J40" s="201" t="s">
        <v>129</v>
      </c>
      <c r="O40" s="805" t="str">
        <f>IF(G40&gt;G39,"PASS","NOT PASS")</f>
        <v>PASS</v>
      </c>
      <c r="P40" s="805"/>
    </row>
    <row r="41" spans="4:16">
      <c r="D41" s="336" t="s">
        <v>130</v>
      </c>
      <c r="E41" s="201"/>
      <c r="F41" s="201"/>
      <c r="G41" s="201"/>
      <c r="H41" s="201"/>
      <c r="I41" s="201"/>
      <c r="J41" s="201"/>
    </row>
    <row r="42" spans="4:16">
      <c r="D42" s="199" t="s">
        <v>131</v>
      </c>
      <c r="E42" s="201"/>
      <c r="F42" s="201"/>
      <c r="G42" s="201"/>
      <c r="H42" s="803" t="s">
        <v>132</v>
      </c>
      <c r="I42" s="803"/>
      <c r="J42" s="201"/>
      <c r="K42" s="199" t="s">
        <v>133</v>
      </c>
      <c r="N42" s="366">
        <v>0.375</v>
      </c>
      <c r="O42" s="199" t="s">
        <v>134</v>
      </c>
    </row>
    <row r="43" spans="4:16" ht="23.4">
      <c r="D43" s="198" t="s">
        <v>135</v>
      </c>
      <c r="H43" s="228">
        <f>M29</f>
        <v>50</v>
      </c>
      <c r="I43" s="199" t="s">
        <v>10</v>
      </c>
      <c r="K43" s="198" t="s">
        <v>136</v>
      </c>
      <c r="N43" s="220">
        <f>(22/7)*((N42*2.5)/2)^2</f>
        <v>0.6905691964285714</v>
      </c>
      <c r="O43" s="199" t="s">
        <v>120</v>
      </c>
    </row>
    <row r="44" spans="4:16" ht="23.4">
      <c r="D44" s="198" t="s">
        <v>137</v>
      </c>
      <c r="H44" s="217">
        <f>INDEX('Tables for design'!G35:G41,MATCH(แบบหล่อคานเดิม!H42,'Tables for design'!C35:C41,0))</f>
        <v>1250</v>
      </c>
      <c r="I44" s="371" t="s">
        <v>99</v>
      </c>
    </row>
    <row r="45" spans="4:16">
      <c r="D45" s="198" t="s">
        <v>138</v>
      </c>
      <c r="G45" s="807">
        <f>(H43/100)*(K6/100)*(I6/100)*H8</f>
        <v>120</v>
      </c>
      <c r="H45" s="807"/>
      <c r="I45" s="199" t="s">
        <v>66</v>
      </c>
      <c r="K45" s="198" t="s">
        <v>90</v>
      </c>
      <c r="M45" s="807">
        <f>N8*(H43/100)</f>
        <v>25</v>
      </c>
      <c r="N45" s="807"/>
      <c r="O45" s="199" t="s">
        <v>66</v>
      </c>
    </row>
    <row r="46" spans="4:16">
      <c r="D46" s="198" t="s">
        <v>91</v>
      </c>
      <c r="G46" s="807">
        <f>(H43/100)*H10</f>
        <v>75</v>
      </c>
      <c r="H46" s="807"/>
      <c r="I46" s="199" t="s">
        <v>66</v>
      </c>
      <c r="K46" s="198" t="s">
        <v>126</v>
      </c>
      <c r="M46" s="807">
        <f>SUM(G45,G46,M45)</f>
        <v>220</v>
      </c>
      <c r="N46" s="807"/>
      <c r="O46" s="199" t="s">
        <v>66</v>
      </c>
    </row>
    <row r="47" spans="4:16">
      <c r="D47" s="198" t="s">
        <v>139</v>
      </c>
      <c r="H47" s="217">
        <f>2*N43*H44</f>
        <v>1726.4229910714284</v>
      </c>
      <c r="I47" s="199" t="s">
        <v>66</v>
      </c>
      <c r="J47" s="201" t="s">
        <v>140</v>
      </c>
      <c r="O47" s="805" t="str">
        <f>IF(H47&gt;M46,"PASS","NOT PASS")</f>
        <v>PASS</v>
      </c>
      <c r="P47" s="805"/>
    </row>
    <row r="48" spans="4:16" ht="15" customHeight="1">
      <c r="H48" s="217"/>
      <c r="I48" s="202"/>
      <c r="J48" s="201"/>
      <c r="O48" s="226"/>
      <c r="P48" s="226"/>
    </row>
    <row r="49" spans="4:16">
      <c r="D49" s="231" t="s">
        <v>68</v>
      </c>
      <c r="E49" s="231"/>
      <c r="F49" s="231"/>
      <c r="G49" s="230" t="s">
        <v>141</v>
      </c>
      <c r="H49" s="231"/>
      <c r="I49" s="231"/>
      <c r="J49" s="802" t="str">
        <f>C3</f>
        <v>โครงการ :</v>
      </c>
      <c r="K49" s="802"/>
      <c r="L49" s="231" t="str">
        <f>E3</f>
        <v>Civil Engineering Project</v>
      </c>
      <c r="M49" s="231"/>
      <c r="N49" s="230"/>
      <c r="O49" s="230"/>
      <c r="P49" s="230"/>
    </row>
    <row r="50" spans="4:16">
      <c r="D50" s="230"/>
      <c r="E50" s="230"/>
      <c r="F50" s="231"/>
      <c r="G50" s="230" t="s">
        <v>142</v>
      </c>
      <c r="H50" s="230"/>
      <c r="I50" s="231">
        <f>I6</f>
        <v>20</v>
      </c>
      <c r="J50" s="382" t="s">
        <v>86</v>
      </c>
      <c r="K50" s="232">
        <f>K6</f>
        <v>50</v>
      </c>
      <c r="L50" s="230" t="s">
        <v>143</v>
      </c>
      <c r="M50" s="230"/>
      <c r="N50" s="230"/>
      <c r="O50" s="230"/>
      <c r="P50" s="230"/>
    </row>
    <row r="51" spans="4:16">
      <c r="D51" s="230" t="s">
        <v>144</v>
      </c>
      <c r="E51" s="230"/>
      <c r="F51" s="231" t="str">
        <f>G16</f>
        <v>ไม้อัด</v>
      </c>
      <c r="G51" s="383" t="s">
        <v>145</v>
      </c>
      <c r="H51" s="230"/>
      <c r="I51" s="384">
        <f>L16</f>
        <v>0.75</v>
      </c>
      <c r="J51" s="230" t="s">
        <v>134</v>
      </c>
      <c r="K51" s="385" t="s">
        <v>72</v>
      </c>
      <c r="L51" s="386">
        <f>N16</f>
        <v>8</v>
      </c>
      <c r="M51" s="230" t="s">
        <v>134</v>
      </c>
      <c r="N51" s="230" t="s">
        <v>103</v>
      </c>
      <c r="O51" s="382">
        <f>M21</f>
        <v>55</v>
      </c>
      <c r="P51" s="230" t="s">
        <v>10</v>
      </c>
    </row>
    <row r="52" spans="4:16">
      <c r="D52" s="383" t="s">
        <v>146</v>
      </c>
      <c r="E52" s="230"/>
      <c r="F52" s="232" t="str">
        <f>H24</f>
        <v>ไม้เนื้ออ่อน</v>
      </c>
      <c r="G52" s="230"/>
      <c r="H52" s="372" t="s">
        <v>74</v>
      </c>
      <c r="I52" s="231" t="str">
        <f>M24</f>
        <v>ไม้ 3/4" x 8"</v>
      </c>
      <c r="J52" s="231"/>
      <c r="K52" s="231"/>
      <c r="L52" s="230" t="s">
        <v>147</v>
      </c>
      <c r="M52" s="230"/>
      <c r="N52" s="230"/>
      <c r="O52" s="382">
        <f>M29</f>
        <v>50</v>
      </c>
      <c r="P52" s="383" t="s">
        <v>10</v>
      </c>
    </row>
    <row r="53" spans="4:16" s="202" customFormat="1">
      <c r="D53" s="230" t="s">
        <v>148</v>
      </c>
      <c r="E53" s="372"/>
      <c r="F53" s="232" t="str">
        <f>H31</f>
        <v>ไม้เนื้ออ่อน</v>
      </c>
      <c r="G53" s="372"/>
      <c r="H53" s="372" t="s">
        <v>74</v>
      </c>
      <c r="I53" s="231" t="str">
        <f>M31</f>
        <v>ไม้ 1 (1/2)" x 3" วางนอน</v>
      </c>
      <c r="J53" s="231"/>
      <c r="K53" s="231"/>
      <c r="L53" s="372"/>
      <c r="M53" s="230" t="s">
        <v>149</v>
      </c>
      <c r="N53" s="372"/>
      <c r="O53" s="382">
        <f>H34</f>
        <v>50</v>
      </c>
      <c r="P53" s="383" t="s">
        <v>10</v>
      </c>
    </row>
    <row r="54" spans="4:16">
      <c r="D54" s="230" t="s">
        <v>150</v>
      </c>
      <c r="E54" s="230"/>
      <c r="F54" s="230"/>
      <c r="G54" s="231" t="str">
        <f>H42</f>
        <v>ASTM A36</v>
      </c>
      <c r="H54" s="230"/>
      <c r="I54" s="230" t="s">
        <v>151</v>
      </c>
      <c r="J54" s="230"/>
      <c r="K54" s="230"/>
      <c r="L54" s="384">
        <f>N42</f>
        <v>0.375</v>
      </c>
      <c r="M54" s="230" t="s">
        <v>152</v>
      </c>
      <c r="N54" s="230"/>
      <c r="O54" s="382">
        <f>H43</f>
        <v>50</v>
      </c>
      <c r="P54" s="230" t="s">
        <v>105</v>
      </c>
    </row>
  </sheetData>
  <mergeCells count="31">
    <mergeCell ref="G16:I16"/>
    <mergeCell ref="G17:H17"/>
    <mergeCell ref="H42:I42"/>
    <mergeCell ref="O47:P47"/>
    <mergeCell ref="O40:P40"/>
    <mergeCell ref="K31:L31"/>
    <mergeCell ref="G40:H40"/>
    <mergeCell ref="O21:P21"/>
    <mergeCell ref="M24:N24"/>
    <mergeCell ref="H24:I24"/>
    <mergeCell ref="K19:M19"/>
    <mergeCell ref="J49:K49"/>
    <mergeCell ref="M31:O31"/>
    <mergeCell ref="K33:M33"/>
    <mergeCell ref="G35:H35"/>
    <mergeCell ref="G25:H25"/>
    <mergeCell ref="O29:P29"/>
    <mergeCell ref="G39:H39"/>
    <mergeCell ref="G45:H45"/>
    <mergeCell ref="G46:H46"/>
    <mergeCell ref="M46:N46"/>
    <mergeCell ref="M45:N45"/>
    <mergeCell ref="C2:P2"/>
    <mergeCell ref="C3:D3"/>
    <mergeCell ref="C4:D4"/>
    <mergeCell ref="E3:J3"/>
    <mergeCell ref="E4:J4"/>
    <mergeCell ref="K3:L3"/>
    <mergeCell ref="M3:P3"/>
    <mergeCell ref="K4:L4"/>
    <mergeCell ref="M4:P4"/>
  </mergeCells>
  <phoneticPr fontId="6" type="noConversion"/>
  <conditionalFormatting sqref="O47:O48">
    <cfRule type="containsText" dxfId="80" priority="5" operator="containsText" text="not">
      <formula>NOT(ISERROR(SEARCH("not",O47)))</formula>
    </cfRule>
    <cfRule type="containsText" dxfId="79" priority="6" operator="containsText" text="pass">
      <formula>NOT(ISERROR(SEARCH("pass",O47)))</formula>
    </cfRule>
  </conditionalFormatting>
  <conditionalFormatting sqref="O21:P22">
    <cfRule type="containsText" dxfId="78" priority="3" operator="containsText" text="not">
      <formula>NOT(ISERROR(SEARCH("not",O21)))</formula>
    </cfRule>
    <cfRule type="containsText" dxfId="77" priority="4" operator="containsText" text="pass">
      <formula>NOT(ISERROR(SEARCH("pass",O21)))</formula>
    </cfRule>
  </conditionalFormatting>
  <conditionalFormatting sqref="O29:P29">
    <cfRule type="containsText" dxfId="76" priority="1" operator="containsText" text="not">
      <formula>NOT(ISERROR(SEARCH("not",O29)))</formula>
    </cfRule>
    <cfRule type="containsText" dxfId="75" priority="2" operator="containsText" text="pass">
      <formula>NOT(ISERROR(SEARCH("pass",O29)))</formula>
    </cfRule>
  </conditionalFormatting>
  <conditionalFormatting sqref="O40:P40">
    <cfRule type="containsText" dxfId="74" priority="7" operator="containsText" text="not">
      <formula>NOT(ISERROR(SEARCH("not",O40)))</formula>
    </cfRule>
    <cfRule type="containsText" dxfId="73" priority="8" operator="containsText" text="pass">
      <formula>NOT(ISERROR(SEARCH("pass",O40)))</formula>
    </cfRule>
  </conditionalFormatting>
  <pageMargins left="0.7" right="0.7" top="0.75" bottom="0.75" header="0.3" footer="0.3"/>
  <pageSetup orientation="portrait" r:id="rId1"/>
  <headerFooter>
    <oddFooter>&amp;Lลงชื่อ                                     (ผู้ออกแบบ)
   วันที่&amp;Rลงชื่อ                               (ผู้ตรวจสอบ)
วันที่................................................</oddFooter>
  </headerFooter>
  <rowBreaks count="1" manualBreakCount="1">
    <brk id="40" min="2" max="15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0000000}">
          <x14:formula1>
            <xm:f>'Tables for design'!$B$26:$B$32</xm:f>
          </x14:formula1>
          <xm:sqref>H24 H31:H32</xm:sqref>
        </x14:dataValidation>
        <x14:dataValidation type="list" allowBlank="1" showInputMessage="1" showErrorMessage="1" xr:uid="{00000000-0002-0000-0100-000001000000}">
          <x14:formula1>
            <xm:f>'Tables for design'!$H$151:$H$152</xm:f>
          </x14:formula1>
          <xm:sqref>K33</xm:sqref>
        </x14:dataValidation>
        <x14:dataValidation type="list" allowBlank="1" showInputMessage="1" showErrorMessage="1" xr:uid="{00000000-0002-0000-0100-000002000000}">
          <x14:formula1>
            <xm:f>'Tables for design'!$B$275:$B$314</xm:f>
          </x14:formula1>
          <xm:sqref>M24</xm:sqref>
        </x14:dataValidation>
        <x14:dataValidation type="list" allowBlank="1" showInputMessage="1" showErrorMessage="1" xr:uid="{00000000-0002-0000-0100-000003000000}">
          <x14:formula1>
            <xm:f>'ตารางเหล็ก+ไม้สำหรับค้ำยัน'!$A$2:$A$548</xm:f>
          </x14:formula1>
          <xm:sqref>M31:M32</xm:sqref>
        </x14:dataValidation>
        <x14:dataValidation type="list" allowBlank="1" showInputMessage="1" showErrorMessage="1" xr:uid="{00000000-0002-0000-0100-000004000000}">
          <x14:formula1>
            <xm:f>'Tables for design'!$B$63:$B$65</xm:f>
          </x14:formula1>
          <xm:sqref>J15:J16 G16</xm:sqref>
        </x14:dataValidation>
        <x14:dataValidation type="list" allowBlank="1" showInputMessage="1" showErrorMessage="1" xr:uid="{00000000-0002-0000-0100-000005000000}">
          <x14:formula1>
            <xm:f>'Tables for design'!$C$35:$C$42</xm:f>
          </x14:formula1>
          <xm:sqref>H42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B2:AA55"/>
  <sheetViews>
    <sheetView view="pageBreakPreview" topLeftCell="A4" zoomScaleNormal="95" zoomScaleSheetLayoutView="100" workbookViewId="0">
      <selection activeCell="L6" sqref="L6:N6"/>
    </sheetView>
  </sheetViews>
  <sheetFormatPr defaultColWidth="8.8984375" defaultRowHeight="21"/>
  <cols>
    <col min="1" max="1" width="4.59765625" style="526" customWidth="1"/>
    <col min="2" max="2" width="4.09765625" style="526" customWidth="1"/>
    <col min="3" max="3" width="6.59765625" style="526" customWidth="1"/>
    <col min="4" max="4" width="6.09765625" style="526" customWidth="1"/>
    <col min="5" max="6" width="6.5" style="526" customWidth="1"/>
    <col min="7" max="7" width="6.3984375" style="526" customWidth="1"/>
    <col min="8" max="8" width="7.5" style="526" customWidth="1"/>
    <col min="9" max="9" width="2.8984375" style="526" customWidth="1"/>
    <col min="10" max="10" width="7" style="526" customWidth="1"/>
    <col min="11" max="11" width="6.59765625" style="526" customWidth="1"/>
    <col min="12" max="13" width="7.3984375" style="526" customWidth="1"/>
    <col min="14" max="14" width="7" style="526" customWidth="1"/>
    <col min="15" max="15" width="4.19921875" style="526" customWidth="1"/>
    <col min="16" max="16" width="2.5" style="593" customWidth="1"/>
    <col min="17" max="17" width="0.59765625" style="526" customWidth="1"/>
    <col min="18" max="18" width="4" style="526" customWidth="1"/>
    <col min="19" max="19" width="8.8984375" style="526"/>
    <col min="20" max="20" width="7.8984375" style="526" customWidth="1"/>
    <col min="21" max="22" width="8.5" style="526" customWidth="1"/>
    <col min="23" max="23" width="8.59765625" style="526" customWidth="1"/>
    <col min="24" max="24" width="7.5" style="526" customWidth="1"/>
    <col min="25" max="25" width="8.8984375" style="526"/>
    <col min="26" max="26" width="8.09765625" style="526" customWidth="1"/>
    <col min="27" max="27" width="6.5" style="526" customWidth="1"/>
    <col min="28" max="28" width="3.59765625" style="526" customWidth="1"/>
    <col min="29" max="29" width="2.09765625" style="526" customWidth="1"/>
    <col min="30" max="30" width="6.8984375" style="526" customWidth="1"/>
    <col min="31" max="16384" width="8.8984375" style="526"/>
  </cols>
  <sheetData>
    <row r="2" spans="2:27" ht="21.6" customHeight="1" thickBot="1">
      <c r="B2" s="524"/>
      <c r="C2" s="525"/>
      <c r="D2" s="753" t="s">
        <v>1362</v>
      </c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5"/>
    </row>
    <row r="3" spans="2:27" ht="17.399999999999999" customHeight="1">
      <c r="B3" s="527"/>
      <c r="C3" s="528"/>
      <c r="D3" s="751" t="s">
        <v>0</v>
      </c>
      <c r="E3" s="752"/>
      <c r="F3" s="781"/>
      <c r="G3" s="782"/>
      <c r="H3" s="782"/>
      <c r="I3" s="783"/>
      <c r="J3" s="751" t="s">
        <v>2</v>
      </c>
      <c r="K3" s="752"/>
      <c r="L3" s="781"/>
      <c r="M3" s="782"/>
      <c r="N3" s="782"/>
      <c r="O3" s="782"/>
      <c r="P3" s="783"/>
      <c r="S3" s="529" t="s">
        <v>1364</v>
      </c>
      <c r="T3" s="530"/>
      <c r="U3" s="530"/>
      <c r="V3" s="530"/>
      <c r="W3" s="530"/>
      <c r="X3" s="530"/>
      <c r="Y3" s="530"/>
      <c r="Z3" s="531"/>
      <c r="AA3" s="532"/>
    </row>
    <row r="4" spans="2:27">
      <c r="B4" s="533"/>
      <c r="C4" s="534"/>
      <c r="D4" s="751" t="s">
        <v>4</v>
      </c>
      <c r="E4" s="752"/>
      <c r="F4" s="781"/>
      <c r="G4" s="782"/>
      <c r="H4" s="782"/>
      <c r="I4" s="783"/>
      <c r="J4" s="751" t="s">
        <v>6</v>
      </c>
      <c r="K4" s="752"/>
      <c r="L4" s="784"/>
      <c r="M4" s="785"/>
      <c r="N4" s="785"/>
      <c r="O4" s="785"/>
      <c r="P4" s="786"/>
      <c r="S4" s="535" t="s">
        <v>1365</v>
      </c>
      <c r="T4" s="536"/>
      <c r="U4" s="536"/>
      <c r="V4" s="536"/>
      <c r="W4" s="536"/>
      <c r="X4" s="536"/>
      <c r="Y4" s="537"/>
      <c r="Z4" s="538"/>
      <c r="AA4" s="539"/>
    </row>
    <row r="5" spans="2:27" ht="7.95" customHeight="1">
      <c r="B5" s="538"/>
      <c r="C5" s="540"/>
      <c r="D5" s="541"/>
      <c r="E5" s="541"/>
      <c r="F5" s="541"/>
      <c r="G5" s="538"/>
      <c r="H5" s="540"/>
      <c r="I5" s="542"/>
      <c r="J5" s="542"/>
      <c r="K5" s="542"/>
      <c r="L5" s="538"/>
      <c r="M5" s="538"/>
      <c r="N5" s="538"/>
      <c r="O5" s="538"/>
      <c r="P5" s="543"/>
      <c r="S5" s="544"/>
      <c r="T5" s="536"/>
      <c r="U5" s="536"/>
      <c r="V5" s="536"/>
      <c r="W5" s="536"/>
      <c r="X5" s="536"/>
      <c r="Y5" s="536"/>
      <c r="Z5" s="538"/>
      <c r="AA5" s="539"/>
    </row>
    <row r="6" spans="2:27">
      <c r="B6" s="538"/>
      <c r="C6" s="545" t="s">
        <v>85</v>
      </c>
      <c r="D6" s="538"/>
      <c r="E6" s="546" t="s">
        <v>1343</v>
      </c>
      <c r="F6" s="518">
        <v>20</v>
      </c>
      <c r="G6" s="547" t="s">
        <v>105</v>
      </c>
      <c r="H6" s="538"/>
      <c r="I6" s="546" t="s">
        <v>1342</v>
      </c>
      <c r="J6" s="518">
        <v>50</v>
      </c>
      <c r="K6" s="548" t="s">
        <v>10</v>
      </c>
      <c r="L6" s="771" t="s">
        <v>1345</v>
      </c>
      <c r="M6" s="771"/>
      <c r="N6" s="771"/>
      <c r="O6" s="538"/>
      <c r="P6" s="543"/>
      <c r="S6" s="549" t="s">
        <v>1366</v>
      </c>
      <c r="T6" s="536"/>
      <c r="U6" s="536"/>
      <c r="V6" s="536"/>
      <c r="W6" s="536"/>
      <c r="X6" s="536"/>
      <c r="Y6" s="550"/>
      <c r="Z6" s="538"/>
      <c r="AA6" s="539"/>
    </row>
    <row r="7" spans="2:27" ht="2.4" customHeight="1">
      <c r="B7" s="538"/>
      <c r="C7" s="545"/>
      <c r="D7" s="538"/>
      <c r="E7" s="551"/>
      <c r="F7" s="538"/>
      <c r="G7" s="538"/>
      <c r="H7" s="552"/>
      <c r="I7" s="553"/>
      <c r="J7" s="547"/>
      <c r="K7" s="541"/>
      <c r="L7" s="538"/>
      <c r="M7" s="538"/>
      <c r="N7" s="538"/>
      <c r="O7" s="538"/>
      <c r="P7" s="543"/>
      <c r="S7" s="544"/>
      <c r="T7" s="536"/>
      <c r="U7" s="536"/>
      <c r="V7" s="536"/>
      <c r="W7" s="536"/>
      <c r="X7" s="536"/>
      <c r="Y7" s="536"/>
      <c r="Z7" s="538"/>
      <c r="AA7" s="539"/>
    </row>
    <row r="8" spans="2:27" ht="23.4">
      <c r="B8" s="538"/>
      <c r="C8" s="538" t="s">
        <v>91</v>
      </c>
      <c r="D8" s="538"/>
      <c r="E8" s="538"/>
      <c r="F8" s="538"/>
      <c r="G8" s="594">
        <v>150</v>
      </c>
      <c r="H8" s="548" t="s">
        <v>12</v>
      </c>
      <c r="I8" s="538"/>
      <c r="J8" s="538" t="s">
        <v>90</v>
      </c>
      <c r="K8" s="538"/>
      <c r="L8" s="538"/>
      <c r="M8" s="594">
        <v>50</v>
      </c>
      <c r="N8" s="548" t="s">
        <v>12</v>
      </c>
      <c r="O8" s="538"/>
      <c r="P8" s="543"/>
      <c r="S8" s="549" t="s">
        <v>1367</v>
      </c>
      <c r="T8" s="536"/>
      <c r="U8" s="536"/>
      <c r="V8" s="538" t="s">
        <v>1368</v>
      </c>
      <c r="W8" s="536"/>
      <c r="X8" s="536"/>
      <c r="Y8" s="553" t="s">
        <v>1370</v>
      </c>
      <c r="Z8" s="538"/>
      <c r="AA8" s="539"/>
    </row>
    <row r="9" spans="2:27" ht="2.4" customHeight="1">
      <c r="B9" s="538"/>
      <c r="C9" s="538"/>
      <c r="D9" s="538"/>
      <c r="E9" s="538"/>
      <c r="F9" s="538"/>
      <c r="G9" s="540"/>
      <c r="H9" s="541"/>
      <c r="I9" s="538"/>
      <c r="J9" s="538"/>
      <c r="K9" s="538"/>
      <c r="L9" s="538"/>
      <c r="M9" s="540"/>
      <c r="N9" s="541"/>
      <c r="O9" s="538"/>
      <c r="P9" s="543"/>
      <c r="S9" s="544"/>
      <c r="T9" s="536"/>
      <c r="U9" s="536"/>
      <c r="V9" s="536"/>
      <c r="W9" s="536"/>
      <c r="X9" s="536"/>
      <c r="Y9" s="536"/>
      <c r="Z9" s="538"/>
      <c r="AA9" s="539"/>
    </row>
    <row r="10" spans="2:27">
      <c r="B10" s="538"/>
      <c r="C10" s="538" t="s">
        <v>1359</v>
      </c>
      <c r="D10" s="538"/>
      <c r="E10" s="538"/>
      <c r="F10" s="538"/>
      <c r="G10" s="594">
        <v>140</v>
      </c>
      <c r="H10" s="538" t="s">
        <v>66</v>
      </c>
      <c r="I10" s="538"/>
      <c r="J10" s="538"/>
      <c r="K10" s="541"/>
      <c r="L10" s="538"/>
      <c r="M10" s="538"/>
      <c r="N10" s="538"/>
      <c r="O10" s="538"/>
      <c r="P10" s="543"/>
      <c r="S10" s="544"/>
      <c r="T10" s="536"/>
      <c r="U10" s="536"/>
      <c r="V10" s="538" t="s">
        <v>1369</v>
      </c>
      <c r="W10" s="536"/>
      <c r="X10" s="536"/>
      <c r="Y10" s="553" t="s">
        <v>1371</v>
      </c>
      <c r="Z10" s="538"/>
      <c r="AA10" s="539"/>
    </row>
    <row r="11" spans="2:27" ht="20.399999999999999" customHeight="1">
      <c r="B11" s="538"/>
      <c r="C11" s="538"/>
      <c r="D11" s="538"/>
      <c r="E11" s="538"/>
      <c r="F11" s="538" t="s">
        <v>1344</v>
      </c>
      <c r="G11" s="538"/>
      <c r="H11" s="538"/>
      <c r="I11" s="538"/>
      <c r="J11" s="538"/>
      <c r="K11" s="541"/>
      <c r="L11" s="816">
        <f>2400*(J6/100)</f>
        <v>1200</v>
      </c>
      <c r="M11" s="816"/>
      <c r="N11" s="554" t="s">
        <v>12</v>
      </c>
      <c r="O11" s="538"/>
      <c r="P11" s="543"/>
      <c r="S11" s="535" t="s">
        <v>1376</v>
      </c>
      <c r="T11" s="538"/>
      <c r="U11" s="538"/>
      <c r="V11" s="538"/>
      <c r="W11" s="538"/>
      <c r="X11" s="538"/>
      <c r="Y11" s="538"/>
      <c r="Z11" s="538"/>
      <c r="AA11" s="539"/>
    </row>
    <row r="12" spans="2:27" ht="2.4" customHeight="1">
      <c r="B12" s="538"/>
      <c r="C12" s="538"/>
      <c r="D12" s="538"/>
      <c r="E12" s="538"/>
      <c r="F12" s="538"/>
      <c r="G12" s="540"/>
      <c r="H12" s="541"/>
      <c r="I12" s="538"/>
      <c r="J12" s="538"/>
      <c r="K12" s="538"/>
      <c r="L12" s="538"/>
      <c r="M12" s="540"/>
      <c r="N12" s="541"/>
      <c r="O12" s="538"/>
      <c r="P12" s="543"/>
      <c r="S12" s="549"/>
      <c r="T12" s="538"/>
      <c r="U12" s="538"/>
      <c r="V12" s="538"/>
      <c r="W12" s="538"/>
      <c r="X12" s="538"/>
      <c r="Y12" s="538"/>
      <c r="Z12" s="538"/>
      <c r="AA12" s="539"/>
    </row>
    <row r="13" spans="2:27">
      <c r="B13" s="538"/>
      <c r="C13" s="545" t="s">
        <v>1356</v>
      </c>
      <c r="D13" s="538"/>
      <c r="E13" s="538"/>
      <c r="F13" s="538"/>
      <c r="G13" s="538"/>
      <c r="H13" s="538"/>
      <c r="I13" s="538"/>
      <c r="J13" s="538"/>
      <c r="K13" s="538"/>
      <c r="L13" s="538"/>
      <c r="M13" s="555" cm="1">
        <f t="array" ref="M13">INDEX(ตารางคาน!F3:F41/10,MATCH(แบบหล่อคาน!F15,_xlfn.ANCHORARRAY(ตารางคาน!D3),0))</f>
        <v>2.5</v>
      </c>
      <c r="N13" s="538"/>
      <c r="O13" s="538"/>
      <c r="P13" s="543"/>
      <c r="S13" s="549"/>
      <c r="T13" s="538"/>
      <c r="U13" s="538"/>
      <c r="V13" s="538"/>
      <c r="W13" s="538"/>
      <c r="X13" s="538"/>
      <c r="Y13" s="538"/>
      <c r="Z13" s="538"/>
      <c r="AA13" s="539"/>
    </row>
    <row r="14" spans="2:27" ht="2.4" customHeight="1">
      <c r="B14" s="538"/>
      <c r="C14" s="545"/>
      <c r="D14" s="538"/>
      <c r="E14" s="538"/>
      <c r="F14" s="538"/>
      <c r="G14" s="538"/>
      <c r="H14" s="538"/>
      <c r="I14" s="553"/>
      <c r="J14" s="553"/>
      <c r="K14" s="553"/>
      <c r="L14" s="538"/>
      <c r="M14" s="538"/>
      <c r="N14" s="538"/>
      <c r="O14" s="538"/>
      <c r="P14" s="543"/>
      <c r="S14" s="549"/>
      <c r="T14" s="538"/>
      <c r="U14" s="538"/>
      <c r="V14" s="538"/>
      <c r="W14" s="538"/>
      <c r="X14" s="538"/>
      <c r="Y14" s="538"/>
      <c r="Z14" s="538"/>
      <c r="AA14" s="539"/>
    </row>
    <row r="15" spans="2:27" ht="19.95" customHeight="1">
      <c r="B15" s="538"/>
      <c r="C15" s="538" t="s">
        <v>96</v>
      </c>
      <c r="D15" s="538"/>
      <c r="E15" s="538"/>
      <c r="F15" s="814" t="s">
        <v>340</v>
      </c>
      <c r="G15" s="814"/>
      <c r="H15" s="814"/>
      <c r="I15" s="553"/>
      <c r="J15" s="547" t="s">
        <v>1354</v>
      </c>
      <c r="K15" s="538"/>
      <c r="L15" s="538"/>
      <c r="M15" s="595">
        <v>10</v>
      </c>
      <c r="N15" s="548" t="s">
        <v>10</v>
      </c>
      <c r="O15" s="538"/>
      <c r="P15" s="543"/>
      <c r="S15" s="549"/>
      <c r="T15" s="538"/>
      <c r="U15" s="538"/>
      <c r="V15" s="538"/>
      <c r="W15" s="538"/>
      <c r="X15" s="538"/>
      <c r="Y15" s="538"/>
      <c r="Z15" s="538"/>
      <c r="AA15" s="539"/>
    </row>
    <row r="16" spans="2:27" ht="23.4">
      <c r="B16" s="538"/>
      <c r="C16" s="538" t="s">
        <v>98</v>
      </c>
      <c r="D16" s="538"/>
      <c r="E16" s="538"/>
      <c r="F16" s="817">
        <f>INDEX(ตารางคาน!T3:T41,MATCH(แบบหล่อคาน!F15,_xlfn.ANCHORARRAY(ตารางคาน!D3),0))</f>
        <v>94100</v>
      </c>
      <c r="G16" s="817"/>
      <c r="H16" s="556" t="s">
        <v>24</v>
      </c>
      <c r="I16" s="538"/>
      <c r="J16" s="538" t="s">
        <v>1346</v>
      </c>
      <c r="K16" s="538"/>
      <c r="L16" s="538"/>
      <c r="M16" s="557">
        <f>INDEX(ตารางคาน!U3:U41,MATCH(แบบหล่อคาน!F15,_xlfn.ANCHORARRAY(ตารางคาน!D3),0))</f>
        <v>80</v>
      </c>
      <c r="N16" s="548" t="s">
        <v>24</v>
      </c>
      <c r="O16" s="538"/>
      <c r="P16" s="543"/>
      <c r="S16" s="549"/>
      <c r="T16" s="538"/>
      <c r="U16" s="538"/>
      <c r="V16" s="538"/>
      <c r="W16" s="538"/>
      <c r="X16" s="538"/>
      <c r="Y16" s="538"/>
      <c r="Z16" s="538"/>
      <c r="AA16" s="539"/>
    </row>
    <row r="17" spans="2:27" ht="23.4">
      <c r="B17" s="538"/>
      <c r="C17" s="538" t="s">
        <v>101</v>
      </c>
      <c r="D17" s="538"/>
      <c r="E17" s="538"/>
      <c r="F17" s="538"/>
      <c r="G17" s="558">
        <f>(1/12)*(M15)*(M13^3)</f>
        <v>13.020833333333332</v>
      </c>
      <c r="H17" s="548" t="s">
        <v>27</v>
      </c>
      <c r="I17" s="538"/>
      <c r="J17" s="538"/>
      <c r="K17" s="538"/>
      <c r="L17" s="538"/>
      <c r="M17" s="538"/>
      <c r="N17" s="538"/>
      <c r="O17" s="538"/>
      <c r="P17" s="543"/>
      <c r="S17" s="559"/>
      <c r="T17" s="543"/>
      <c r="U17" s="815" t="s">
        <v>552</v>
      </c>
      <c r="V17" s="815"/>
      <c r="W17" s="543"/>
      <c r="X17" s="543"/>
      <c r="Y17" s="815" t="s">
        <v>1345</v>
      </c>
      <c r="Z17" s="815"/>
      <c r="AA17" s="561"/>
    </row>
    <row r="18" spans="2:27">
      <c r="B18" s="538"/>
      <c r="C18" s="538" t="s">
        <v>103</v>
      </c>
      <c r="D18" s="538"/>
      <c r="E18" s="548" t="s">
        <v>104</v>
      </c>
      <c r="F18" s="538"/>
      <c r="G18" s="538"/>
      <c r="H18" s="562">
        <f>IF(L6=ตารางคาน!J182,SQRT((M15*(M13^2)*M16*10)/(6*((L11*(M15/100))/100))),SQRT((M15*(M13^2)*M16*8)/(6*((L11*(M15/100))/100))))</f>
        <v>83.333333333333343</v>
      </c>
      <c r="I18" s="541" t="s">
        <v>105</v>
      </c>
      <c r="J18" s="811"/>
      <c r="K18" s="811"/>
      <c r="L18" s="811"/>
      <c r="M18" s="538"/>
      <c r="N18" s="538"/>
      <c r="O18" s="538"/>
      <c r="P18" s="543"/>
      <c r="S18" s="563" t="s">
        <v>1375</v>
      </c>
      <c r="T18" s="543"/>
      <c r="U18" s="543"/>
      <c r="V18" s="543"/>
      <c r="W18" s="543"/>
      <c r="X18" s="543"/>
      <c r="Y18" s="543"/>
      <c r="Z18" s="543"/>
      <c r="AA18" s="561"/>
    </row>
    <row r="19" spans="2:27">
      <c r="B19" s="538"/>
      <c r="C19" s="538"/>
      <c r="D19" s="538"/>
      <c r="E19" s="538" t="s">
        <v>106</v>
      </c>
      <c r="F19" s="538"/>
      <c r="G19" s="538"/>
      <c r="H19" s="562">
        <f>IF(L6=ตารางคาน!J182,0.71*((แบบหล่อคาน!F16*แบบหล่อคาน!G17)/((แบบหล่อคาน!L11*(แบบหล่อคาน!M15/100))/100))^(1/3),((384*แบบหล่อคาน!F16*แบบหล่อคาน!G17)/(360*5*((แบบหล่อคาน!L11*(แบบหล่อคาน!M15/100))/100)))^(1/3))</f>
        <v>71.494736165187675</v>
      </c>
      <c r="I19" s="541" t="s">
        <v>10</v>
      </c>
      <c r="J19" s="564" t="str">
        <f>IF(H18&lt;H19,E18,E19)</f>
        <v>ควบคุมจากการแอ่นตัว</v>
      </c>
      <c r="K19" s="538"/>
      <c r="L19" s="540"/>
      <c r="M19" s="565">
        <f>MIN(H18,H19)</f>
        <v>71.494736165187675</v>
      </c>
      <c r="N19" s="564" t="s">
        <v>10</v>
      </c>
      <c r="O19" s="538"/>
      <c r="P19" s="543"/>
      <c r="S19" s="559"/>
      <c r="T19" s="543"/>
      <c r="U19" s="543"/>
      <c r="V19" s="543"/>
      <c r="W19" s="543"/>
      <c r="X19" s="543"/>
      <c r="Y19" s="543"/>
      <c r="Z19" s="543"/>
      <c r="AA19" s="561"/>
    </row>
    <row r="20" spans="2:27" ht="19.95" customHeight="1">
      <c r="B20" s="538"/>
      <c r="C20" s="538"/>
      <c r="D20" s="540" t="s">
        <v>107</v>
      </c>
      <c r="E20" s="538"/>
      <c r="F20" s="538"/>
      <c r="G20" s="538"/>
      <c r="H20" s="538"/>
      <c r="I20" s="538"/>
      <c r="J20" s="538"/>
      <c r="K20" s="538"/>
      <c r="L20" s="596">
        <v>40</v>
      </c>
      <c r="M20" s="547" t="s">
        <v>10</v>
      </c>
      <c r="N20" s="811" t="str">
        <f>IF(L20&lt;=M19,"PASS","NOT PASS")</f>
        <v>PASS</v>
      </c>
      <c r="O20" s="811"/>
      <c r="P20" s="543"/>
      <c r="S20" s="559"/>
      <c r="T20" s="543"/>
      <c r="U20" s="543"/>
      <c r="V20" s="543"/>
      <c r="W20" s="543"/>
      <c r="X20" s="543"/>
      <c r="Y20" s="543"/>
      <c r="Z20" s="543"/>
      <c r="AA20" s="561"/>
    </row>
    <row r="21" spans="2:27" ht="2.4" customHeight="1">
      <c r="B21" s="538"/>
      <c r="C21" s="538"/>
      <c r="D21" s="540"/>
      <c r="E21" s="538"/>
      <c r="F21" s="538"/>
      <c r="G21" s="538"/>
      <c r="H21" s="538"/>
      <c r="I21" s="538"/>
      <c r="J21" s="538"/>
      <c r="K21" s="538"/>
      <c r="L21" s="553"/>
      <c r="M21" s="553"/>
      <c r="N21" s="553"/>
      <c r="O21" s="553"/>
      <c r="P21" s="543"/>
      <c r="S21" s="559"/>
      <c r="T21" s="543"/>
      <c r="U21" s="543"/>
      <c r="V21" s="543"/>
      <c r="W21" s="543"/>
      <c r="X21" s="543"/>
      <c r="Y21" s="543"/>
      <c r="Z21" s="543"/>
      <c r="AA21" s="561"/>
    </row>
    <row r="22" spans="2:27" ht="22.2" customHeight="1">
      <c r="B22" s="538"/>
      <c r="C22" s="545" t="s">
        <v>1355</v>
      </c>
      <c r="D22" s="538"/>
      <c r="E22" s="538"/>
      <c r="F22" s="538"/>
      <c r="G22" s="538"/>
      <c r="H22" s="538"/>
      <c r="I22" s="538"/>
      <c r="J22" s="538"/>
      <c r="K22" s="538"/>
      <c r="L22" s="538"/>
      <c r="M22" s="543">
        <f>INDEX(ตารางคาน!C43:C79,MATCH(แบบหล่อคาน!G23,_xlfn.ANCHORARRAY(ตารางคาน!D43),0))</f>
        <v>1</v>
      </c>
      <c r="N22" s="543" t="s">
        <v>1357</v>
      </c>
      <c r="O22" s="543" cm="1">
        <f t="array" ref="O22">IF(N23=ตารางคาน!L181,INDEX(ตารางคาน!G43:G79/10,MATCH(แบบหล่อคาน!G23,_xlfn.ANCHORARRAY(ตารางคาน!D43),0)),INDEX(ตารางคาน!F43:F79/10,MATCH(แบบหล่อคาน!G23,_xlfn.ANCHORARRAY(ตารางคาน!D43),0)))</f>
        <v>3.75</v>
      </c>
      <c r="P22" s="543"/>
      <c r="S22" s="559"/>
      <c r="T22" s="543"/>
      <c r="U22" s="543"/>
      <c r="V22" s="543"/>
      <c r="W22" s="543"/>
      <c r="X22" s="543"/>
      <c r="Y22" s="543"/>
      <c r="Z22" s="543"/>
      <c r="AA22" s="561"/>
    </row>
    <row r="23" spans="2:27">
      <c r="B23" s="538"/>
      <c r="C23" s="548" t="s">
        <v>109</v>
      </c>
      <c r="D23" s="538"/>
      <c r="E23" s="538"/>
      <c r="F23" s="538"/>
      <c r="G23" s="771" t="s">
        <v>376</v>
      </c>
      <c r="H23" s="771"/>
      <c r="I23" s="771"/>
      <c r="J23" s="771"/>
      <c r="K23" s="771"/>
      <c r="L23" s="771"/>
      <c r="M23" s="538"/>
      <c r="N23" s="514" t="s">
        <v>1339</v>
      </c>
      <c r="O23" s="543" cm="1">
        <f t="array" ref="O23">IF(N23=ตารางคาน!L181,INDEX(ตารางคาน!F43:F79/10,MATCH(แบบหล่อคาน!G23,_xlfn.ANCHORARRAY(ตารางคาน!D43),0)),INDEX(ตารางคาน!G43:G79/10,MATCH(แบบหล่อคาน!G23,_xlfn.ANCHORARRAY(ตารางคาน!D43),0)))</f>
        <v>7.5</v>
      </c>
      <c r="P23" s="543">
        <f>((F6/100)*(J6/100)*2400)/100</f>
        <v>2.4</v>
      </c>
      <c r="S23" s="559"/>
      <c r="T23" s="543"/>
      <c r="U23" s="543"/>
      <c r="V23" s="543"/>
      <c r="W23" s="543"/>
      <c r="X23" s="543"/>
      <c r="Y23" s="543"/>
      <c r="Z23" s="543"/>
      <c r="AA23" s="561"/>
    </row>
    <row r="24" spans="2:27" ht="23.4">
      <c r="B24" s="538"/>
      <c r="C24" s="538" t="s">
        <v>98</v>
      </c>
      <c r="D24" s="538"/>
      <c r="E24" s="538"/>
      <c r="F24" s="813">
        <f>INDEX(ตารางคาน!T43:T79,MATCH(แบบหล่อคาน!G23,_xlfn.ANCHORARRAY(ตารางคาน!D43),0))</f>
        <v>94100</v>
      </c>
      <c r="G24" s="813"/>
      <c r="H24" s="548" t="s">
        <v>24</v>
      </c>
      <c r="I24" s="538"/>
      <c r="J24" s="538" t="s">
        <v>1346</v>
      </c>
      <c r="K24" s="538"/>
      <c r="L24" s="538"/>
      <c r="M24" s="557">
        <f>INDEX(ตารางคาน!U43:U79,MATCH(แบบหล่อคาน!G23,_xlfn.ANCHORARRAY(ตารางคาน!D43),0))</f>
        <v>80</v>
      </c>
      <c r="N24" s="548" t="s">
        <v>24</v>
      </c>
      <c r="O24" s="538"/>
      <c r="P24" s="543"/>
      <c r="S24" s="559"/>
      <c r="T24" s="543"/>
      <c r="U24" s="543"/>
      <c r="V24" s="543"/>
      <c r="W24" s="543"/>
      <c r="X24" s="543"/>
      <c r="Y24" s="543"/>
      <c r="Z24" s="543"/>
      <c r="AA24" s="561"/>
    </row>
    <row r="25" spans="2:27" ht="23.4">
      <c r="B25" s="538"/>
      <c r="C25" s="538" t="s">
        <v>1347</v>
      </c>
      <c r="D25" s="538"/>
      <c r="E25" s="538"/>
      <c r="F25" s="540"/>
      <c r="G25" s="557">
        <f>INDEX(ตารางคาน!X43:X79,MATCH(แบบหล่อคาน!G23,_xlfn.ANCHORARRAY(ตารางคาน!D43),0))</f>
        <v>8</v>
      </c>
      <c r="H25" s="548" t="s">
        <v>24</v>
      </c>
      <c r="I25" s="538"/>
      <c r="J25" s="538" t="s">
        <v>101</v>
      </c>
      <c r="K25" s="538"/>
      <c r="L25" s="538"/>
      <c r="M25" s="558">
        <f>IF(N23=ตารางคาน!L181,INDEX(ตารางคาน!M43:M79,MATCH(แบบหล่อคาน!G23,_xlfn.ANCHORARRAY(ตารางคาน!D43),0)),INDEX(ตารางคาน!N43:N79,MATCH(แบบหล่อคาน!G23,_xlfn.ANCHORARRAY(ตารางคาน!D43),0)))</f>
        <v>131.8359375</v>
      </c>
      <c r="N25" s="548" t="s">
        <v>27</v>
      </c>
      <c r="O25" s="538"/>
      <c r="P25" s="543"/>
      <c r="S25" s="559"/>
      <c r="T25" s="543"/>
      <c r="U25" s="543"/>
      <c r="V25" s="543"/>
      <c r="W25" s="543"/>
      <c r="X25" s="543"/>
      <c r="Y25" s="543"/>
      <c r="Z25" s="543"/>
      <c r="AA25" s="561"/>
    </row>
    <row r="26" spans="2:27">
      <c r="B26" s="538"/>
      <c r="C26" s="538" t="s">
        <v>113</v>
      </c>
      <c r="D26" s="538" t="s">
        <v>104</v>
      </c>
      <c r="E26" s="538"/>
      <c r="F26" s="540"/>
      <c r="G26" s="538"/>
      <c r="H26" s="562">
        <f>IF(L6=ตารางคาน!J182,SQRT((แบบหล่อคาน!O22*(แบบหล่อคาน!O23^2)*แบบหล่อคาน!M24*10)/(6*แบบหล่อคาน!P23)),SQRT((แบบหล่อคาน!O22*(แบบหล่อคาน!O23^2)*แบบหล่อคาน!M24*8)/(6*แบบหล่อคาน!P23)))</f>
        <v>108.25317547305484</v>
      </c>
      <c r="I26" s="541" t="s">
        <v>105</v>
      </c>
      <c r="J26" s="538"/>
      <c r="K26" s="538"/>
      <c r="L26" s="538"/>
      <c r="M26" s="538"/>
      <c r="N26" s="538"/>
      <c r="O26" s="538"/>
      <c r="P26" s="543"/>
      <c r="S26" s="559"/>
      <c r="T26" s="543"/>
      <c r="U26" s="543"/>
      <c r="V26" s="543"/>
      <c r="W26" s="543"/>
      <c r="X26" s="543"/>
      <c r="Y26" s="543"/>
      <c r="Z26" s="543"/>
      <c r="AA26" s="561"/>
    </row>
    <row r="27" spans="2:27">
      <c r="B27" s="538"/>
      <c r="C27" s="538"/>
      <c r="D27" s="538" t="s">
        <v>106</v>
      </c>
      <c r="E27" s="538"/>
      <c r="F27" s="548"/>
      <c r="G27" s="538"/>
      <c r="H27" s="562">
        <f>IF(L6=ตารางคาน!J182,0.71*((แบบหล่อคาน!F24*แบบหล่อคาน!M25)/(P23))^(1/3),((384*แบบหล่อคาน!F24*แบบหล่อคาน!M25)/(360*5*P23))^(1/3))</f>
        <v>122.76156413382462</v>
      </c>
      <c r="I27" s="541" t="s">
        <v>105</v>
      </c>
      <c r="J27" s="538"/>
      <c r="K27" s="540"/>
      <c r="L27" s="540"/>
      <c r="M27" s="538"/>
      <c r="N27" s="538"/>
      <c r="O27" s="538"/>
      <c r="P27" s="543"/>
      <c r="S27" s="559"/>
      <c r="T27" s="543"/>
      <c r="U27" s="543"/>
      <c r="V27" s="543"/>
      <c r="W27" s="543"/>
      <c r="X27" s="543"/>
      <c r="Y27" s="543"/>
      <c r="Z27" s="543"/>
      <c r="AA27" s="561"/>
    </row>
    <row r="28" spans="2:27">
      <c r="B28" s="538"/>
      <c r="C28" s="538"/>
      <c r="D28" s="538" t="s">
        <v>114</v>
      </c>
      <c r="E28" s="538"/>
      <c r="F28" s="548"/>
      <c r="G28" s="538"/>
      <c r="H28" s="562">
        <f>IF(AND(L6=ตารางคาน!J182,แบบหล่อคาน!M22=1),(แบบหล่อคาน!G25*2*8*แบบหล่อคาน!O22*แบบหล่อคาน!O23)/(15*แบบหล่อคาน!P23),IF(AND(แบบหล่อคาน!L6=ตารางคาน!J182,แบบหล่อคาน!M22=2),(แบบหล่อคาน!G25*8*แบบหล่อคาน!O22*แบบหล่อคาน!O23)/(5*แบบหล่อคาน!P23),IF(AND(แบบหล่อคาน!L6=ตารางคาน!J181,แบบหล่อคาน!M22=1),(แบบหล่อคาน!G25*2*แบบหล่อคาน!O22*แบบหล่อคาน!O23)/(6*แบบหล่อคาน!P23),(แบบหล่อคาน!G25*แบบหล่อคาน!O22*แบบหล่อคาน!O23)/(2*แบบหล่อคาน!P23))))</f>
        <v>100</v>
      </c>
      <c r="I28" s="548" t="s">
        <v>105</v>
      </c>
      <c r="J28" s="564" t="str">
        <f>IF(M28=H26,D26,IF(M28=H27,D27,D28))</f>
        <v>ควบคุมจากแรงเฉือนแนวนอน</v>
      </c>
      <c r="K28" s="540"/>
      <c r="L28" s="540"/>
      <c r="M28" s="565">
        <f>MIN(H26,H27,H28)</f>
        <v>100</v>
      </c>
      <c r="N28" s="566" t="s">
        <v>105</v>
      </c>
      <c r="O28" s="538"/>
      <c r="P28" s="543"/>
      <c r="S28" s="559"/>
      <c r="T28" s="543"/>
      <c r="U28" s="543"/>
      <c r="V28" s="543"/>
      <c r="W28" s="543"/>
      <c r="X28" s="543"/>
      <c r="Y28" s="543"/>
      <c r="Z28" s="543"/>
      <c r="AA28" s="561"/>
    </row>
    <row r="29" spans="2:27" ht="21.6" thickBot="1">
      <c r="B29" s="538"/>
      <c r="C29" s="538"/>
      <c r="D29" s="540" t="s">
        <v>115</v>
      </c>
      <c r="E29" s="538"/>
      <c r="F29" s="538"/>
      <c r="G29" s="538"/>
      <c r="H29" s="538"/>
      <c r="I29" s="538"/>
      <c r="J29" s="538"/>
      <c r="K29" s="538"/>
      <c r="L29" s="596">
        <v>60</v>
      </c>
      <c r="M29" s="547" t="s">
        <v>10</v>
      </c>
      <c r="N29" s="811" t="str">
        <f>IF(M28&gt;=L29,"PASS","NOT PASS")</f>
        <v>PASS</v>
      </c>
      <c r="O29" s="811"/>
      <c r="P29" s="543"/>
      <c r="S29" s="567"/>
      <c r="T29" s="568"/>
      <c r="U29" s="568"/>
      <c r="V29" s="568"/>
      <c r="W29" s="568"/>
      <c r="X29" s="568"/>
      <c r="Y29" s="568"/>
      <c r="Z29" s="568"/>
      <c r="AA29" s="569"/>
    </row>
    <row r="30" spans="2:27" ht="19.2" customHeight="1">
      <c r="B30" s="538"/>
      <c r="C30" s="545" t="s">
        <v>116</v>
      </c>
      <c r="D30" s="538"/>
      <c r="E30" s="538"/>
      <c r="F30" s="538"/>
      <c r="G30" s="538"/>
      <c r="H30" s="538"/>
      <c r="I30" s="538"/>
      <c r="J30" s="538"/>
      <c r="K30" s="538"/>
      <c r="L30" s="538"/>
      <c r="M30" s="538"/>
      <c r="N30" s="538"/>
      <c r="O30" s="538"/>
      <c r="P30" s="543"/>
    </row>
    <row r="31" spans="2:27" ht="20.399999999999999" customHeight="1">
      <c r="B31" s="538"/>
      <c r="C31" s="538" t="s">
        <v>117</v>
      </c>
      <c r="D31" s="538"/>
      <c r="E31" s="771" t="s">
        <v>465</v>
      </c>
      <c r="F31" s="771"/>
      <c r="G31" s="771"/>
      <c r="H31" s="771"/>
      <c r="I31" s="771"/>
      <c r="J31" s="771"/>
      <c r="K31" s="543">
        <f>INDEX(ตารางคาน!C151:C179,MATCH(แบบหล่อคาน!E31,_xlfn.ANCHORARRAY(ตารางคาน!D151),0))</f>
        <v>1</v>
      </c>
      <c r="L31" s="771" t="s">
        <v>77</v>
      </c>
      <c r="M31" s="771"/>
      <c r="N31" s="771"/>
      <c r="O31" s="538"/>
      <c r="P31" s="543"/>
    </row>
    <row r="32" spans="2:27" ht="2.4" customHeight="1">
      <c r="B32" s="538"/>
      <c r="C32" s="538"/>
      <c r="D32" s="538"/>
      <c r="E32" s="538"/>
      <c r="F32" s="538"/>
      <c r="G32" s="553"/>
      <c r="H32" s="553"/>
      <c r="I32" s="540"/>
      <c r="J32" s="548"/>
      <c r="K32" s="548"/>
      <c r="L32" s="553"/>
      <c r="M32" s="553"/>
      <c r="N32" s="553"/>
      <c r="O32" s="538"/>
      <c r="P32" s="543"/>
    </row>
    <row r="33" spans="2:16">
      <c r="B33" s="538"/>
      <c r="C33" s="538" t="s">
        <v>58</v>
      </c>
      <c r="D33" s="538"/>
      <c r="E33" s="538"/>
      <c r="F33" s="538"/>
      <c r="G33" s="597">
        <v>200</v>
      </c>
      <c r="H33" s="548" t="s">
        <v>10</v>
      </c>
      <c r="I33" s="538"/>
      <c r="J33" s="538" t="s">
        <v>119</v>
      </c>
      <c r="K33" s="538"/>
      <c r="L33" s="538"/>
      <c r="M33" s="558">
        <f>L29</f>
        <v>60</v>
      </c>
      <c r="N33" s="548" t="s">
        <v>10</v>
      </c>
      <c r="O33" s="570">
        <f>IF(L31='Tables for design'!H151,แบบหล่อคานเดิม!H33/2,แบบหล่อคานเดิม!H33)</f>
        <v>150</v>
      </c>
      <c r="P33" s="543"/>
    </row>
    <row r="34" spans="2:16" ht="23.4">
      <c r="B34" s="538"/>
      <c r="C34" s="538" t="s">
        <v>98</v>
      </c>
      <c r="D34" s="538"/>
      <c r="E34" s="538"/>
      <c r="F34" s="813">
        <f>INDEX('Tables for design'!C26:C32,MATCH(แบบหล่อคานเดิม!H31,'Tables for design'!B26:B32,0))</f>
        <v>94100</v>
      </c>
      <c r="G34" s="813"/>
      <c r="H34" s="548" t="s">
        <v>24</v>
      </c>
      <c r="I34" s="538"/>
      <c r="J34" s="538" t="s">
        <v>101</v>
      </c>
      <c r="K34" s="538"/>
      <c r="L34" s="538"/>
      <c r="M34" s="558">
        <f>INDEX(ตารางคาน!M151:M179,MATCH(แบบหล่อคาน!E31,_xlfn.ANCHORARRAY(ตารางคาน!D151),0))</f>
        <v>263.671875</v>
      </c>
      <c r="N34" s="548" t="s">
        <v>27</v>
      </c>
      <c r="O34" s="543" cm="1">
        <f t="array" ref="O34">INDEX(ตารางคาน!G151:G179/10,MATCH(แบบหล่อคาน!E31,_xlfn.ANCHORARRAY(ตารางคาน!D151),0))</f>
        <v>7.5</v>
      </c>
      <c r="P34" s="543"/>
    </row>
    <row r="35" spans="2:16" ht="23.4">
      <c r="B35" s="538"/>
      <c r="C35" s="538" t="s">
        <v>61</v>
      </c>
      <c r="D35" s="538"/>
      <c r="E35" s="538"/>
      <c r="F35" s="538"/>
      <c r="G35" s="558">
        <f>INDEX(ตารางคาน!J151:J179,MATCH(แบบหล่อคาน!E31,_xlfn.ANCHORARRAY(ตารางคาน!D151),0))</f>
        <v>56.25</v>
      </c>
      <c r="H35" s="548" t="s">
        <v>62</v>
      </c>
      <c r="I35" s="538"/>
      <c r="J35" s="538" t="str">
        <f>IF(K31=1,"ความหนาของหน้าตัด, d","รัศมีไจเรชั้น, r ")</f>
        <v>ความหนาของหน้าตัด, d</v>
      </c>
      <c r="K35" s="538"/>
      <c r="L35" s="538"/>
      <c r="M35" s="571">
        <f>IF(K31=1,O34,P35)</f>
        <v>7.5</v>
      </c>
      <c r="N35" s="548" t="s">
        <v>10</v>
      </c>
      <c r="O35" s="572" cm="1">
        <f t="array" ref="O35">INDEX(ตารางคาน!F151:F179/10,MATCH(แบบหล่อคาน!E31,_xlfn.ANCHORARRAY(ตารางคาน!D151),0))</f>
        <v>7.5</v>
      </c>
      <c r="P35" s="573">
        <f>INDEX(ตารางคาน!P151:P179,MATCH(แบบหล่อคาน!E31,_xlfn.ANCHORARRAY(ตารางคาน!D151),0))</f>
        <v>0</v>
      </c>
    </row>
    <row r="36" spans="2:16">
      <c r="B36" s="538"/>
      <c r="C36" s="538" t="str">
        <f>IF(K31=1,"ความชะลูด, l/d","ความชะลูด, l/r")</f>
        <v>ความชะลูด, l/d</v>
      </c>
      <c r="D36" s="538"/>
      <c r="E36" s="538"/>
      <c r="F36" s="538"/>
      <c r="G36" s="558">
        <f>O33/M35</f>
        <v>20</v>
      </c>
      <c r="H36" s="538"/>
      <c r="I36" s="538"/>
      <c r="J36" s="538" t="s">
        <v>123</v>
      </c>
      <c r="K36" s="538"/>
      <c r="L36" s="538"/>
      <c r="M36" s="558">
        <f>(F6/100)*(J6/100)*2400*(M33/100)</f>
        <v>144</v>
      </c>
      <c r="N36" s="548" t="s">
        <v>124</v>
      </c>
      <c r="O36" s="538"/>
      <c r="P36" s="543"/>
    </row>
    <row r="37" spans="2:16">
      <c r="B37" s="538"/>
      <c r="C37" s="538" t="s">
        <v>90</v>
      </c>
      <c r="D37" s="538"/>
      <c r="E37" s="538"/>
      <c r="F37" s="538"/>
      <c r="G37" s="558">
        <f>M8*(M33/100)</f>
        <v>30</v>
      </c>
      <c r="H37" s="548" t="s">
        <v>124</v>
      </c>
      <c r="I37" s="538"/>
      <c r="J37" s="538" t="s">
        <v>125</v>
      </c>
      <c r="K37" s="538"/>
      <c r="L37" s="538"/>
      <c r="M37" s="558">
        <f>G8*(M33/100)</f>
        <v>90</v>
      </c>
      <c r="N37" s="548" t="s">
        <v>124</v>
      </c>
      <c r="O37" s="538"/>
      <c r="P37" s="543"/>
    </row>
    <row r="38" spans="2:16">
      <c r="B38" s="538"/>
      <c r="C38" s="538"/>
      <c r="D38" s="538"/>
      <c r="E38" s="538"/>
      <c r="F38" s="538"/>
      <c r="G38" s="538"/>
      <c r="H38" s="538"/>
      <c r="I38" s="538"/>
      <c r="J38" s="538" t="s">
        <v>126</v>
      </c>
      <c r="K38" s="538"/>
      <c r="L38" s="810">
        <f>SUM(M36,G37,M37,G10)</f>
        <v>404</v>
      </c>
      <c r="M38" s="810"/>
      <c r="N38" s="548" t="s">
        <v>124</v>
      </c>
      <c r="O38" s="538"/>
      <c r="P38" s="543"/>
    </row>
    <row r="39" spans="2:16" ht="23.4">
      <c r="B39" s="538"/>
      <c r="C39" s="538" t="s">
        <v>1348</v>
      </c>
      <c r="D39" s="538"/>
      <c r="E39" s="538"/>
      <c r="F39" s="812">
        <f>IF(K31=1,(0.3*F34)/(G36^2),O39)</f>
        <v>70.575000000000003</v>
      </c>
      <c r="G39" s="812"/>
      <c r="H39" s="548" t="s">
        <v>24</v>
      </c>
      <c r="I39" s="538"/>
      <c r="J39" s="538" t="s">
        <v>1349</v>
      </c>
      <c r="K39" s="541"/>
      <c r="L39" s="810">
        <f>F39*G35</f>
        <v>3969.84375</v>
      </c>
      <c r="M39" s="810"/>
      <c r="N39" s="548" t="s">
        <v>124</v>
      </c>
      <c r="O39" s="575">
        <f>IF(G36&lt;132,1250-0.033*(G36^2),10000000/(G36^2))</f>
        <v>1236.8</v>
      </c>
      <c r="P39" s="543"/>
    </row>
    <row r="40" spans="2:16">
      <c r="B40" s="538"/>
      <c r="C40" s="538"/>
      <c r="D40" s="538"/>
      <c r="E40" s="538"/>
      <c r="F40" s="538"/>
      <c r="G40" s="538"/>
      <c r="H40" s="540" t="s">
        <v>1350</v>
      </c>
      <c r="I40" s="538"/>
      <c r="J40" s="538"/>
      <c r="K40" s="538"/>
      <c r="L40" s="538"/>
      <c r="M40" s="538"/>
      <c r="N40" s="811" t="str">
        <f>IF(L39&gt;L38,"PASS","NOT PASS")</f>
        <v>PASS</v>
      </c>
      <c r="O40" s="811"/>
      <c r="P40" s="543"/>
    </row>
    <row r="41" spans="2:16">
      <c r="B41" s="538"/>
      <c r="C41" s="545" t="s">
        <v>130</v>
      </c>
      <c r="D41" s="540"/>
      <c r="E41" s="540"/>
      <c r="F41" s="540"/>
      <c r="G41" s="540"/>
      <c r="H41" s="540"/>
      <c r="I41" s="540"/>
      <c r="J41" s="538"/>
      <c r="K41" s="538"/>
      <c r="L41" s="538"/>
      <c r="M41" s="538"/>
      <c r="N41" s="538"/>
      <c r="O41" s="538"/>
      <c r="P41" s="543"/>
    </row>
    <row r="42" spans="2:16" ht="23.4">
      <c r="B42" s="538"/>
      <c r="C42" s="548" t="s">
        <v>133</v>
      </c>
      <c r="D42" s="540"/>
      <c r="E42" s="540"/>
      <c r="F42" s="540"/>
      <c r="G42" s="598">
        <v>0.375</v>
      </c>
      <c r="H42" s="548" t="s">
        <v>134</v>
      </c>
      <c r="I42" s="538"/>
      <c r="J42" s="538" t="s">
        <v>136</v>
      </c>
      <c r="K42" s="538"/>
      <c r="L42" s="538"/>
      <c r="M42" s="576">
        <f>(22/7)*((G42*2.5)^2)/4</f>
        <v>0.6905691964285714</v>
      </c>
      <c r="N42" s="548" t="s">
        <v>62</v>
      </c>
      <c r="O42" s="538"/>
      <c r="P42" s="543"/>
    </row>
    <row r="43" spans="2:16" ht="23.4">
      <c r="B43" s="538"/>
      <c r="C43" s="538" t="s">
        <v>135</v>
      </c>
      <c r="D43" s="538"/>
      <c r="E43" s="538"/>
      <c r="F43" s="538"/>
      <c r="G43" s="574">
        <f>L29</f>
        <v>60</v>
      </c>
      <c r="H43" s="548" t="s">
        <v>10</v>
      </c>
      <c r="I43" s="538"/>
      <c r="J43" s="538" t="s">
        <v>1351</v>
      </c>
      <c r="K43" s="538"/>
      <c r="L43" s="538"/>
      <c r="M43" s="557">
        <v>1250</v>
      </c>
      <c r="N43" s="577" t="s">
        <v>24</v>
      </c>
      <c r="O43" s="538"/>
      <c r="P43" s="543"/>
    </row>
    <row r="44" spans="2:16">
      <c r="B44" s="538"/>
      <c r="C44" s="538" t="s">
        <v>90</v>
      </c>
      <c r="D44" s="538"/>
      <c r="E44" s="538"/>
      <c r="F44" s="812">
        <f>M8*(G43/100)</f>
        <v>30</v>
      </c>
      <c r="G44" s="812"/>
      <c r="H44" s="548" t="s">
        <v>66</v>
      </c>
      <c r="I44" s="538"/>
      <c r="J44" s="538" t="s">
        <v>123</v>
      </c>
      <c r="K44" s="538"/>
      <c r="L44" s="812">
        <f>(G43/100)*(J6/100)*(F6/100)*2400</f>
        <v>144</v>
      </c>
      <c r="M44" s="812"/>
      <c r="N44" s="548" t="s">
        <v>66</v>
      </c>
      <c r="O44" s="538"/>
      <c r="P44" s="543"/>
    </row>
    <row r="45" spans="2:16">
      <c r="B45" s="538"/>
      <c r="C45" s="538" t="s">
        <v>91</v>
      </c>
      <c r="D45" s="538"/>
      <c r="E45" s="538"/>
      <c r="F45" s="812">
        <f>(G43/100)*G8</f>
        <v>90</v>
      </c>
      <c r="G45" s="812"/>
      <c r="H45" s="548" t="s">
        <v>66</v>
      </c>
      <c r="I45" s="538"/>
      <c r="J45" s="538" t="s">
        <v>126</v>
      </c>
      <c r="K45" s="538"/>
      <c r="L45" s="812">
        <f>SUM(L44,F45,F44,G10)</f>
        <v>404</v>
      </c>
      <c r="M45" s="812"/>
      <c r="N45" s="548" t="s">
        <v>66</v>
      </c>
      <c r="O45" s="538"/>
      <c r="P45" s="543"/>
    </row>
    <row r="46" spans="2:16">
      <c r="B46" s="538"/>
      <c r="C46" s="538" t="s">
        <v>1352</v>
      </c>
      <c r="D46" s="538"/>
      <c r="E46" s="538"/>
      <c r="F46" s="538"/>
      <c r="G46" s="557">
        <f>2*M42*M43</f>
        <v>1726.4229910714284</v>
      </c>
      <c r="H46" s="548" t="s">
        <v>66</v>
      </c>
      <c r="I46" s="540" t="s">
        <v>1353</v>
      </c>
      <c r="J46" s="538"/>
      <c r="K46" s="538"/>
      <c r="L46" s="538"/>
      <c r="M46" s="538"/>
      <c r="N46" s="811" t="str">
        <f>IF(G46&gt;L45,"PASS","NOT PASS")</f>
        <v>PASS</v>
      </c>
      <c r="O46" s="811"/>
      <c r="P46" s="543"/>
    </row>
    <row r="47" spans="2:16" ht="15" customHeight="1">
      <c r="B47" s="538"/>
      <c r="C47" s="538"/>
      <c r="D47" s="538"/>
      <c r="E47" s="538"/>
      <c r="F47" s="538"/>
      <c r="G47" s="557"/>
      <c r="H47" s="541"/>
      <c r="I47" s="540"/>
      <c r="J47" s="538"/>
      <c r="K47" s="538"/>
      <c r="L47" s="538"/>
      <c r="M47" s="538"/>
      <c r="N47" s="553"/>
      <c r="O47" s="553"/>
      <c r="P47" s="543"/>
    </row>
    <row r="48" spans="2:16">
      <c r="B48" s="578"/>
      <c r="C48" s="579" t="s">
        <v>68</v>
      </c>
      <c r="D48" s="579"/>
      <c r="E48" s="579"/>
      <c r="F48" s="578" t="s">
        <v>141</v>
      </c>
      <c r="G48" s="579"/>
      <c r="H48" s="579"/>
      <c r="I48" s="809" t="str">
        <f>D3</f>
        <v>โครงการ :</v>
      </c>
      <c r="J48" s="809"/>
      <c r="K48" s="579">
        <f>F3</f>
        <v>0</v>
      </c>
      <c r="L48" s="579"/>
      <c r="M48" s="578"/>
      <c r="N48" s="578"/>
      <c r="O48" s="578"/>
      <c r="P48" s="580"/>
    </row>
    <row r="49" spans="2:16">
      <c r="B49" s="581"/>
      <c r="C49" s="581"/>
      <c r="D49" s="581" t="str">
        <f>"คานคอนกรีตขนาด   "&amp;F6&amp;"x"&amp;J6&amp;" ซม.x ซม."</f>
        <v>คานคอนกรีตขนาด   20x50 ซม.x ซม.</v>
      </c>
      <c r="E49" s="582"/>
      <c r="F49" s="581"/>
      <c r="G49" s="581"/>
      <c r="H49" s="582"/>
      <c r="I49" s="583" t="str">
        <f>"แผ่นผิวท้องแบบและข้างแบบใช้"&amp;F15</f>
        <v>แผ่นผิวท้องแบบและข้างแบบใช้ไม้กระดาน(เนื้ออ่อน) หนา 1"</v>
      </c>
      <c r="J49" s="583"/>
      <c r="K49" s="581"/>
      <c r="L49" s="581"/>
      <c r="M49" s="581"/>
      <c r="N49" s="581"/>
      <c r="O49" s="581"/>
      <c r="P49" s="584"/>
    </row>
    <row r="50" spans="2:16">
      <c r="B50" s="581"/>
      <c r="C50" s="581" t="str">
        <f>"คานรับท้องแบบและข้างแบบใช้"&amp;G23&amp;" "&amp;N23&amp;"     ระยะเคร่าข้างแบบ "&amp;L29&amp;" ซม."</f>
        <v>คานรับท้องแบบและข้างแบบใช้ไม้เนื้ออ่อน ขนาด 1 1/2" x 3" วางตั้ง     ระยะเคร่าข้างแบบ 60 ซม.</v>
      </c>
      <c r="D50" s="581"/>
      <c r="E50" s="582"/>
      <c r="F50" s="585"/>
      <c r="G50" s="581"/>
      <c r="H50" s="586"/>
      <c r="I50" s="581"/>
      <c r="J50" s="587"/>
      <c r="K50" s="588"/>
      <c r="L50" s="581"/>
      <c r="M50" s="581"/>
      <c r="N50" s="581"/>
      <c r="O50" s="589"/>
      <c r="P50" s="584"/>
    </row>
    <row r="51" spans="2:16">
      <c r="B51" s="581"/>
      <c r="C51" s="585"/>
      <c r="D51" s="581"/>
      <c r="E51" s="583"/>
      <c r="F51" s="581"/>
      <c r="G51" s="590"/>
      <c r="H51" s="582"/>
      <c r="I51" s="582"/>
      <c r="J51" s="582"/>
      <c r="K51" s="581" t="str">
        <f>"ระยะคานขวางรับท้องแบบ "&amp;L29&amp;" ซม."</f>
        <v>ระยะคานขวางรับท้องแบบ 60 ซม.</v>
      </c>
      <c r="L51" s="581"/>
      <c r="M51" s="581"/>
      <c r="N51" s="589"/>
      <c r="O51" s="585"/>
      <c r="P51" s="584"/>
    </row>
    <row r="52" spans="2:16" s="592" customFormat="1">
      <c r="B52" s="590"/>
      <c r="C52" s="581" t="str">
        <f>"ค้ำยันใช้"&amp;E31&amp;" สูง "&amp;G33&amp;" "&amp;H33&amp;" "&amp;L31&amp;" ระยะค้ำยัน "&amp;M33&amp;" "&amp;N33</f>
        <v>ค้ำยันใช้ไม้เนื้ออ่อนมาก ขนาด 3" x 3" สูง 200 ซม. มียึดรั้งกึ่งกลาง ระยะค้ำยัน 60 ซม.</v>
      </c>
      <c r="D52" s="590"/>
      <c r="E52" s="583"/>
      <c r="F52" s="590"/>
      <c r="G52" s="590"/>
      <c r="H52" s="582"/>
      <c r="I52" s="582"/>
      <c r="J52" s="582"/>
      <c r="K52" s="590"/>
      <c r="L52" s="581"/>
      <c r="M52" s="590"/>
      <c r="N52" s="589"/>
      <c r="O52" s="585"/>
      <c r="P52" s="591"/>
    </row>
    <row r="53" spans="2:16">
      <c r="B53" s="581"/>
      <c r="C53" s="581" t="str">
        <f>"ตัวแขวน(ถ้ามี) ใช้"&amp;C42&amp;" "&amp;G42&amp;" "&amp;H42</f>
        <v>ตัวแขวน(ถ้ามี) ใช้ขนาดตัวแขวน, Ø  0.375 นิ้ว</v>
      </c>
      <c r="D53" s="581"/>
      <c r="E53" s="581"/>
      <c r="F53" s="582"/>
      <c r="G53" s="581"/>
      <c r="H53" s="581"/>
      <c r="I53" s="581"/>
      <c r="J53" s="581"/>
      <c r="K53" s="586"/>
      <c r="L53" s="581"/>
      <c r="M53" s="581"/>
      <c r="N53" s="589"/>
      <c r="O53" s="581"/>
      <c r="P53" s="584"/>
    </row>
    <row r="54" spans="2:16">
      <c r="B54" s="581"/>
      <c r="C54" s="581"/>
      <c r="D54" s="581"/>
      <c r="E54" s="581"/>
      <c r="F54" s="581"/>
      <c r="G54" s="581"/>
      <c r="H54" s="581"/>
      <c r="I54" s="581"/>
      <c r="J54" s="581"/>
      <c r="K54" s="581"/>
      <c r="L54" s="581"/>
      <c r="M54" s="581"/>
      <c r="N54" s="581"/>
      <c r="O54" s="581"/>
      <c r="P54" s="584"/>
    </row>
    <row r="55" spans="2:16">
      <c r="B55" s="581"/>
      <c r="C55" s="581"/>
      <c r="D55" s="581"/>
      <c r="E55" s="581"/>
      <c r="F55" s="581"/>
      <c r="G55" s="581"/>
      <c r="H55" s="581"/>
      <c r="I55" s="581"/>
      <c r="J55" s="581"/>
      <c r="K55" s="581"/>
      <c r="L55" s="581"/>
      <c r="M55" s="581"/>
      <c r="N55" s="581"/>
      <c r="O55" s="581"/>
      <c r="P55" s="584"/>
    </row>
  </sheetData>
  <sheetProtection algorithmName="SHA-512" hashValue="UETsGkS0fWVs/QqdEWmgvSQKwx2O+Xd0LijNhLt3QkZuM3q+0AsEn85IYvXsdcK2VkFT5+Q4jxSouLjwMUlUJA==" saltValue="U21uKh8oATEgmXmWYnw3rg==" spinCount="100000" sheet="1" objects="1" scenarios="1"/>
  <mergeCells count="33">
    <mergeCell ref="U17:V17"/>
    <mergeCell ref="Y17:Z17"/>
    <mergeCell ref="D4:E4"/>
    <mergeCell ref="J4:K4"/>
    <mergeCell ref="L11:M11"/>
    <mergeCell ref="F16:G16"/>
    <mergeCell ref="F45:G45"/>
    <mergeCell ref="L45:M45"/>
    <mergeCell ref="N20:O20"/>
    <mergeCell ref="N46:O46"/>
    <mergeCell ref="D2:P2"/>
    <mergeCell ref="F3:I3"/>
    <mergeCell ref="L3:P3"/>
    <mergeCell ref="F4:I4"/>
    <mergeCell ref="L4:P4"/>
    <mergeCell ref="D3:E3"/>
    <mergeCell ref="J3:K3"/>
    <mergeCell ref="I48:J48"/>
    <mergeCell ref="L6:N6"/>
    <mergeCell ref="G23:L23"/>
    <mergeCell ref="E31:J31"/>
    <mergeCell ref="L38:M38"/>
    <mergeCell ref="L39:M39"/>
    <mergeCell ref="N40:O40"/>
    <mergeCell ref="L44:M44"/>
    <mergeCell ref="F44:G44"/>
    <mergeCell ref="F39:G39"/>
    <mergeCell ref="F24:G24"/>
    <mergeCell ref="N29:O29"/>
    <mergeCell ref="L31:N31"/>
    <mergeCell ref="F34:G34"/>
    <mergeCell ref="F15:H15"/>
    <mergeCell ref="J18:L18"/>
  </mergeCells>
  <conditionalFormatting sqref="N46:N47">
    <cfRule type="containsText" dxfId="72" priority="7" operator="containsText" text="not">
      <formula>NOT(ISERROR(SEARCH("not",N46)))</formula>
    </cfRule>
    <cfRule type="containsText" dxfId="71" priority="8" operator="containsText" text="pass">
      <formula>NOT(ISERROR(SEARCH("pass",N46)))</formula>
    </cfRule>
  </conditionalFormatting>
  <conditionalFormatting sqref="N20:O21">
    <cfRule type="containsText" dxfId="70" priority="5" operator="containsText" text="not">
      <formula>NOT(ISERROR(SEARCH("not",N20)))</formula>
    </cfRule>
    <cfRule type="containsText" dxfId="69" priority="6" operator="containsText" text="pass">
      <formula>NOT(ISERROR(SEARCH("pass",N20)))</formula>
    </cfRule>
  </conditionalFormatting>
  <conditionalFormatting sqref="N29:O29">
    <cfRule type="containsText" dxfId="68" priority="3" operator="containsText" text="not">
      <formula>NOT(ISERROR(SEARCH("not",N29)))</formula>
    </cfRule>
    <cfRule type="containsText" dxfId="67" priority="4" operator="containsText" text="pass">
      <formula>NOT(ISERROR(SEARCH("pass",N29)))</formula>
    </cfRule>
  </conditionalFormatting>
  <conditionalFormatting sqref="N40:O40">
    <cfRule type="containsText" dxfId="66" priority="9" operator="containsText" text="not">
      <formula>NOT(ISERROR(SEARCH("not",N40)))</formula>
    </cfRule>
    <cfRule type="containsText" dxfId="65" priority="10" operator="containsText" text="pass">
      <formula>NOT(ISERROR(SEARCH("pass",N40)))</formula>
    </cfRule>
  </conditionalFormatting>
  <conditionalFormatting sqref="Y8 Y10">
    <cfRule type="containsText" dxfId="64" priority="2" operator="containsText" text="not">
      <formula>NOT(ISERROR(SEARCH("not",Y8)))</formula>
    </cfRule>
  </conditionalFormatting>
  <conditionalFormatting sqref="Y8">
    <cfRule type="containsText" dxfId="63" priority="1" operator="containsText" text="PASS">
      <formula>NOT(ISERROR(SEARCH("PASS",Y8)))</formula>
    </cfRule>
  </conditionalFormatting>
  <pageMargins left="0.7" right="0.7" top="0.75" bottom="0.75" header="0.3" footer="0.3"/>
  <pageSetup paperSize="9" scale="92" orientation="portrait" r:id="rId1"/>
  <headerFooter>
    <oddFooter>&amp;L&amp;"TH SarabunPSK,ธรรมดา"&amp;14ลงชื่อ                                       ผู้ออกแบบ
วันที่&amp;R&amp;"TH SarabunPSK,ธรรมดา"&amp;14ลงชื่อ                                         ผู้ตรวจสอบ
วันที่                                                .</oddFooter>
  </headerFooter>
  <rowBreaks count="1" manualBreakCount="1">
    <brk id="29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0000000}">
          <x14:formula1>
            <xm:f>'Tables for design'!$B$63:$B$65</xm:f>
          </x14:formula1>
          <xm:sqref>I14:I15</xm:sqref>
        </x14:dataValidation>
        <x14:dataValidation type="list" allowBlank="1" showInputMessage="1" showErrorMessage="1" xr:uid="{00000000-0002-0000-0200-000001000000}">
          <x14:formula1>
            <xm:f>'ตารางเหล็ก+ไม้สำหรับค้ำยัน'!$A$2:$A$548</xm:f>
          </x14:formula1>
          <xm:sqref>L32</xm:sqref>
        </x14:dataValidation>
        <x14:dataValidation type="list" allowBlank="1" showInputMessage="1" showErrorMessage="1" xr:uid="{00000000-0002-0000-0200-000002000000}">
          <x14:formula1>
            <xm:f>'Tables for design'!$H$151:$H$152</xm:f>
          </x14:formula1>
          <xm:sqref>L31</xm:sqref>
        </x14:dataValidation>
        <x14:dataValidation type="list" allowBlank="1" showInputMessage="1" showErrorMessage="1" xr:uid="{00000000-0002-0000-0200-000003000000}">
          <x14:formula1>
            <xm:f>ตารางคาน!$B$3:$B$41</xm:f>
          </x14:formula1>
          <xm:sqref>F15:H15</xm:sqref>
        </x14:dataValidation>
        <x14:dataValidation type="list" allowBlank="1" showInputMessage="1" showErrorMessage="1" xr:uid="{00000000-0002-0000-0200-000004000000}">
          <x14:formula1>
            <xm:f>ตารางคาน!$J$181:$J$182</xm:f>
          </x14:formula1>
          <xm:sqref>L6</xm:sqref>
        </x14:dataValidation>
        <x14:dataValidation type="list" allowBlank="1" showInputMessage="1" showErrorMessage="1" xr:uid="{00000000-0002-0000-0200-000005000000}">
          <x14:formula1>
            <xm:f>ตารางคาน!$L$181:$L$182</xm:f>
          </x14:formula1>
          <xm:sqref>N23</xm:sqref>
        </x14:dataValidation>
        <x14:dataValidation type="list" allowBlank="1" showInputMessage="1" showErrorMessage="1" xr:uid="{00000000-0002-0000-0200-000006000000}">
          <x14:formula1>
            <xm:f>ตารางคาน!$B$43:$B$79</xm:f>
          </x14:formula1>
          <xm:sqref>G23</xm:sqref>
        </x14:dataValidation>
        <x14:dataValidation type="list" allowBlank="1" showInputMessage="1" showErrorMessage="1" xr:uid="{00000000-0002-0000-0200-000007000000}">
          <x14:formula1>
            <xm:f>'Tables for design'!$B$26:$B$32</xm:f>
          </x14:formula1>
          <xm:sqref>G32</xm:sqref>
        </x14:dataValidation>
        <x14:dataValidation type="list" allowBlank="1" showInputMessage="1" showErrorMessage="1" xr:uid="{00000000-0002-0000-0200-000008000000}">
          <x14:formula1>
            <xm:f>ตารางคาน!$B$151:$B$179</xm:f>
          </x14:formula1>
          <xm:sqref>E31:J31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2:X88"/>
  <sheetViews>
    <sheetView topLeftCell="A4" zoomScale="107" zoomScaleNormal="107" zoomScaleSheetLayoutView="96" workbookViewId="0">
      <selection activeCell="I20" sqref="I20:J20"/>
    </sheetView>
  </sheetViews>
  <sheetFormatPr defaultColWidth="8.8984375" defaultRowHeight="21"/>
  <cols>
    <col min="1" max="1" width="4.5" style="198" customWidth="1"/>
    <col min="2" max="2" width="3.69921875" style="198" customWidth="1"/>
    <col min="3" max="4" width="2.8984375" style="198" customWidth="1"/>
    <col min="5" max="5" width="4.09765625" style="198" customWidth="1"/>
    <col min="6" max="7" width="5.8984375" style="198" customWidth="1"/>
    <col min="8" max="8" width="4.5" style="198" customWidth="1"/>
    <col min="9" max="9" width="4.69921875" style="198" customWidth="1"/>
    <col min="10" max="10" width="4.8984375" style="198" customWidth="1"/>
    <col min="11" max="11" width="1.59765625" style="198" customWidth="1"/>
    <col min="12" max="12" width="5.5" style="198" customWidth="1"/>
    <col min="13" max="13" width="6.3984375" style="198" customWidth="1"/>
    <col min="14" max="14" width="4.8984375" style="198" customWidth="1"/>
    <col min="15" max="15" width="4.59765625" style="198" customWidth="1"/>
    <col min="16" max="16" width="5.5" style="198" customWidth="1"/>
    <col min="17" max="17" width="4.5" style="198" customWidth="1"/>
    <col min="18" max="18" width="4.59765625" style="198" customWidth="1"/>
    <col min="19" max="19" width="4.5" style="198" customWidth="1"/>
    <col min="20" max="20" width="6.09765625" style="198" customWidth="1"/>
    <col min="21" max="23" width="8.8984375" style="198"/>
    <col min="24" max="24" width="11.3984375" style="198" bestFit="1" customWidth="1"/>
    <col min="25" max="16384" width="8.8984375" style="198"/>
  </cols>
  <sheetData>
    <row r="2" spans="2:24">
      <c r="B2" s="803" t="s">
        <v>153</v>
      </c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803"/>
    </row>
    <row r="3" spans="2:24" ht="17.399999999999999" customHeight="1">
      <c r="B3" s="794" t="s">
        <v>0</v>
      </c>
      <c r="C3" s="836"/>
      <c r="D3" s="836"/>
      <c r="E3" s="795"/>
      <c r="F3" s="840" t="s">
        <v>1</v>
      </c>
      <c r="G3" s="840"/>
      <c r="H3" s="840"/>
      <c r="I3" s="840"/>
      <c r="J3" s="840"/>
      <c r="K3" s="840"/>
      <c r="L3" s="840"/>
      <c r="M3" s="833" t="s">
        <v>2</v>
      </c>
      <c r="N3" s="833"/>
      <c r="O3" s="796" t="s">
        <v>154</v>
      </c>
      <c r="P3" s="797"/>
      <c r="Q3" s="797"/>
      <c r="R3" s="797"/>
      <c r="S3" s="797"/>
      <c r="T3" s="798"/>
    </row>
    <row r="4" spans="2:24" ht="17.399999999999999" customHeight="1">
      <c r="B4" s="794" t="s">
        <v>4</v>
      </c>
      <c r="C4" s="836"/>
      <c r="D4" s="836"/>
      <c r="E4" s="795"/>
      <c r="F4" s="840" t="s">
        <v>5</v>
      </c>
      <c r="G4" s="840"/>
      <c r="H4" s="840"/>
      <c r="I4" s="840"/>
      <c r="J4" s="840"/>
      <c r="K4" s="840"/>
      <c r="L4" s="840"/>
      <c r="M4" s="794" t="s">
        <v>6</v>
      </c>
      <c r="N4" s="795"/>
      <c r="O4" s="799">
        <v>44984</v>
      </c>
      <c r="P4" s="800"/>
      <c r="Q4" s="800"/>
      <c r="R4" s="800"/>
      <c r="S4" s="800"/>
      <c r="T4" s="801"/>
    </row>
    <row r="5" spans="2:24" ht="4.95" customHeight="1">
      <c r="C5" s="200"/>
      <c r="D5" s="200"/>
      <c r="E5" s="200"/>
      <c r="F5" s="199"/>
      <c r="G5" s="199"/>
      <c r="H5" s="199"/>
      <c r="N5" s="201"/>
      <c r="O5" s="340"/>
      <c r="P5" s="340"/>
      <c r="Q5" s="340"/>
      <c r="R5" s="340"/>
    </row>
    <row r="6" spans="2:24" ht="17.399999999999999" customHeight="1">
      <c r="C6" s="198" t="s">
        <v>155</v>
      </c>
      <c r="G6" s="825" t="s">
        <v>156</v>
      </c>
      <c r="H6" s="825"/>
      <c r="I6" s="825"/>
      <c r="J6" s="825"/>
      <c r="M6" s="198" t="s">
        <v>157</v>
      </c>
      <c r="N6" s="202"/>
      <c r="O6" s="202"/>
      <c r="Q6" s="820">
        <v>3.5</v>
      </c>
      <c r="R6" s="820"/>
      <c r="S6" s="198" t="s">
        <v>73</v>
      </c>
    </row>
    <row r="7" spans="2:24" ht="2.4" customHeight="1">
      <c r="G7" s="202"/>
      <c r="H7" s="202"/>
      <c r="I7" s="202"/>
      <c r="J7" s="202"/>
      <c r="N7" s="202"/>
      <c r="O7" s="202"/>
      <c r="Q7" s="228"/>
      <c r="R7" s="228"/>
    </row>
    <row r="8" spans="2:24">
      <c r="C8" s="198" t="str">
        <f>IF(G6='Tables for design'!J151,"ขนาดเสา",IF(G6='Tables for design'!J150,"ขนาดเสา","ขนาดเส้นผ่านศูนย์กลางเสา"))</f>
        <v>ขนาดเสา</v>
      </c>
      <c r="G8" s="202" t="str">
        <f>IF(G6='Tables for design'!J152,"","กว้าง")</f>
        <v>กว้าง</v>
      </c>
      <c r="H8" s="219">
        <v>0.3</v>
      </c>
      <c r="I8" s="202" t="str">
        <f>IF(G6='Tables for design'!J152,"","ยาว")</f>
        <v>ยาว</v>
      </c>
      <c r="J8" s="219">
        <v>1.2</v>
      </c>
      <c r="K8" s="198" t="str">
        <f>IF(G6='Tables for design'!J152,"ม.","ม.xม.")</f>
        <v>ม.xม.</v>
      </c>
      <c r="M8" s="198" t="s">
        <v>158</v>
      </c>
      <c r="Q8" s="818">
        <v>5</v>
      </c>
      <c r="R8" s="819"/>
      <c r="S8" s="198" t="s">
        <v>159</v>
      </c>
      <c r="X8" s="219"/>
    </row>
    <row r="9" spans="2:24" ht="2.4" customHeight="1">
      <c r="G9" s="202"/>
      <c r="H9" s="219"/>
      <c r="I9" s="202"/>
      <c r="J9" s="219"/>
      <c r="X9" s="219"/>
    </row>
    <row r="10" spans="2:24">
      <c r="C10" s="198" t="s">
        <v>160</v>
      </c>
      <c r="H10" s="820">
        <v>10</v>
      </c>
      <c r="I10" s="820"/>
      <c r="J10" s="198" t="s">
        <v>10</v>
      </c>
      <c r="M10" s="198" t="s">
        <v>161</v>
      </c>
      <c r="Q10" s="821">
        <v>30</v>
      </c>
      <c r="R10" s="821"/>
      <c r="S10" s="198" t="s">
        <v>162</v>
      </c>
      <c r="T10" s="198">
        <f>CEILING(Q10,5)</f>
        <v>30</v>
      </c>
    </row>
    <row r="11" spans="2:24">
      <c r="C11" s="198" t="s">
        <v>163</v>
      </c>
      <c r="H11" s="837">
        <f>MIN(J8,H8)</f>
        <v>0.3</v>
      </c>
      <c r="I11" s="837"/>
      <c r="J11" s="198" t="s">
        <v>73</v>
      </c>
      <c r="K11" s="219">
        <f>MAX(H8,J8)</f>
        <v>1.2</v>
      </c>
      <c r="M11" s="198" t="s">
        <v>164</v>
      </c>
      <c r="Q11" s="830">
        <f>+VLOOKUP(T11,'Tables for design'!B316:H322,T10/5+1,FALSE)</f>
        <v>0.65</v>
      </c>
      <c r="R11" s="830"/>
      <c r="S11" s="219"/>
      <c r="T11" s="198">
        <f>CEILING(H10,2.5)</f>
        <v>10</v>
      </c>
    </row>
    <row r="12" spans="2:24" ht="20.399999999999999" customHeight="1">
      <c r="C12" s="198" t="s">
        <v>165</v>
      </c>
      <c r="H12" s="198" t="s">
        <v>166</v>
      </c>
      <c r="I12" s="219"/>
      <c r="K12" s="219"/>
      <c r="O12" s="804">
        <f>2400*Q6</f>
        <v>8400</v>
      </c>
      <c r="P12" s="804"/>
      <c r="Q12" s="198" t="s">
        <v>89</v>
      </c>
      <c r="R12" s="348"/>
      <c r="S12" s="219"/>
    </row>
    <row r="13" spans="2:24" ht="21" customHeight="1">
      <c r="H13" s="198" t="s">
        <v>167</v>
      </c>
      <c r="O13" s="804">
        <f>2400*(Q11*Q8)+500</f>
        <v>8300</v>
      </c>
      <c r="P13" s="804"/>
      <c r="Q13" s="198" t="s">
        <v>89</v>
      </c>
    </row>
    <row r="14" spans="2:24" ht="21" customHeight="1">
      <c r="H14" s="198" t="s">
        <v>168</v>
      </c>
      <c r="O14" s="826">
        <f>300*(Q8)+(10000*H11)+1500</f>
        <v>6000</v>
      </c>
      <c r="P14" s="826"/>
      <c r="Q14" s="198" t="s">
        <v>89</v>
      </c>
    </row>
    <row r="15" spans="2:24" ht="23.4">
      <c r="C15" s="834" t="s">
        <v>169</v>
      </c>
      <c r="D15" s="834"/>
      <c r="E15" s="834"/>
      <c r="F15" s="834"/>
      <c r="G15" s="834"/>
      <c r="H15" s="834"/>
      <c r="I15" s="200" t="str">
        <f>IF(P15=O12,"การคิดตามความดันของเหลว",IF(P15=O13,"การคิดผลกระทบการก่อตัว","การคิดผลกระทบจากขนาดแคบของแบบหล่อ"))</f>
        <v>การคิดตามความดันของเหลว</v>
      </c>
      <c r="J15" s="339"/>
      <c r="K15" s="339"/>
      <c r="P15" s="843">
        <f>MAX(O12,O13,O14)</f>
        <v>8400</v>
      </c>
      <c r="Q15" s="843"/>
      <c r="R15" s="198" t="s">
        <v>89</v>
      </c>
    </row>
    <row r="16" spans="2:24">
      <c r="C16" s="336" t="s">
        <v>170</v>
      </c>
      <c r="U16" s="501" t="e" cm="1">
        <f t="array" ref="U16">INDEX('Tables for design'!D275:D314/10,MATCH('แบบหล่อเสา(เดิม)'!#REF!,'Tables for design'!B275:B314,0))</f>
        <v>#REF!</v>
      </c>
    </row>
    <row r="17" spans="3:23">
      <c r="C17" s="198" t="s">
        <v>171</v>
      </c>
      <c r="M17" s="831" t="s">
        <v>172</v>
      </c>
      <c r="N17" s="831"/>
      <c r="O17" s="831"/>
      <c r="P17" s="831"/>
      <c r="Q17" s="831"/>
      <c r="R17" s="831"/>
      <c r="U17" s="348" t="e" cm="1">
        <f t="array" ref="U17">INDEX('Tables for design'!C275:C314/10,MATCH('แบบหล่อเสา(เดิม)'!#REF!,'Tables for design'!B275:B314,0))</f>
        <v>#REF!</v>
      </c>
      <c r="V17" s="505" t="e" cm="1">
        <f t="array" ref="V17">INDEX('Tables for design'!C275:C314/10,MATCH('แบบหล่อเสา(เดิม)'!#REF!,'Tables for design'!B275:B314,0))</f>
        <v>#REF!</v>
      </c>
      <c r="W17" s="502"/>
    </row>
    <row r="18" spans="3:23" ht="23.4">
      <c r="C18" s="198" t="s">
        <v>100</v>
      </c>
      <c r="H18" s="826">
        <f>INDEX(ตารางเสา!U3:U41,MATCH('แบบหล่อเสา(เดิม)'!M17,ตารางเสา!B3:B41,0))</f>
        <v>135</v>
      </c>
      <c r="I18" s="826"/>
      <c r="J18" s="198" t="s">
        <v>99</v>
      </c>
      <c r="M18" s="198" t="s">
        <v>101</v>
      </c>
      <c r="Q18" s="807">
        <f>INDEX(ตารางเสา!M3:M41,MATCH('แบบหล่อเสา(เดิม)'!M17,ตารางเสา!B3:B41,0))</f>
        <v>66.666666666666657</v>
      </c>
      <c r="R18" s="807"/>
      <c r="S18" s="198" t="s">
        <v>102</v>
      </c>
    </row>
    <row r="19" spans="3:23" ht="23.4">
      <c r="C19" s="198" t="s">
        <v>173</v>
      </c>
      <c r="H19" s="826">
        <f>INDEX(ตารางเสา!T:T,MATCH('แบบหล่อเสา(เดิม)'!M17,ตารางเสา!B3:B41,0))</f>
        <v>115500</v>
      </c>
      <c r="I19" s="826"/>
      <c r="J19" s="198" t="s">
        <v>99</v>
      </c>
    </row>
    <row r="20" spans="3:23">
      <c r="C20" s="198" t="s">
        <v>103</v>
      </c>
      <c r="F20" s="198" t="s">
        <v>174</v>
      </c>
      <c r="H20" s="339"/>
      <c r="I20" s="807">
        <f>IF(G6='Tables for design'!J151,SQRT((H18*((2*U16*(U17^2)*10)/6))),SQRT(('แบบหล่อเสา(เดิม)'!H18*'แบบหล่อเสา(เดิม)'!Q18*10)/('แบบหล่อเสา(เดิม)'!P15/100)))</f>
        <v>32.732683535398856</v>
      </c>
      <c r="J20" s="807"/>
      <c r="L20" s="198" t="s">
        <v>105</v>
      </c>
      <c r="M20" s="201"/>
      <c r="N20" s="201"/>
      <c r="O20" s="201"/>
      <c r="P20" s="201"/>
      <c r="Q20" s="201"/>
    </row>
    <row r="21" spans="3:23" ht="17.399999999999999" customHeight="1">
      <c r="F21" s="198" t="s">
        <v>175</v>
      </c>
      <c r="I21" s="807">
        <f>IF(G6='Tables for design'!J151,0.71*((('แบบหล่อเสา(เดิม)'!H19*'แบบหล่อเสา(เดิม)'!Q18)/(('แบบหล่อเสา(เดิม)'!P15/100)*'แบบหล่อเสา(เดิม)'!H11))^(1/3)),0.71*(('แบบหล่อเสา(เดิม)'!Q18*'แบบหล่อเสา(เดิม)'!H19)/('แบบหล่อเสา(เดิม)'!P15/100))^(1/3))</f>
        <v>32.013180876443684</v>
      </c>
      <c r="J21" s="807"/>
      <c r="L21" s="198" t="s">
        <v>105</v>
      </c>
      <c r="M21" s="835" t="str">
        <f>IF(I20&gt;I21,F21,F20)</f>
        <v>ควบคุมโดยการแอ่นตัว</v>
      </c>
      <c r="N21" s="835"/>
      <c r="O21" s="835"/>
      <c r="P21" s="835"/>
      <c r="Q21" s="835"/>
      <c r="R21" s="832">
        <f>MIN(I20,I21)</f>
        <v>32.013180876443684</v>
      </c>
      <c r="S21" s="832"/>
      <c r="T21" s="198" t="s">
        <v>105</v>
      </c>
      <c r="W21" s="342"/>
    </row>
    <row r="22" spans="3:23" ht="16.2" customHeight="1">
      <c r="F22" s="198" t="s">
        <v>107</v>
      </c>
      <c r="P22" s="805">
        <v>30</v>
      </c>
      <c r="Q22" s="805"/>
      <c r="R22" s="198" t="s">
        <v>105</v>
      </c>
      <c r="S22" s="823" t="str">
        <f>IF(P22&lt;R21,"PASS","NOT PASS")</f>
        <v>PASS</v>
      </c>
      <c r="T22" s="823"/>
    </row>
    <row r="23" spans="3:23">
      <c r="C23" s="336" t="s">
        <v>176</v>
      </c>
      <c r="N23" s="202"/>
      <c r="O23" s="202"/>
      <c r="U23" s="198" cm="1">
        <f t="array" ref="U23">INDEX('ตารางเหล็ก+ไม้สำหรับค้ำยัน'!B:B/10,MATCH('แบบหล่อเสา(เดิม)'!O24,'ตารางเหล็ก+ไม้สำหรับค้ำยัน'!A:A,0))</f>
        <v>3.75</v>
      </c>
    </row>
    <row r="24" spans="3:23">
      <c r="C24" s="198" t="s">
        <v>177</v>
      </c>
      <c r="H24" s="825" t="s">
        <v>54</v>
      </c>
      <c r="I24" s="825"/>
      <c r="J24" s="825"/>
      <c r="M24" s="198" t="s">
        <v>178</v>
      </c>
      <c r="N24" s="202"/>
      <c r="O24" s="825" t="s">
        <v>179</v>
      </c>
      <c r="P24" s="825"/>
      <c r="Q24" s="825"/>
      <c r="R24" s="825"/>
      <c r="S24" s="825"/>
      <c r="U24" s="198" cm="1">
        <f t="array" ref="U24">INDEX('ตารางเหล็ก+ไม้สำหรับค้ำยัน'!C:C/10,MATCH('แบบหล่อเสา(เดิม)'!O24,'ตารางเหล็ก+ไม้สำหรับค้ำยัน'!A:A,0))</f>
        <v>7.5</v>
      </c>
    </row>
    <row r="25" spans="3:23" ht="23.4">
      <c r="C25" s="198" t="s">
        <v>180</v>
      </c>
      <c r="H25" s="827">
        <f>IF(G6='Tables for design'!J152,'แบบหล่อเสา(เดิม)'!U23*((U24*2)-((H11*100)/2)),'แบบหล่อเสา(เดิม)'!U23*'แบบหล่อเสา(เดิม)'!U24)</f>
        <v>28.125</v>
      </c>
      <c r="I25" s="827"/>
      <c r="J25" s="198" t="s">
        <v>120</v>
      </c>
      <c r="M25" s="198" t="s">
        <v>28</v>
      </c>
      <c r="Q25" s="806">
        <f>IF(G6='Tables for design'!J152,(U23*(((U24*2)-((H11*100)/2))^2))/6,(U23*(U24^2))/6)</f>
        <v>35.15625</v>
      </c>
      <c r="R25" s="806"/>
      <c r="S25" s="198" t="s">
        <v>181</v>
      </c>
      <c r="T25" s="343"/>
    </row>
    <row r="26" spans="3:23" ht="23.4">
      <c r="C26" s="198" t="s">
        <v>100</v>
      </c>
      <c r="H26" s="806">
        <f>INDEX('Tables for design'!D26:D32,MATCH('แบบหล่อเสา(เดิม)'!H24,'Tables for design'!B26:B32,0))</f>
        <v>80</v>
      </c>
      <c r="I26" s="806"/>
      <c r="J26" s="198" t="s">
        <v>99</v>
      </c>
      <c r="M26" s="198" t="s">
        <v>182</v>
      </c>
      <c r="Q26" s="806">
        <f>INDEX('Tables for design'!E26:E32,MATCH('แบบหล่อเสา(เดิม)'!H24,'Tables for design'!B26:B32,0))</f>
        <v>60</v>
      </c>
      <c r="R26" s="806"/>
      <c r="S26" s="198" t="s">
        <v>99</v>
      </c>
      <c r="T26" s="343"/>
    </row>
    <row r="27" spans="3:23" ht="23.4">
      <c r="C27" s="198" t="s">
        <v>173</v>
      </c>
      <c r="H27" s="804">
        <f>INDEX('Tables for design'!C26:C32,MATCH('แบบหล่อเสา(เดิม)'!H24,'Tables for design'!B26:B32,0))</f>
        <v>94100</v>
      </c>
      <c r="I27" s="804"/>
      <c r="J27" s="198" t="s">
        <v>99</v>
      </c>
      <c r="M27" s="198" t="s">
        <v>101</v>
      </c>
      <c r="Q27" s="806">
        <f>INDEX('ตารางเหล็ก+ไม้สำหรับค้ำยัน'!I:I,MATCH('แบบหล่อเสา(เดิม)'!O24,'ตารางเหล็ก+ไม้สำหรับค้ำยัน'!A:A,0))</f>
        <v>131.8359375</v>
      </c>
      <c r="R27" s="806"/>
      <c r="S27" s="198" t="s">
        <v>102</v>
      </c>
      <c r="T27" s="343"/>
    </row>
    <row r="28" spans="3:23" ht="17.399999999999999" customHeight="1">
      <c r="C28" s="198" t="s">
        <v>183</v>
      </c>
      <c r="H28" s="807">
        <f>P15*(P22/100)*(H11/2)</f>
        <v>378</v>
      </c>
      <c r="I28" s="807"/>
      <c r="J28" s="198" t="s">
        <v>99</v>
      </c>
      <c r="M28" s="198" t="s">
        <v>184</v>
      </c>
      <c r="Q28" s="806">
        <f>((P15*(P22/100))*H11^2)/8</f>
        <v>28.349999999999998</v>
      </c>
      <c r="R28" s="806"/>
      <c r="S28" s="198" t="s">
        <v>99</v>
      </c>
    </row>
    <row r="29" spans="3:23" ht="17.399999999999999" customHeight="1">
      <c r="C29" s="823" t="s">
        <v>185</v>
      </c>
      <c r="D29" s="823"/>
      <c r="E29" s="823"/>
      <c r="G29" s="502">
        <f>(H28/H25)+((Q28*100)/Q25)</f>
        <v>94.08</v>
      </c>
      <c r="H29" s="830">
        <f>ABS(G29)</f>
        <v>94.08</v>
      </c>
      <c r="I29" s="830"/>
      <c r="J29" s="198" t="s">
        <v>99</v>
      </c>
      <c r="M29" s="198" t="str">
        <f>IF(G29&gt;0,"(Tension)","(Compression)")</f>
        <v>(Tension)</v>
      </c>
      <c r="P29" s="198" t="s">
        <v>186</v>
      </c>
      <c r="S29" s="823" t="str">
        <f>IF(H29&lt;H26,"PASS","NOT PASS")</f>
        <v>NOT PASS</v>
      </c>
      <c r="T29" s="823"/>
    </row>
    <row r="30" spans="3:23" ht="17.399999999999999" customHeight="1">
      <c r="C30" s="823"/>
      <c r="D30" s="823"/>
      <c r="E30" s="823"/>
      <c r="G30" s="503">
        <f>(H28/H25)-((Q28*100)/Q25)</f>
        <v>-67.2</v>
      </c>
      <c r="H30" s="830">
        <f>ABS(G30)</f>
        <v>67.2</v>
      </c>
      <c r="I30" s="830"/>
      <c r="J30" s="198" t="s">
        <v>99</v>
      </c>
      <c r="M30" s="198" t="str">
        <f>IF(G30&gt;0,"(Tension)","(Compression)")</f>
        <v>(Compression)</v>
      </c>
      <c r="P30" s="198" t="s">
        <v>187</v>
      </c>
      <c r="S30" s="823" t="str">
        <f>IF(H30&lt;Q26,"PASS","NOT PASS")</f>
        <v>NOT PASS</v>
      </c>
      <c r="T30" s="823"/>
    </row>
    <row r="31" spans="3:23" ht="17.399999999999999" customHeight="1">
      <c r="C31" s="198" t="s">
        <v>188</v>
      </c>
      <c r="H31" s="847">
        <f>(5/384)*((((P15*(P22/100))/100)*((H11*100)^4)/(H27*Q27)))</f>
        <v>2.1424017003188099E-2</v>
      </c>
      <c r="I31" s="847"/>
      <c r="J31" s="202" t="s">
        <v>105</v>
      </c>
      <c r="L31" s="198" t="s">
        <v>189</v>
      </c>
      <c r="P31" s="848">
        <f>(H11*100)/360</f>
        <v>8.3333333333333329E-2</v>
      </c>
      <c r="Q31" s="848"/>
      <c r="R31" s="202" t="s">
        <v>10</v>
      </c>
      <c r="S31" s="823" t="str">
        <f>IF(H31&lt;P31,"PASS","NOT PASS")</f>
        <v>PASS</v>
      </c>
      <c r="T31" s="823"/>
    </row>
    <row r="33" spans="3:21">
      <c r="C33" s="336" t="s">
        <v>190</v>
      </c>
      <c r="I33" s="226"/>
      <c r="J33" s="226"/>
      <c r="K33" s="226"/>
      <c r="N33" s="202"/>
      <c r="O33" s="202"/>
      <c r="U33" s="198" cm="1">
        <f t="array" ref="U33">INDEX('ตารางเหล็ก+ไม้สำหรับค้ำยัน'!B:B/10,MATCH('แบบหล่อเสา(เดิม)'!O34,'ตารางเหล็ก+ไม้สำหรับค้ำยัน'!A:A,0))</f>
        <v>3.75</v>
      </c>
    </row>
    <row r="34" spans="3:21">
      <c r="C34" s="198" t="s">
        <v>177</v>
      </c>
      <c r="H34" s="844" t="s">
        <v>54</v>
      </c>
      <c r="I34" s="845"/>
      <c r="J34" s="846"/>
      <c r="K34" s="226"/>
      <c r="M34" s="198" t="s">
        <v>178</v>
      </c>
      <c r="N34" s="202"/>
      <c r="O34" s="825" t="s">
        <v>179</v>
      </c>
      <c r="P34" s="825"/>
      <c r="Q34" s="825"/>
      <c r="R34" s="825"/>
      <c r="S34" s="825"/>
      <c r="U34" s="198" cm="1">
        <f t="array" ref="U34">INDEX('ตารางเหล็ก+ไม้สำหรับค้ำยัน'!C:C/10,MATCH('แบบหล่อเสา(เดิม)'!O34,'ตารางเหล็ก+ไม้สำหรับค้ำยัน'!A:A,0))</f>
        <v>7.5</v>
      </c>
    </row>
    <row r="35" spans="3:21" ht="23.4">
      <c r="C35" s="198" t="s">
        <v>100</v>
      </c>
      <c r="H35" s="806">
        <f>INDEX('Tables for design'!D26:D32,MATCH('แบบหล่อเสา(เดิม)'!H34,'Tables for design'!B26:B32,0))</f>
        <v>80</v>
      </c>
      <c r="I35" s="806"/>
      <c r="J35" s="198" t="s">
        <v>99</v>
      </c>
      <c r="K35" s="226"/>
      <c r="M35" s="198" t="s">
        <v>28</v>
      </c>
      <c r="N35" s="202"/>
      <c r="O35" s="202"/>
      <c r="Q35" s="806">
        <f>(U33*(U34^2))/6</f>
        <v>35.15625</v>
      </c>
      <c r="R35" s="806"/>
      <c r="S35" s="198" t="s">
        <v>181</v>
      </c>
    </row>
    <row r="36" spans="3:21" ht="23.4">
      <c r="C36" s="198" t="s">
        <v>173</v>
      </c>
      <c r="G36" s="826">
        <f>INDEX('Tables for design'!C26:C32,MATCH('แบบหล่อเสา(เดิม)'!H34,'Tables for design'!B26:B32,0))</f>
        <v>94100</v>
      </c>
      <c r="H36" s="826"/>
      <c r="I36" s="826"/>
      <c r="J36" s="198" t="s">
        <v>99</v>
      </c>
      <c r="K36" s="226"/>
      <c r="M36" s="198" t="s">
        <v>101</v>
      </c>
      <c r="N36" s="202"/>
      <c r="O36" s="202"/>
      <c r="Q36" s="807">
        <f>INDEX('ตารางเหล็ก+ไม้สำหรับค้ำยัน'!I:I,MATCH('แบบหล่อเสา(เดิม)'!O24,'ตารางเหล็ก+ไม้สำหรับค้ำยัน'!A:A,0))</f>
        <v>131.8359375</v>
      </c>
      <c r="R36" s="807"/>
      <c r="S36" s="198" t="s">
        <v>102</v>
      </c>
    </row>
    <row r="37" spans="3:21">
      <c r="C37" s="198" t="s">
        <v>191</v>
      </c>
      <c r="F37" s="198" t="s">
        <v>174</v>
      </c>
      <c r="H37" s="335"/>
      <c r="I37" s="335"/>
      <c r="J37" s="806">
        <f>SQRT((H35*Q35*10)/((P15*(P22/100))/100))</f>
        <v>33.407655239053049</v>
      </c>
      <c r="K37" s="806"/>
      <c r="L37" s="202" t="s">
        <v>10</v>
      </c>
      <c r="O37" s="202"/>
    </row>
    <row r="38" spans="3:21">
      <c r="F38" s="198" t="s">
        <v>192</v>
      </c>
      <c r="J38" s="806">
        <f>0.71*((G36*Q36)/((P15*(P22/100))/100))^(1/3)</f>
        <v>56.061663489826508</v>
      </c>
      <c r="K38" s="806"/>
      <c r="L38" s="202" t="s">
        <v>10</v>
      </c>
      <c r="M38" s="828" t="str">
        <f>IF(J37&lt;J38,F37,F38)</f>
        <v>ควบคุมโดยแรงดัด</v>
      </c>
      <c r="N38" s="828"/>
      <c r="O38" s="828"/>
      <c r="P38" s="828"/>
      <c r="Q38" s="828"/>
      <c r="R38" s="829">
        <f>IF(J37&lt;J38,J37,J38)</f>
        <v>33.407655239053049</v>
      </c>
      <c r="S38" s="829"/>
      <c r="T38" s="198" t="s">
        <v>105</v>
      </c>
    </row>
    <row r="39" spans="3:21" ht="19.2" customHeight="1">
      <c r="F39" s="198" t="s">
        <v>193</v>
      </c>
      <c r="K39" s="226"/>
      <c r="P39" s="805">
        <v>30</v>
      </c>
      <c r="Q39" s="805"/>
      <c r="R39" s="198" t="s">
        <v>105</v>
      </c>
      <c r="S39" s="823" t="str">
        <f>IF(P39&lt;=R38,"PASS","NOT PASS")</f>
        <v>PASS</v>
      </c>
      <c r="T39" s="823"/>
    </row>
    <row r="40" spans="3:21" ht="18.600000000000001" customHeight="1">
      <c r="C40" s="336" t="s">
        <v>194</v>
      </c>
    </row>
    <row r="41" spans="3:21">
      <c r="C41" s="349" t="s">
        <v>195</v>
      </c>
    </row>
    <row r="42" spans="3:21">
      <c r="C42" s="198" t="s">
        <v>196</v>
      </c>
      <c r="H42" s="825" t="s">
        <v>54</v>
      </c>
      <c r="I42" s="825"/>
      <c r="J42" s="825"/>
      <c r="M42" s="198" t="s">
        <v>178</v>
      </c>
      <c r="O42" s="825" t="s">
        <v>179</v>
      </c>
      <c r="P42" s="825"/>
      <c r="Q42" s="825"/>
      <c r="R42" s="825"/>
      <c r="S42" s="825"/>
      <c r="T42" s="198">
        <v>2</v>
      </c>
      <c r="U42" s="198" cm="1">
        <f t="array" ref="U42">INDEX('ตารางเหล็ก+ไม้สำหรับค้ำยัน'!B:B/10,MATCH('แบบหล่อเสา(เดิม)'!O42,'ตารางเหล็ก+ไม้สำหรับค้ำยัน'!A:A,0))</f>
        <v>3.75</v>
      </c>
    </row>
    <row r="43" spans="3:21" ht="23.4">
      <c r="C43" s="198" t="s">
        <v>180</v>
      </c>
      <c r="I43" s="345">
        <f>U42*U43*T42</f>
        <v>56.25</v>
      </c>
      <c r="J43" s="198" t="s">
        <v>120</v>
      </c>
      <c r="M43" s="198" t="s">
        <v>28</v>
      </c>
      <c r="R43" s="345">
        <f>((U42*(U43^2))/6)*T42</f>
        <v>70.3125</v>
      </c>
      <c r="S43" s="198" t="s">
        <v>181</v>
      </c>
      <c r="U43" s="198" cm="1">
        <f t="array" ref="U43">INDEX('ตารางเหล็ก+ไม้สำหรับค้ำยัน'!C:C/10,MATCH('แบบหล่อเสา(เดิม)'!O42,'ตารางเหล็ก+ไม้สำหรับค้ำยัน'!A:A,0))</f>
        <v>7.5</v>
      </c>
    </row>
    <row r="44" spans="3:21" ht="23.4">
      <c r="C44" s="198" t="s">
        <v>100</v>
      </c>
      <c r="H44" s="804">
        <f>INDEX('Tables for design'!D26:D32,MATCH('แบบหล่อเสา(เดิม)'!H42,'Tables for design'!B26:B32,0))</f>
        <v>80</v>
      </c>
      <c r="I44" s="804"/>
      <c r="J44" s="198" t="s">
        <v>99</v>
      </c>
      <c r="M44" s="198" t="s">
        <v>182</v>
      </c>
      <c r="R44" s="198">
        <f>INDEX('Tables for design'!E26:E32,MATCH(H42,'Tables for design'!B26:B32,0))</f>
        <v>60</v>
      </c>
      <c r="S44" s="198" t="s">
        <v>99</v>
      </c>
      <c r="U44" s="360">
        <f>(P15*(P39/100))/100</f>
        <v>25.2</v>
      </c>
    </row>
    <row r="45" spans="3:21" ht="23.4">
      <c r="C45" s="198" t="s">
        <v>173</v>
      </c>
      <c r="G45" s="826">
        <f>INDEX('Tables for design'!C26:C32,MATCH('แบบหล่อเสา(เดิม)'!H42,'Tables for design'!B26:B32,0))</f>
        <v>94100</v>
      </c>
      <c r="H45" s="826"/>
      <c r="I45" s="826"/>
      <c r="J45" s="198" t="s">
        <v>99</v>
      </c>
      <c r="M45" s="198" t="s">
        <v>101</v>
      </c>
      <c r="R45" s="198" cm="1">
        <f t="array" ref="R45">INDEX('ตารางเหล็ก+ไม้สำหรับค้ำยัน'!I:I*T42,MATCH('แบบหล่อเสา(เดิม)'!O42,'ตารางเหล็ก+ไม้สำหรับค้ำยัน'!A:A,0))</f>
        <v>263.671875</v>
      </c>
      <c r="S45" s="198" t="s">
        <v>102</v>
      </c>
      <c r="U45" s="198">
        <f>(K11*100/((K11*100/P22)-1))</f>
        <v>40</v>
      </c>
    </row>
    <row r="46" spans="3:21" ht="23.4">
      <c r="C46" s="198" t="s">
        <v>183</v>
      </c>
      <c r="H46" s="826">
        <f>P15*(P39/100)*((P22/100)/2)</f>
        <v>378</v>
      </c>
      <c r="I46" s="826"/>
      <c r="J46" s="198" t="s">
        <v>99</v>
      </c>
      <c r="M46" s="198" t="s">
        <v>184</v>
      </c>
      <c r="Q46" s="824">
        <f>(((P15*(P39/100))/100)*(K11*100/((K11*100/P22)-1))^2)/10</f>
        <v>4032</v>
      </c>
      <c r="R46" s="824"/>
      <c r="S46" s="198" t="s">
        <v>99</v>
      </c>
    </row>
    <row r="47" spans="3:21" ht="23.4">
      <c r="C47" s="823" t="s">
        <v>185</v>
      </c>
      <c r="D47" s="823"/>
      <c r="E47" s="823"/>
      <c r="G47" s="504">
        <f>(H46/I43)+(Q46/R43)</f>
        <v>64.064000000000007</v>
      </c>
      <c r="H47" s="807">
        <f>ABS(G47)</f>
        <v>64.064000000000007</v>
      </c>
      <c r="I47" s="807"/>
      <c r="J47" s="198" t="s">
        <v>99</v>
      </c>
      <c r="M47" s="198" t="str">
        <f>IF(G47&gt;0,"(Tension)","(Compression)")</f>
        <v>(Tension)</v>
      </c>
      <c r="P47" s="198" t="s">
        <v>186</v>
      </c>
      <c r="S47" s="823" t="str">
        <f>IF(H47&lt;=H44,"PASS","NOT PASS")</f>
        <v>PASS</v>
      </c>
      <c r="T47" s="823"/>
    </row>
    <row r="48" spans="3:21" ht="23.4">
      <c r="C48" s="823"/>
      <c r="D48" s="823"/>
      <c r="E48" s="823"/>
      <c r="G48" s="504">
        <f>(H46/I43)-(Q46/R43)</f>
        <v>-50.624000000000002</v>
      </c>
      <c r="H48" s="807">
        <f>ABS(G48)</f>
        <v>50.624000000000002</v>
      </c>
      <c r="I48" s="807"/>
      <c r="J48" s="198" t="s">
        <v>99</v>
      </c>
      <c r="M48" s="198" t="str">
        <f>IF(G48&gt;0,"(Tension)","(Compression)")</f>
        <v>(Compression)</v>
      </c>
      <c r="P48" s="198" t="s">
        <v>187</v>
      </c>
      <c r="S48" s="823" t="str">
        <f>IF(H48&lt;=R44,"PASS","NOT PASS")</f>
        <v>PASS</v>
      </c>
      <c r="T48" s="823"/>
    </row>
    <row r="49" spans="3:21">
      <c r="C49" s="198" t="s">
        <v>188</v>
      </c>
      <c r="H49" s="822">
        <f>(1/128)*((U44*(U45^4))/(G45*R45))</f>
        <v>2.0313142047467234E-2</v>
      </c>
      <c r="I49" s="822"/>
      <c r="J49" s="198" t="s">
        <v>105</v>
      </c>
      <c r="K49" s="198" t="s">
        <v>189</v>
      </c>
      <c r="P49" s="822">
        <f>U45/360</f>
        <v>0.1111111111111111</v>
      </c>
      <c r="Q49" s="822"/>
      <c r="R49" s="198" t="s">
        <v>105</v>
      </c>
      <c r="S49" s="823" t="str">
        <f>IF(H49&lt;=P49,"PASS","NOT PASS")</f>
        <v>PASS</v>
      </c>
      <c r="T49" s="823"/>
    </row>
    <row r="50" spans="3:21">
      <c r="C50" s="349" t="s">
        <v>197</v>
      </c>
    </row>
    <row r="51" spans="3:21">
      <c r="C51" s="198" t="s">
        <v>196</v>
      </c>
      <c r="H51" s="825" t="s">
        <v>54</v>
      </c>
      <c r="I51" s="825"/>
      <c r="J51" s="825"/>
      <c r="M51" s="198" t="s">
        <v>178</v>
      </c>
      <c r="O51" s="825" t="s">
        <v>179</v>
      </c>
      <c r="P51" s="825"/>
      <c r="Q51" s="825"/>
      <c r="R51" s="825"/>
      <c r="S51" s="825"/>
      <c r="T51" s="198">
        <v>2</v>
      </c>
      <c r="U51" s="198" cm="1">
        <f t="array" ref="U51">INDEX('ตารางเหล็ก+ไม้สำหรับค้ำยัน'!B:B/10,MATCH('แบบหล่อเสา(เดิม)'!O51,'ตารางเหล็ก+ไม้สำหรับค้ำยัน'!A:A,0))</f>
        <v>3.75</v>
      </c>
    </row>
    <row r="52" spans="3:21" ht="23.4">
      <c r="C52" s="198" t="s">
        <v>180</v>
      </c>
      <c r="I52" s="345">
        <f>U51*U52*T51</f>
        <v>56.25</v>
      </c>
      <c r="J52" s="198" t="s">
        <v>120</v>
      </c>
      <c r="M52" s="198" t="s">
        <v>28</v>
      </c>
      <c r="R52" s="345">
        <f>((U51*(U52^2))/6)*T51</f>
        <v>70.3125</v>
      </c>
      <c r="S52" s="198" t="s">
        <v>181</v>
      </c>
      <c r="U52" s="198" cm="1">
        <f t="array" ref="U52">INDEX('ตารางเหล็ก+ไม้สำหรับค้ำยัน'!C:C/10,MATCH('แบบหล่อเสา(เดิม)'!O51,'ตารางเหล็ก+ไม้สำหรับค้ำยัน'!A:A,0))</f>
        <v>7.5</v>
      </c>
    </row>
    <row r="53" spans="3:21" ht="23.4">
      <c r="C53" s="198" t="s">
        <v>100</v>
      </c>
      <c r="H53" s="804">
        <f>INDEX('Tables for design'!D26:D32,MATCH('แบบหล่อเสา(เดิม)'!H51,'Tables for design'!B26:B32,0))</f>
        <v>80</v>
      </c>
      <c r="I53" s="804"/>
      <c r="J53" s="198" t="s">
        <v>99</v>
      </c>
      <c r="M53" s="198" t="s">
        <v>182</v>
      </c>
      <c r="R53" s="198">
        <f>INDEX('Tables for design'!E26:E32,MATCH('แบบหล่อเสา(เดิม)'!H51,'Tables for design'!B26:B32,0))</f>
        <v>60</v>
      </c>
      <c r="S53" s="198" t="s">
        <v>99</v>
      </c>
      <c r="U53" s="360">
        <f>(P15*(P39/100))/100</f>
        <v>25.2</v>
      </c>
    </row>
    <row r="54" spans="3:21" ht="23.4">
      <c r="C54" s="198" t="s">
        <v>173</v>
      </c>
      <c r="G54" s="826">
        <f>INDEX('Tables for design'!C26:C32,MATCH('แบบหล่อเสา(เดิม)'!H51,'Tables for design'!B26:B32,0))</f>
        <v>94100</v>
      </c>
      <c r="H54" s="826"/>
      <c r="I54" s="826"/>
      <c r="J54" s="198" t="s">
        <v>99</v>
      </c>
      <c r="M54" s="198" t="s">
        <v>101</v>
      </c>
      <c r="R54" s="198" cm="1">
        <f t="array" ref="R54">INDEX('ตารางเหล็ก+ไม้สำหรับค้ำยัน'!I:I*T51,MATCH('แบบหล่อเสา(เดิม)'!O51,'ตารางเหล็ก+ไม้สำหรับค้ำยัน'!A:A,0))</f>
        <v>263.671875</v>
      </c>
      <c r="S54" s="198" t="s">
        <v>102</v>
      </c>
      <c r="U54" s="198">
        <f>P22</f>
        <v>30</v>
      </c>
    </row>
    <row r="55" spans="3:21" ht="23.4">
      <c r="C55" s="198" t="s">
        <v>183</v>
      </c>
      <c r="H55" s="826">
        <f>P15*(P39/100)*(P22/100)/2</f>
        <v>378</v>
      </c>
      <c r="I55" s="826"/>
      <c r="J55" s="198" t="s">
        <v>99</v>
      </c>
      <c r="M55" s="198" t="s">
        <v>184</v>
      </c>
      <c r="Q55" s="824">
        <f>(U53*(U54^2))/8</f>
        <v>2835</v>
      </c>
      <c r="R55" s="824"/>
      <c r="S55" s="198" t="s">
        <v>99</v>
      </c>
    </row>
    <row r="56" spans="3:21" ht="23.4">
      <c r="C56" s="823" t="s">
        <v>185</v>
      </c>
      <c r="D56" s="823"/>
      <c r="E56" s="823"/>
      <c r="G56" s="342">
        <f>(H55/I52)+(Q55/R52)</f>
        <v>47.04</v>
      </c>
      <c r="H56" s="807">
        <f>ABS(G56)</f>
        <v>47.04</v>
      </c>
      <c r="I56" s="807"/>
      <c r="J56" s="198" t="s">
        <v>99</v>
      </c>
      <c r="M56" s="198" t="str">
        <f>IF(G56&gt;0,"(Tension)","(Compression)")</f>
        <v>(Tension)</v>
      </c>
      <c r="P56" s="198" t="s">
        <v>186</v>
      </c>
      <c r="S56" s="823" t="str">
        <f>IF(H56&lt;H53,"PASS","NOT")</f>
        <v>PASS</v>
      </c>
      <c r="T56" s="823"/>
    </row>
    <row r="57" spans="3:21" ht="23.4">
      <c r="C57" s="823"/>
      <c r="D57" s="823"/>
      <c r="E57" s="823"/>
      <c r="G57" s="342">
        <f>(H55/I52)-(Q55/R52)</f>
        <v>-33.6</v>
      </c>
      <c r="H57" s="807">
        <f>ABS(G57)</f>
        <v>33.6</v>
      </c>
      <c r="I57" s="807"/>
      <c r="J57" s="198" t="s">
        <v>99</v>
      </c>
      <c r="M57" s="198" t="str">
        <f>IF(G57&gt;0,"(Tension)","(Compression)")</f>
        <v>(Compression)</v>
      </c>
      <c r="P57" s="198" t="s">
        <v>187</v>
      </c>
      <c r="S57" s="823" t="str">
        <f>IF(H57&lt;R53,"PASS","NOT PASS")</f>
        <v>PASS</v>
      </c>
      <c r="T57" s="823"/>
    </row>
    <row r="58" spans="3:21">
      <c r="C58" s="198" t="s">
        <v>188</v>
      </c>
      <c r="H58" s="822">
        <f>(5/384)*((U53*(U54^4))/(G54*R54))</f>
        <v>1.071200850159405E-2</v>
      </c>
      <c r="I58" s="822"/>
      <c r="J58" s="198" t="s">
        <v>105</v>
      </c>
      <c r="K58" s="198" t="s">
        <v>189</v>
      </c>
      <c r="P58" s="822">
        <f>U54/360</f>
        <v>8.3333333333333329E-2</v>
      </c>
      <c r="Q58" s="822"/>
      <c r="R58" s="198" t="s">
        <v>105</v>
      </c>
      <c r="S58" s="823" t="str">
        <f>IF(H58&lt;P58,"PASS","NOT PASS")</f>
        <v>PASS</v>
      </c>
      <c r="T58" s="823"/>
    </row>
    <row r="59" spans="3:21">
      <c r="C59" s="336" t="s">
        <v>198</v>
      </c>
    </row>
    <row r="60" spans="3:21">
      <c r="C60" s="198" t="s">
        <v>199</v>
      </c>
      <c r="K60" s="198" t="str">
        <f>H42&amp;" ขนาด "&amp;O51</f>
        <v>ไม้เนื้ออ่อน ขนาด ไม้ 1 (1/2)" x 3" วางตั้ง</v>
      </c>
    </row>
    <row r="61" spans="3:21">
      <c r="C61" s="198" t="s">
        <v>200</v>
      </c>
      <c r="H61" s="350">
        <v>4</v>
      </c>
      <c r="I61" s="198" t="s">
        <v>201</v>
      </c>
      <c r="M61" s="198" t="s">
        <v>202</v>
      </c>
      <c r="R61" s="198">
        <f>(((22/7)*((H61/10)^2))/4)*1200</f>
        <v>150.85714285714286</v>
      </c>
      <c r="S61" s="198" t="s">
        <v>203</v>
      </c>
    </row>
    <row r="62" spans="3:21" ht="23.4">
      <c r="C62" s="198" t="s">
        <v>204</v>
      </c>
      <c r="M62" s="198" t="s">
        <v>205</v>
      </c>
      <c r="P62" s="806">
        <f>P15*K11*((P22/100)/2)</f>
        <v>1512</v>
      </c>
      <c r="Q62" s="806"/>
      <c r="R62" s="806"/>
      <c r="S62" s="202" t="s">
        <v>66</v>
      </c>
    </row>
    <row r="63" spans="3:21">
      <c r="D63" s="198" t="s">
        <v>206</v>
      </c>
      <c r="Q63" s="198">
        <f>P62/150</f>
        <v>10.08</v>
      </c>
      <c r="R63" s="201">
        <f>_xlfn.CEILING.MATH(Q63)</f>
        <v>11</v>
      </c>
      <c r="S63" s="202" t="s">
        <v>207</v>
      </c>
    </row>
    <row r="64" spans="3:21">
      <c r="C64" s="336" t="s">
        <v>208</v>
      </c>
      <c r="F64" s="198" t="s">
        <v>209</v>
      </c>
      <c r="K64" s="834"/>
      <c r="L64" s="834"/>
      <c r="M64" s="199"/>
    </row>
    <row r="65" spans="3:24">
      <c r="C65" s="198" t="s">
        <v>196</v>
      </c>
      <c r="H65" s="841" t="s">
        <v>210</v>
      </c>
      <c r="I65" s="841"/>
      <c r="J65" s="841"/>
      <c r="M65" s="198" t="s">
        <v>55</v>
      </c>
      <c r="O65" s="841" t="s">
        <v>211</v>
      </c>
      <c r="P65" s="841"/>
      <c r="Q65" s="841"/>
      <c r="R65" s="841"/>
      <c r="S65" s="841"/>
      <c r="U65" s="198" cm="1">
        <f t="array" ref="U65">INDEX('ตารางเหล็ก+ไม้สำหรับค้ำยัน'!B:B/10,MATCH('แบบหล่อเสา(เดิม)'!O65,'ตารางเหล็ก+ไม้สำหรับค้ำยัน'!A:A,0))</f>
        <v>4.83</v>
      </c>
    </row>
    <row r="66" spans="3:24" ht="2.4" customHeight="1">
      <c r="H66" s="202"/>
      <c r="I66" s="202"/>
      <c r="J66" s="202"/>
      <c r="O66" s="202"/>
      <c r="P66" s="202"/>
      <c r="Q66" s="202"/>
      <c r="R66" s="202"/>
      <c r="S66" s="202"/>
    </row>
    <row r="67" spans="3:24">
      <c r="C67" s="198" t="s">
        <v>212</v>
      </c>
      <c r="H67" s="838">
        <v>3</v>
      </c>
      <c r="I67" s="838"/>
      <c r="J67" s="199" t="s">
        <v>73</v>
      </c>
      <c r="M67" s="198" t="s">
        <v>213</v>
      </c>
      <c r="P67" s="842">
        <v>60</v>
      </c>
      <c r="Q67" s="842"/>
      <c r="R67" s="198" t="s">
        <v>214</v>
      </c>
      <c r="U67" s="198" cm="1">
        <f t="array" ref="U67">INDEX('ตารางเหล็ก+ไม้สำหรับค้ำยัน'!C:C/10,MATCH('แบบหล่อเสา(เดิม)'!O65,'ตารางเหล็ก+ไม้สำหรับค้ำยัน'!A:A,0))</f>
        <v>4.83</v>
      </c>
      <c r="X67" s="227"/>
    </row>
    <row r="68" spans="3:24" ht="2.4" customHeight="1">
      <c r="H68" s="351"/>
      <c r="I68" s="351"/>
      <c r="J68" s="199"/>
      <c r="P68" s="351"/>
      <c r="Q68" s="351"/>
      <c r="R68" s="344"/>
      <c r="X68" s="227"/>
    </row>
    <row r="69" spans="3:24" ht="23.4">
      <c r="C69" s="198" t="s">
        <v>215</v>
      </c>
      <c r="H69" s="821">
        <v>50</v>
      </c>
      <c r="I69" s="821"/>
      <c r="J69" s="198" t="s">
        <v>89</v>
      </c>
      <c r="U69" s="198">
        <f>IF(G6='Tables for design'!J152,((22/7)*('แบบหล่อเสา(เดิม)'!H11^2)*'แบบหล่อเสา(เดิม)'!Q6)/4,'แบบหล่อเสา(เดิม)'!H8*'แบบหล่อเสา(เดิม)'!J8*'แบบหล่อเสา(เดิม)'!Q6)</f>
        <v>1.26</v>
      </c>
    </row>
    <row r="70" spans="3:24" ht="23.4">
      <c r="C70" s="198" t="s">
        <v>173</v>
      </c>
      <c r="H70" s="804">
        <f>INDEX('Tables for design'!C26:C32,MATCH('แบบหล่อเสา(เดิม)'!H65,'Tables for design'!B26:B32,0))</f>
        <v>2040000</v>
      </c>
      <c r="I70" s="804"/>
      <c r="J70" s="199" t="s">
        <v>99</v>
      </c>
      <c r="M70" s="198" t="s">
        <v>101</v>
      </c>
      <c r="Q70" s="839">
        <f>INDEX('ตารางเหล็ก+ไม้สำหรับค้ำยัน'!I:I,MATCH('แบบหล่อเสา(เดิม)'!O65,'ตารางเหล็ก+ไม้สำหรับค้ำยัน'!A:A,0))</f>
        <v>10.7</v>
      </c>
      <c r="R70" s="839"/>
      <c r="S70" s="202" t="s">
        <v>102</v>
      </c>
    </row>
    <row r="71" spans="3:24" ht="23.4">
      <c r="C71" s="198" t="s">
        <v>216</v>
      </c>
      <c r="H71" s="830">
        <f>INDEX('ตารางเหล็ก+ไม้สำหรับค้ำยัน'!F:F,MATCH('แบบหล่อเสา(เดิม)'!O65,'ตารางเหล็ก+ไม้สำหรับค้ำยัน'!A:A,0))</f>
        <v>4.1360000000000001</v>
      </c>
      <c r="I71" s="830"/>
      <c r="J71" s="199" t="s">
        <v>120</v>
      </c>
      <c r="M71" s="198" t="str">
        <f>IF(H65='Tables for design'!B32,"รัศมีไจเรชั่น, r","ความหนาหน้าตัดไม้, d")</f>
        <v>รัศมีไจเรชั่น, r</v>
      </c>
      <c r="Q71" s="830">
        <f>IF(H65='Tables for design'!B32,INDEX('ตารางเหล็ก+ไม้สำหรับค้ำยัน'!M:M,MATCH('แบบหล่อเสา(เดิม)'!O65,'ตารางเหล็ก+ไม้สำหรับค้ำยัน'!A:A,0)),'แบบหล่อเสา(เดิม)'!U65)</f>
        <v>1.61</v>
      </c>
      <c r="R71" s="830"/>
      <c r="S71" s="202" t="s">
        <v>105</v>
      </c>
      <c r="U71" s="198" t="s">
        <v>78</v>
      </c>
    </row>
    <row r="72" spans="3:24">
      <c r="C72" s="198" t="s">
        <v>217</v>
      </c>
      <c r="G72" s="220">
        <f>H67/SIN(RADIANS(P67))</f>
        <v>3.4641016151377548</v>
      </c>
      <c r="H72" s="834">
        <f>CEILING(G72,0.02)</f>
        <v>3.48</v>
      </c>
      <c r="I72" s="834"/>
      <c r="J72" s="199" t="s">
        <v>73</v>
      </c>
      <c r="M72" s="198" t="str">
        <f>IF('แบบหล่อเสา(เดิม)'!H65='Tables for design'!B32,"ความชะลูด, l/r","ความชะลูด, l/d")</f>
        <v>ความชะลูด, l/r</v>
      </c>
      <c r="Q72" s="830">
        <f>(H72*100)/Q71</f>
        <v>216.14906832298135</v>
      </c>
      <c r="R72" s="830"/>
    </row>
    <row r="73" spans="3:24">
      <c r="D73" s="198" t="s">
        <v>218</v>
      </c>
      <c r="G73" s="198" t="s">
        <v>219</v>
      </c>
      <c r="Q73" s="806">
        <f>(H69*K11*Q6)/COS(RADIANS(P67))</f>
        <v>419.99999999999989</v>
      </c>
      <c r="R73" s="806"/>
      <c r="S73" s="198" t="s">
        <v>66</v>
      </c>
    </row>
    <row r="74" spans="3:24">
      <c r="G74" s="198" t="s">
        <v>220</v>
      </c>
      <c r="Q74" s="806">
        <f>((2400*(P39/100)*((K11^2)/2)))/(COS(RADIANS(P67)))</f>
        <v>1036.7999999999997</v>
      </c>
      <c r="R74" s="806"/>
      <c r="S74" s="198" t="s">
        <v>66</v>
      </c>
    </row>
    <row r="75" spans="3:24" ht="22.2">
      <c r="G75" s="198" t="s">
        <v>221</v>
      </c>
      <c r="Q75" s="806">
        <f>(((2400*U69*0.1*K11)/H67)/(COS(RADIANS(P67))))</f>
        <v>241.92</v>
      </c>
      <c r="R75" s="806"/>
      <c r="S75" s="198" t="s">
        <v>66</v>
      </c>
    </row>
    <row r="76" spans="3:24">
      <c r="C76" s="198" t="s">
        <v>222</v>
      </c>
      <c r="Q76" s="829">
        <f>MAX(Q73,Q74,Q75)</f>
        <v>1036.7999999999997</v>
      </c>
      <c r="R76" s="829"/>
      <c r="S76" s="198" t="s">
        <v>66</v>
      </c>
    </row>
    <row r="77" spans="3:24" ht="23.4">
      <c r="C77" s="198" t="s">
        <v>223</v>
      </c>
      <c r="H77" s="806">
        <f>IF(H65='Tables for design'!B32,'แบบหล่อเสา(เดิม)'!U77,(0.3*'แบบหล่อเสา(เดิม)'!H70)/('แบบหล่อเสา(เดิม)'!Q72^2))</f>
        <v>214.03917294226454</v>
      </c>
      <c r="I77" s="806"/>
      <c r="J77" s="198" t="s">
        <v>99</v>
      </c>
      <c r="M77" s="198" t="s">
        <v>224</v>
      </c>
      <c r="Q77" s="807">
        <f>H77*H71</f>
        <v>885.26601928920616</v>
      </c>
      <c r="R77" s="807"/>
      <c r="S77" s="198" t="s">
        <v>66</v>
      </c>
      <c r="U77" s="198">
        <f>IF(Q72&lt;132,1250-0.033*(Q72^2),10000000/(Q72^2))</f>
        <v>214.03917294226454</v>
      </c>
    </row>
    <row r="78" spans="3:24">
      <c r="C78" s="198" t="s">
        <v>225</v>
      </c>
      <c r="F78" s="823" t="str">
        <f>O65</f>
        <v>Pipe Steel40x4.136</v>
      </c>
      <c r="G78" s="823"/>
      <c r="H78" s="823"/>
      <c r="I78" s="823"/>
      <c r="J78" s="823"/>
      <c r="K78" s="823"/>
      <c r="M78" s="198" t="s">
        <v>226</v>
      </c>
      <c r="Q78" s="821">
        <v>2</v>
      </c>
      <c r="R78" s="821"/>
      <c r="S78" s="198" t="s">
        <v>207</v>
      </c>
    </row>
    <row r="79" spans="3:24">
      <c r="C79" s="198" t="s">
        <v>227</v>
      </c>
      <c r="H79" s="829">
        <f>Q77*Q78</f>
        <v>1770.5320385784123</v>
      </c>
      <c r="I79" s="829"/>
      <c r="J79" s="198" t="s">
        <v>66</v>
      </c>
      <c r="L79" s="198" t="s">
        <v>228</v>
      </c>
      <c r="S79" s="823" t="str">
        <f>IF(H79&gt;Q76,"PASS","NOT PASS")</f>
        <v>PASS</v>
      </c>
      <c r="T79" s="823"/>
    </row>
    <row r="80" spans="3:24">
      <c r="C80" s="361" t="s">
        <v>68</v>
      </c>
      <c r="D80" s="230"/>
      <c r="E80" s="230"/>
      <c r="F80" s="230"/>
      <c r="G80" s="230" t="s">
        <v>229</v>
      </c>
      <c r="H80" s="230"/>
      <c r="I80" s="230"/>
      <c r="J80" s="230"/>
      <c r="K80" s="230"/>
      <c r="L80" s="231" t="s">
        <v>0</v>
      </c>
      <c r="M80" s="230"/>
      <c r="N80" s="231" t="str">
        <f xml:space="preserve"> F3</f>
        <v>Civil Engineering Project</v>
      </c>
      <c r="O80" s="230"/>
      <c r="P80" s="230"/>
      <c r="Q80" s="230"/>
      <c r="R80" s="230"/>
      <c r="S80" s="230"/>
      <c r="T80" s="230"/>
    </row>
    <row r="81" spans="3:20">
      <c r="C81" s="230"/>
      <c r="D81" s="230"/>
      <c r="E81" s="231" t="str">
        <f>G6&amp;" ขนาด "&amp;H8&amp;"x"&amp;J8&amp;" ม.xม.  สูง "&amp;Q6&amp;" ม."</f>
        <v>เสาสี่เหลี่ยมผืนผ้า ขนาด 0.3x1.2 ม.xม.  สูง 3.5 ม.</v>
      </c>
      <c r="F81" s="230"/>
      <c r="G81" s="230"/>
      <c r="H81" s="230"/>
      <c r="I81" s="230"/>
      <c r="J81" s="230"/>
      <c r="K81" s="230"/>
      <c r="L81" s="230"/>
      <c r="M81" s="230" t="e">
        <f>"แผ่นผิวใช้"&amp;M17&amp;"  หนา"&amp;#REF!</f>
        <v>#REF!</v>
      </c>
      <c r="N81" s="230"/>
      <c r="O81" s="230"/>
      <c r="P81" s="362"/>
      <c r="Q81" s="230"/>
      <c r="R81" s="362"/>
      <c r="S81" s="230"/>
      <c r="T81" s="230"/>
    </row>
    <row r="82" spans="3:20">
      <c r="C82" s="230" t="str">
        <f>"เคร่าแนวยืนใช้"&amp;H24&amp;"  ขนาด "&amp;O24&amp;"  ระยะเคร่า "&amp;P22&amp;" ซม."</f>
        <v>เคร่าแนวยืนใช้ไม้เนื้ออ่อน  ขนาด ไม้ 1 (1/2)" x 3" วางตั้ง  ระยะเคร่า 30 ซม.</v>
      </c>
      <c r="D82" s="230"/>
      <c r="E82" s="231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362"/>
      <c r="Q82" s="230"/>
      <c r="R82" s="362"/>
      <c r="S82" s="230"/>
      <c r="T82" s="230"/>
    </row>
    <row r="83" spans="3:20">
      <c r="C83" s="230" t="str">
        <f>"คานรัดด้านยาวใช้"&amp;H42&amp;" ขนาด "&amp;O42&amp;"   คานรัดด้านแคบใช้"&amp;H51&amp;" ขนาด "&amp;O51</f>
        <v>คานรัดด้านยาวใช้ไม้เนื้ออ่อน ขนาด ไม้ 1 (1/2)" x 3" วางตั้ง   คานรัดด้านแคบใช้ไม้เนื้ออ่อน ขนาด ไม้ 1 (1/2)" x 3" วางตั้ง</v>
      </c>
      <c r="D83" s="230"/>
      <c r="E83" s="230"/>
      <c r="F83" s="230"/>
      <c r="G83" s="230"/>
      <c r="H83" s="363"/>
      <c r="I83" s="231"/>
      <c r="J83" s="230"/>
      <c r="K83" s="230"/>
      <c r="L83" s="230"/>
      <c r="M83" s="230"/>
      <c r="N83" s="230"/>
      <c r="O83" s="230"/>
      <c r="P83" s="230"/>
      <c r="Q83" s="230"/>
      <c r="R83" s="231"/>
      <c r="S83" s="230"/>
      <c r="T83" s="230"/>
    </row>
    <row r="84" spans="3:20">
      <c r="C84" s="230"/>
      <c r="D84" s="230" t="str">
        <f>"ระยะคานรัดทั้งสองด้านใช้  "&amp;P39&amp;" ซม."</f>
        <v>ระยะคานรัดทั้งสองด้านใช้  30 ซม.</v>
      </c>
      <c r="E84" s="230"/>
      <c r="F84" s="230"/>
      <c r="G84" s="230"/>
      <c r="H84" s="363"/>
      <c r="I84" s="231"/>
      <c r="J84" s="230"/>
      <c r="K84" s="230"/>
      <c r="L84" s="230"/>
      <c r="M84" s="230"/>
      <c r="N84" s="230"/>
      <c r="O84" s="230"/>
      <c r="P84" s="230"/>
      <c r="Q84" s="230"/>
      <c r="R84" s="231"/>
      <c r="S84" s="230"/>
      <c r="T84" s="230"/>
    </row>
    <row r="85" spans="3:20">
      <c r="C85" s="230" t="str">
        <f>"ธรณีแบบใช้"&amp;K60&amp;"  ใช้ตะปูคอนกรีต Ø"&amp;H61&amp;" มม. ยึดติดกับพื้นจำนวน "&amp;R63&amp;" ตัว"</f>
        <v>ธรณีแบบใช้ไม้เนื้ออ่อน ขนาด ไม้ 1 (1/2)" x 3" วางตั้ง  ใช้ตะปูคอนกรีต Ø4 มม. ยึดติดกับพื้นจำนวน 11 ตัว</v>
      </c>
      <c r="D85" s="230"/>
      <c r="E85" s="230"/>
      <c r="F85" s="230"/>
      <c r="G85" s="230"/>
      <c r="H85" s="363"/>
      <c r="I85" s="231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</row>
    <row r="86" spans="3:20">
      <c r="C86" s="230" t="str">
        <f>"ค้ำยันใช้"&amp;H65&amp;" ขนาด "&amp;F78&amp;"  ยาว "&amp;H72&amp;" ม. ทำมุม "&amp;P67&amp;R67</f>
        <v>ค้ำยันใช้เหล็ก ASTM A36 ขนาด Pipe Steel40x4.136  ยาว 3.48 ม. ทำมุม 60° กับแนวราบ</v>
      </c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387" t="s">
        <v>230</v>
      </c>
      <c r="R86" s="231"/>
      <c r="S86" s="230"/>
      <c r="T86" s="230"/>
    </row>
    <row r="87" spans="3:20">
      <c r="H87" s="347"/>
      <c r="I87" s="201"/>
      <c r="R87" s="201"/>
    </row>
    <row r="88" spans="3:20">
      <c r="G88" s="346"/>
      <c r="M88" s="346"/>
      <c r="P88" s="201"/>
    </row>
  </sheetData>
  <mergeCells count="112">
    <mergeCell ref="Q76:R76"/>
    <mergeCell ref="H65:J65"/>
    <mergeCell ref="O65:S65"/>
    <mergeCell ref="P67:Q67"/>
    <mergeCell ref="K64:L64"/>
    <mergeCell ref="P15:Q15"/>
    <mergeCell ref="O13:P13"/>
    <mergeCell ref="Q35:R35"/>
    <mergeCell ref="I21:J21"/>
    <mergeCell ref="Q18:R18"/>
    <mergeCell ref="I20:J20"/>
    <mergeCell ref="H34:J34"/>
    <mergeCell ref="H27:I27"/>
    <mergeCell ref="H31:I31"/>
    <mergeCell ref="P31:Q31"/>
    <mergeCell ref="H28:I28"/>
    <mergeCell ref="O42:S42"/>
    <mergeCell ref="O3:T3"/>
    <mergeCell ref="O4:T4"/>
    <mergeCell ref="G6:J6"/>
    <mergeCell ref="Q6:R6"/>
    <mergeCell ref="H79:I79"/>
    <mergeCell ref="S79:T79"/>
    <mergeCell ref="F78:K78"/>
    <mergeCell ref="H67:I67"/>
    <mergeCell ref="H69:I69"/>
    <mergeCell ref="H70:I70"/>
    <mergeCell ref="Q70:R70"/>
    <mergeCell ref="Q71:R71"/>
    <mergeCell ref="Q72:R72"/>
    <mergeCell ref="H71:I71"/>
    <mergeCell ref="Q77:R77"/>
    <mergeCell ref="H77:I77"/>
    <mergeCell ref="H72:I72"/>
    <mergeCell ref="P62:R62"/>
    <mergeCell ref="Q78:R78"/>
    <mergeCell ref="F3:L3"/>
    <mergeCell ref="F4:L4"/>
    <mergeCell ref="Q73:R73"/>
    <mergeCell ref="Q74:R74"/>
    <mergeCell ref="Q75:R75"/>
    <mergeCell ref="C29:E30"/>
    <mergeCell ref="H29:I29"/>
    <mergeCell ref="H30:I30"/>
    <mergeCell ref="M17:R17"/>
    <mergeCell ref="B2:T2"/>
    <mergeCell ref="S22:T22"/>
    <mergeCell ref="H24:J24"/>
    <mergeCell ref="O24:S24"/>
    <mergeCell ref="R21:S21"/>
    <mergeCell ref="M3:N3"/>
    <mergeCell ref="S29:T29"/>
    <mergeCell ref="O14:P14"/>
    <mergeCell ref="H18:I18"/>
    <mergeCell ref="H19:I19"/>
    <mergeCell ref="Q11:R11"/>
    <mergeCell ref="O12:P12"/>
    <mergeCell ref="C15:H15"/>
    <mergeCell ref="Q28:R28"/>
    <mergeCell ref="M21:Q21"/>
    <mergeCell ref="P22:Q22"/>
    <mergeCell ref="B3:E3"/>
    <mergeCell ref="B4:E4"/>
    <mergeCell ref="M4:N4"/>
    <mergeCell ref="H11:I11"/>
    <mergeCell ref="C56:E57"/>
    <mergeCell ref="H56:I56"/>
    <mergeCell ref="S56:T56"/>
    <mergeCell ref="H57:I57"/>
    <mergeCell ref="S57:T57"/>
    <mergeCell ref="H49:I49"/>
    <mergeCell ref="P49:Q49"/>
    <mergeCell ref="S49:T49"/>
    <mergeCell ref="H51:J51"/>
    <mergeCell ref="O51:S51"/>
    <mergeCell ref="H53:I53"/>
    <mergeCell ref="G54:I54"/>
    <mergeCell ref="H55:I55"/>
    <mergeCell ref="Q55:R55"/>
    <mergeCell ref="C47:E48"/>
    <mergeCell ref="H47:I47"/>
    <mergeCell ref="H48:I48"/>
    <mergeCell ref="H46:I46"/>
    <mergeCell ref="S47:T47"/>
    <mergeCell ref="S48:T48"/>
    <mergeCell ref="M38:Q38"/>
    <mergeCell ref="R38:S38"/>
    <mergeCell ref="H42:J42"/>
    <mergeCell ref="H44:I44"/>
    <mergeCell ref="G45:I45"/>
    <mergeCell ref="J38:K38"/>
    <mergeCell ref="P39:Q39"/>
    <mergeCell ref="S39:T39"/>
    <mergeCell ref="Q8:R8"/>
    <mergeCell ref="H10:I10"/>
    <mergeCell ref="Q10:R10"/>
    <mergeCell ref="H58:I58"/>
    <mergeCell ref="P58:Q58"/>
    <mergeCell ref="S58:T58"/>
    <mergeCell ref="Q46:R46"/>
    <mergeCell ref="Q25:R25"/>
    <mergeCell ref="J37:K37"/>
    <mergeCell ref="O34:S34"/>
    <mergeCell ref="S30:T30"/>
    <mergeCell ref="S31:T31"/>
    <mergeCell ref="H35:I35"/>
    <mergeCell ref="G36:I36"/>
    <mergeCell ref="H26:I26"/>
    <mergeCell ref="Q26:R26"/>
    <mergeCell ref="Q27:R27"/>
    <mergeCell ref="H25:I25"/>
    <mergeCell ref="Q36:R36"/>
  </mergeCells>
  <phoneticPr fontId="6" type="noConversion"/>
  <conditionalFormatting sqref="G8:J9">
    <cfRule type="containsText" dxfId="62" priority="14" operator="containsText" text="กว้าง">
      <formula>NOT(ISERROR(SEARCH("กว้าง",G8)))</formula>
    </cfRule>
  </conditionalFormatting>
  <conditionalFormatting sqref="I8:I9">
    <cfRule type="containsText" dxfId="61" priority="13" operator="containsText" text="ยาว">
      <formula>NOT(ISERROR(SEARCH("ยาว",I8)))</formula>
    </cfRule>
  </conditionalFormatting>
  <conditionalFormatting sqref="S29:S31">
    <cfRule type="containsText" dxfId="60" priority="9" operator="containsText" text="not">
      <formula>NOT(ISERROR(SEARCH("not",S29)))</formula>
    </cfRule>
    <cfRule type="containsText" dxfId="59" priority="10" operator="containsText" text="pass">
      <formula>NOT(ISERROR(SEARCH("pass",S29)))</formula>
    </cfRule>
  </conditionalFormatting>
  <conditionalFormatting sqref="S47:S49">
    <cfRule type="containsText" dxfId="58" priority="5" operator="containsText" text="not">
      <formula>NOT(ISERROR(SEARCH("not",S47)))</formula>
    </cfRule>
    <cfRule type="containsText" dxfId="57" priority="6" operator="containsText" text="pass">
      <formula>NOT(ISERROR(SEARCH("pass",S47)))</formula>
    </cfRule>
  </conditionalFormatting>
  <conditionalFormatting sqref="S56:S58">
    <cfRule type="containsText" dxfId="56" priority="3" operator="containsText" text="not">
      <formula>NOT(ISERROR(SEARCH("not",S56)))</formula>
    </cfRule>
    <cfRule type="containsText" dxfId="55" priority="4" operator="containsText" text="pass">
      <formula>NOT(ISERROR(SEARCH("pass",S56)))</formula>
    </cfRule>
  </conditionalFormatting>
  <conditionalFormatting sqref="S79">
    <cfRule type="containsText" dxfId="54" priority="1" operator="containsText" text="not">
      <formula>NOT(ISERROR(SEARCH("not",S79)))</formula>
    </cfRule>
    <cfRule type="containsText" dxfId="53" priority="2" operator="containsText" text="pass">
      <formula>NOT(ISERROR(SEARCH("pass",S79)))</formula>
    </cfRule>
  </conditionalFormatting>
  <conditionalFormatting sqref="S22:T22 N33:O36 K37 O37">
    <cfRule type="containsText" dxfId="52" priority="11" operator="containsText" text="not">
      <formula>NOT(ISERROR(SEARCH("not",K22)))</formula>
    </cfRule>
    <cfRule type="containsText" dxfId="51" priority="12" operator="containsText" text="pass">
      <formula>NOT(ISERROR(SEARCH("pass",K22)))</formula>
    </cfRule>
  </conditionalFormatting>
  <conditionalFormatting sqref="S39:T39">
    <cfRule type="containsText" dxfId="50" priority="7" operator="containsText" text="not">
      <formula>NOT(ISERROR(SEARCH("not",S39)))</formula>
    </cfRule>
    <cfRule type="containsText" dxfId="49" priority="8" operator="containsText" text="pass">
      <formula>NOT(ISERROR(SEARCH("pass",S39)))</formula>
    </cfRule>
  </conditionalFormatting>
  <pageMargins left="0.7" right="0.7" top="0.75" bottom="0.75" header="0.3" footer="0.3"/>
  <pageSetup orientation="portrait" r:id="rId1"/>
  <rowBreaks count="1" manualBreakCount="1">
    <brk id="32" min="1" max="19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'Tables for design'!$B$26:$B$32</xm:f>
          </x14:formula1>
          <xm:sqref>H65:H66 H24:J24 H34 H42 H51</xm:sqref>
        </x14:dataValidation>
        <x14:dataValidation type="list" allowBlank="1" showInputMessage="1" showErrorMessage="1" xr:uid="{00000000-0002-0000-0300-000001000000}">
          <x14:formula1>
            <xm:f>'Tables for design'!$J$150:$J$152</xm:f>
          </x14:formula1>
          <xm:sqref>G6:G7</xm:sqref>
        </x14:dataValidation>
        <x14:dataValidation type="list" allowBlank="1" showInputMessage="1" showErrorMessage="1" xr:uid="{00000000-0002-0000-0300-000002000000}">
          <x14:formula1>
            <xm:f>'ตารางเหล็ก+ไม้สำหรับค้ำยัน'!$A$2:$A$548</xm:f>
          </x14:formula1>
          <xm:sqref>O24:S24 O34 O42:S42 O51:S51 O65:S66</xm:sqref>
        </x14:dataValidation>
        <x14:dataValidation type="list" allowBlank="1" showInputMessage="1" showErrorMessage="1" xr:uid="{00000000-0002-0000-0300-000003000000}">
          <x14:formula1>
            <xm:f>ตารางเสา!$B$3:$B$41</xm:f>
          </x14:formula1>
          <xm:sqref>M17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B2:AC73"/>
  <sheetViews>
    <sheetView view="pageBreakPreview" zoomScaleNormal="112" zoomScaleSheetLayoutView="100" workbookViewId="0">
      <selection activeCell="Q10" sqref="Q10"/>
    </sheetView>
  </sheetViews>
  <sheetFormatPr defaultColWidth="4.69921875" defaultRowHeight="21"/>
  <cols>
    <col min="1" max="1" width="4.69921875" style="1078"/>
    <col min="2" max="2" width="4.09765625" style="1078" customWidth="1"/>
    <col min="3" max="8" width="4.69921875" style="1078"/>
    <col min="9" max="9" width="5.69921875" style="1078" customWidth="1"/>
    <col min="10" max="10" width="6.09765625" style="1078" bestFit="1" customWidth="1"/>
    <col min="11" max="14" width="4.69921875" style="1078"/>
    <col min="15" max="15" width="5.19921875" style="1078" customWidth="1"/>
    <col min="16" max="16" width="6" style="1078" customWidth="1"/>
    <col min="17" max="17" width="5.8984375" style="1078" customWidth="1"/>
    <col min="18" max="18" width="9.09765625" style="1078" customWidth="1"/>
    <col min="19" max="19" width="1.5" style="1116" customWidth="1"/>
    <col min="20" max="20" width="2.3984375" style="1084" customWidth="1"/>
    <col min="21" max="21" width="0.8984375" style="1078" customWidth="1"/>
    <col min="22" max="28" width="9.3984375" style="1078" customWidth="1"/>
    <col min="29" max="29" width="1.59765625" style="1078" customWidth="1"/>
    <col min="30" max="16384" width="4.69921875" style="1078"/>
  </cols>
  <sheetData>
    <row r="2" spans="2:29" ht="21.6" thickBot="1">
      <c r="B2" s="699"/>
      <c r="C2" s="1072"/>
      <c r="D2" s="1072"/>
      <c r="E2" s="1073" t="s">
        <v>231</v>
      </c>
      <c r="F2" s="1074"/>
      <c r="G2" s="1074"/>
      <c r="H2" s="1074"/>
      <c r="I2" s="1074"/>
      <c r="J2" s="1074"/>
      <c r="K2" s="1074"/>
      <c r="L2" s="1074"/>
      <c r="M2" s="1074"/>
      <c r="N2" s="1074"/>
      <c r="O2" s="1074"/>
      <c r="P2" s="1074"/>
      <c r="Q2" s="1074"/>
      <c r="R2" s="1075"/>
      <c r="S2" s="1076"/>
      <c r="T2" s="1077"/>
    </row>
    <row r="3" spans="2:29" ht="19.2" customHeight="1">
      <c r="B3" s="699"/>
      <c r="C3" s="699"/>
      <c r="D3" s="699"/>
      <c r="E3" s="1079" t="s">
        <v>0</v>
      </c>
      <c r="F3" s="1079"/>
      <c r="G3" s="1079"/>
      <c r="H3" s="782"/>
      <c r="I3" s="782"/>
      <c r="J3" s="782"/>
      <c r="K3" s="782"/>
      <c r="L3" s="783"/>
      <c r="M3" s="1080" t="s">
        <v>2</v>
      </c>
      <c r="N3" s="1080"/>
      <c r="O3" s="849"/>
      <c r="P3" s="849"/>
      <c r="Q3" s="849"/>
      <c r="R3" s="849"/>
      <c r="S3" s="1081"/>
      <c r="T3" s="1082"/>
      <c r="V3" s="529" t="s">
        <v>1364</v>
      </c>
      <c r="W3" s="530"/>
      <c r="X3" s="530"/>
      <c r="Y3" s="530"/>
      <c r="Z3" s="530"/>
      <c r="AA3" s="530"/>
      <c r="AB3" s="530"/>
      <c r="AC3" s="704"/>
    </row>
    <row r="4" spans="2:29" ht="19.95" customHeight="1">
      <c r="B4" s="699"/>
      <c r="C4" s="699"/>
      <c r="D4" s="699"/>
      <c r="E4" s="1079" t="s">
        <v>4</v>
      </c>
      <c r="F4" s="1079"/>
      <c r="G4" s="1079"/>
      <c r="H4" s="782"/>
      <c r="I4" s="782"/>
      <c r="J4" s="782"/>
      <c r="K4" s="782"/>
      <c r="L4" s="783"/>
      <c r="M4" s="1080" t="s">
        <v>6</v>
      </c>
      <c r="N4" s="1080"/>
      <c r="O4" s="850"/>
      <c r="P4" s="850"/>
      <c r="Q4" s="850"/>
      <c r="R4" s="850"/>
      <c r="S4" s="1083"/>
      <c r="T4" s="1082"/>
      <c r="V4" s="535" t="s">
        <v>1365</v>
      </c>
      <c r="W4" s="536"/>
      <c r="X4" s="536"/>
      <c r="Y4" s="536"/>
      <c r="Z4" s="536"/>
      <c r="AA4" s="536"/>
      <c r="AB4" s="537"/>
      <c r="AC4" s="706"/>
    </row>
    <row r="5" spans="2:29" ht="5.4" customHeight="1"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543"/>
      <c r="V5" s="544"/>
      <c r="W5" s="536"/>
      <c r="X5" s="536"/>
      <c r="Y5" s="536"/>
      <c r="Z5" s="536"/>
      <c r="AA5" s="536"/>
      <c r="AB5" s="536"/>
      <c r="AC5" s="706"/>
    </row>
    <row r="6" spans="2:29">
      <c r="B6" s="699"/>
      <c r="C6" s="1085" t="s">
        <v>232</v>
      </c>
      <c r="D6" s="699"/>
      <c r="E6" s="699"/>
      <c r="F6" s="1086" t="s">
        <v>232</v>
      </c>
      <c r="G6" s="699"/>
      <c r="H6" s="699"/>
      <c r="I6" s="699"/>
      <c r="J6" s="699"/>
      <c r="K6" s="717" t="s">
        <v>233</v>
      </c>
      <c r="L6" s="521">
        <v>40</v>
      </c>
      <c r="M6" s="1086" t="s">
        <v>10</v>
      </c>
      <c r="N6" s="699"/>
      <c r="O6" s="700"/>
      <c r="P6" s="1087" t="s">
        <v>234</v>
      </c>
      <c r="Q6" s="522">
        <v>5</v>
      </c>
      <c r="R6" s="1086" t="s">
        <v>73</v>
      </c>
      <c r="S6" s="543"/>
      <c r="V6" s="549" t="s">
        <v>1366</v>
      </c>
      <c r="W6" s="536"/>
      <c r="X6" s="536"/>
      <c r="Y6" s="536"/>
      <c r="Z6" s="536"/>
      <c r="AA6" s="536"/>
      <c r="AB6" s="1088"/>
      <c r="AC6" s="706"/>
    </row>
    <row r="7" spans="2:29" ht="2.4" customHeight="1">
      <c r="B7" s="699"/>
      <c r="C7" s="1086"/>
      <c r="D7" s="699"/>
      <c r="E7" s="699"/>
      <c r="F7" s="1086"/>
      <c r="G7" s="699"/>
      <c r="H7" s="699"/>
      <c r="I7" s="699"/>
      <c r="J7" s="699"/>
      <c r="K7" s="717"/>
      <c r="L7" s="1089"/>
      <c r="M7" s="1086"/>
      <c r="N7" s="699"/>
      <c r="O7" s="700"/>
      <c r="P7" s="1087"/>
      <c r="Q7" s="1090"/>
      <c r="R7" s="1086"/>
      <c r="S7" s="543"/>
      <c r="V7" s="544"/>
      <c r="W7" s="536"/>
      <c r="X7" s="536"/>
      <c r="Y7" s="536"/>
      <c r="Z7" s="536"/>
      <c r="AA7" s="536"/>
      <c r="AB7" s="536"/>
      <c r="AC7" s="706"/>
    </row>
    <row r="8" spans="2:29">
      <c r="B8" s="699"/>
      <c r="C8" s="1086" t="s">
        <v>235</v>
      </c>
      <c r="D8" s="699"/>
      <c r="E8" s="699"/>
      <c r="F8" s="699"/>
      <c r="G8" s="699"/>
      <c r="H8" s="699"/>
      <c r="I8" s="699"/>
      <c r="J8" s="521">
        <v>30</v>
      </c>
      <c r="K8" s="1086" t="s">
        <v>162</v>
      </c>
      <c r="L8" s="1086" t="s">
        <v>236</v>
      </c>
      <c r="M8" s="699"/>
      <c r="N8" s="699"/>
      <c r="O8" s="699"/>
      <c r="P8" s="699"/>
      <c r="Q8" s="522">
        <v>2.5</v>
      </c>
      <c r="R8" s="1086" t="s">
        <v>159</v>
      </c>
      <c r="S8" s="543"/>
      <c r="V8" s="549" t="s">
        <v>1367</v>
      </c>
      <c r="W8" s="536"/>
      <c r="X8" s="536"/>
      <c r="Y8" s="538" t="s">
        <v>1368</v>
      </c>
      <c r="Z8" s="536"/>
      <c r="AA8" s="536"/>
      <c r="AB8" s="553" t="s">
        <v>1370</v>
      </c>
      <c r="AC8" s="706"/>
    </row>
    <row r="9" spans="2:29" ht="2.4" customHeight="1">
      <c r="B9" s="699"/>
      <c r="C9" s="1086"/>
      <c r="D9" s="699"/>
      <c r="E9" s="699"/>
      <c r="F9" s="699"/>
      <c r="G9" s="699"/>
      <c r="H9" s="699"/>
      <c r="I9" s="699"/>
      <c r="J9" s="1089"/>
      <c r="K9" s="1086"/>
      <c r="L9" s="1086"/>
      <c r="M9" s="699"/>
      <c r="N9" s="699"/>
      <c r="O9" s="699"/>
      <c r="P9" s="699"/>
      <c r="Q9" s="1089"/>
      <c r="R9" s="1086"/>
      <c r="S9" s="543"/>
      <c r="V9" s="544"/>
      <c r="W9" s="536"/>
      <c r="X9" s="536"/>
      <c r="Y9" s="536"/>
      <c r="Z9" s="536"/>
      <c r="AA9" s="536"/>
      <c r="AB9" s="536"/>
      <c r="AC9" s="706"/>
    </row>
    <row r="10" spans="2:29">
      <c r="B10" s="699"/>
      <c r="C10" s="1086" t="s">
        <v>237</v>
      </c>
      <c r="D10" s="699"/>
      <c r="E10" s="699"/>
      <c r="F10" s="699"/>
      <c r="G10" s="699"/>
      <c r="H10" s="699"/>
      <c r="I10" s="699"/>
      <c r="J10" s="523">
        <v>10</v>
      </c>
      <c r="K10" s="1086" t="s">
        <v>10</v>
      </c>
      <c r="L10" s="1086" t="s">
        <v>164</v>
      </c>
      <c r="M10" s="699"/>
      <c r="N10" s="699"/>
      <c r="O10" s="699"/>
      <c r="P10" s="699"/>
      <c r="Q10" s="699">
        <v>0.65</v>
      </c>
      <c r="R10" s="699"/>
      <c r="S10" s="543"/>
      <c r="V10" s="544"/>
      <c r="W10" s="536"/>
      <c r="X10" s="536"/>
      <c r="Y10" s="538" t="s">
        <v>1369</v>
      </c>
      <c r="Z10" s="536"/>
      <c r="AA10" s="536"/>
      <c r="AB10" s="553" t="s">
        <v>1371</v>
      </c>
      <c r="AC10" s="706"/>
    </row>
    <row r="11" spans="2:29" ht="24.75" customHeight="1">
      <c r="B11" s="699"/>
      <c r="C11" s="1086" t="s">
        <v>165</v>
      </c>
      <c r="D11" s="699"/>
      <c r="E11" s="699"/>
      <c r="F11" s="699"/>
      <c r="G11" s="699"/>
      <c r="H11" s="1086" t="s">
        <v>238</v>
      </c>
      <c r="I11" s="699"/>
      <c r="J11" s="699"/>
      <c r="K11" s="699"/>
      <c r="L11" s="699"/>
      <c r="M11" s="699"/>
      <c r="N11" s="699"/>
      <c r="O11" s="699"/>
      <c r="P11" s="1091">
        <f>2400*Q6</f>
        <v>12000</v>
      </c>
      <c r="Q11" s="1091"/>
      <c r="R11" s="1086" t="s">
        <v>89</v>
      </c>
      <c r="S11" s="543"/>
      <c r="V11" s="563" t="s">
        <v>1372</v>
      </c>
      <c r="W11" s="699"/>
      <c r="X11" s="699"/>
      <c r="Y11" s="699"/>
      <c r="Z11" s="699"/>
      <c r="AA11" s="699"/>
      <c r="AB11" s="699"/>
      <c r="AC11" s="706"/>
    </row>
    <row r="12" spans="2:29" ht="24.75" customHeight="1">
      <c r="B12" s="699"/>
      <c r="C12" s="699"/>
      <c r="D12" s="699"/>
      <c r="E12" s="699"/>
      <c r="F12" s="699"/>
      <c r="G12" s="699"/>
      <c r="H12" s="1086" t="s">
        <v>167</v>
      </c>
      <c r="I12" s="699"/>
      <c r="J12" s="699"/>
      <c r="K12" s="699"/>
      <c r="L12" s="699"/>
      <c r="M12" s="699"/>
      <c r="N12" s="699"/>
      <c r="O12" s="699"/>
      <c r="P12" s="1091">
        <f>2400*Q10*Q8+500</f>
        <v>4400</v>
      </c>
      <c r="Q12" s="1091"/>
      <c r="R12" s="1086" t="s">
        <v>89</v>
      </c>
      <c r="S12" s="543"/>
      <c r="V12" s="563"/>
      <c r="W12" s="699"/>
      <c r="X12" s="699"/>
      <c r="Y12" s="699"/>
      <c r="Z12" s="699"/>
      <c r="AA12" s="699"/>
      <c r="AB12" s="699"/>
      <c r="AC12" s="706"/>
    </row>
    <row r="13" spans="2:29" ht="24.75" customHeight="1">
      <c r="B13" s="699"/>
      <c r="C13" s="699"/>
      <c r="D13" s="699"/>
      <c r="E13" s="699"/>
      <c r="F13" s="699"/>
      <c r="G13" s="699"/>
      <c r="H13" s="1086" t="s">
        <v>168</v>
      </c>
      <c r="I13" s="699"/>
      <c r="J13" s="699"/>
      <c r="K13" s="699"/>
      <c r="L13" s="699"/>
      <c r="M13" s="699"/>
      <c r="N13" s="699"/>
      <c r="O13" s="699"/>
      <c r="P13" s="1092">
        <f>300*Q8+10000*(L6/100)+1500</f>
        <v>6250</v>
      </c>
      <c r="Q13" s="1092"/>
      <c r="R13" s="1086" t="s">
        <v>89</v>
      </c>
      <c r="S13" s="543"/>
      <c r="V13" s="563"/>
      <c r="W13" s="699"/>
      <c r="X13" s="699"/>
      <c r="Y13" s="699"/>
      <c r="Z13" s="699"/>
      <c r="AA13" s="699"/>
      <c r="AB13" s="699"/>
      <c r="AC13" s="706"/>
    </row>
    <row r="14" spans="2:29" ht="23.4">
      <c r="B14" s="699"/>
      <c r="C14" s="700"/>
      <c r="D14" s="699"/>
      <c r="E14" s="699"/>
      <c r="F14" s="699"/>
      <c r="G14" s="699"/>
      <c r="H14" s="1087" t="s">
        <v>239</v>
      </c>
      <c r="I14" s="700" t="str">
        <f>IF(P14=P11,H11,IF(P14=P12,H12,H13))</f>
        <v>คิดแบบความดันของเหลว, P</v>
      </c>
      <c r="J14" s="699"/>
      <c r="K14" s="699"/>
      <c r="L14" s="699"/>
      <c r="M14" s="699"/>
      <c r="N14" s="699"/>
      <c r="O14" s="699"/>
      <c r="P14" s="1093">
        <f>MAX(P11,P12,P13)</f>
        <v>12000</v>
      </c>
      <c r="Q14" s="1093"/>
      <c r="R14" s="1094" t="s">
        <v>240</v>
      </c>
      <c r="S14" s="543"/>
      <c r="V14" s="559"/>
      <c r="W14" s="699"/>
      <c r="X14" s="699"/>
      <c r="Y14" s="699"/>
      <c r="Z14" s="699"/>
      <c r="AA14" s="699"/>
      <c r="AB14" s="699"/>
      <c r="AC14" s="706"/>
    </row>
    <row r="15" spans="2:29">
      <c r="B15" s="699"/>
      <c r="C15" s="719" t="s">
        <v>242</v>
      </c>
      <c r="D15" s="699"/>
      <c r="E15" s="699"/>
      <c r="F15" s="699"/>
      <c r="G15" s="699"/>
      <c r="H15" s="699"/>
      <c r="I15" s="699"/>
      <c r="J15" s="699"/>
      <c r="K15" s="699"/>
      <c r="L15" s="699"/>
      <c r="M15" s="699"/>
      <c r="N15" s="699"/>
      <c r="O15" s="699"/>
      <c r="P15" s="699"/>
      <c r="Q15" s="699"/>
      <c r="R15" s="699"/>
      <c r="S15" s="543"/>
      <c r="V15" s="559"/>
      <c r="W15" s="543"/>
      <c r="X15" s="699"/>
      <c r="Y15" s="699"/>
      <c r="Z15" s="699"/>
      <c r="AA15" s="699"/>
      <c r="AB15" s="699"/>
      <c r="AC15" s="706"/>
    </row>
    <row r="16" spans="2:29">
      <c r="B16" s="699"/>
      <c r="C16" s="699" t="s">
        <v>243</v>
      </c>
      <c r="D16" s="699"/>
      <c r="E16" s="699"/>
      <c r="F16" s="699"/>
      <c r="G16" s="699"/>
      <c r="H16" s="699"/>
      <c r="I16" s="699"/>
      <c r="J16" s="699"/>
      <c r="K16" s="814" t="s">
        <v>172</v>
      </c>
      <c r="L16" s="814"/>
      <c r="M16" s="814"/>
      <c r="N16" s="814"/>
      <c r="O16" s="814"/>
      <c r="P16" s="814"/>
      <c r="Q16" s="814"/>
      <c r="R16" s="699"/>
      <c r="S16" s="543" cm="1">
        <f t="array" ref="S16">INDEX(ตารางกำแพง!G3:G33/10,MATCH(แบบหล่อกำแพง!K16,ตารางกำแพง!B3:B33,0))</f>
        <v>100</v>
      </c>
      <c r="V16" s="563"/>
      <c r="W16" s="543"/>
      <c r="X16" s="699"/>
      <c r="Y16" s="699"/>
      <c r="Z16" s="699"/>
      <c r="AA16" s="699"/>
      <c r="AB16" s="699"/>
      <c r="AC16" s="706"/>
    </row>
    <row r="17" spans="2:29" ht="23.4">
      <c r="B17" s="699"/>
      <c r="C17" s="699" t="s">
        <v>100</v>
      </c>
      <c r="D17" s="699"/>
      <c r="E17" s="699"/>
      <c r="F17" s="699"/>
      <c r="G17" s="699"/>
      <c r="H17" s="1091">
        <f>INDEX(ตารางกำแพง!U3:U33,MATCH(แบบหล่อกำแพง!K16,ตารางกำแพง!B3:B33,0))</f>
        <v>135</v>
      </c>
      <c r="I17" s="1091"/>
      <c r="J17" s="715" t="s">
        <v>99</v>
      </c>
      <c r="K17" s="699"/>
      <c r="L17" s="699" t="s">
        <v>101</v>
      </c>
      <c r="M17" s="699"/>
      <c r="N17" s="699"/>
      <c r="O17" s="699"/>
      <c r="P17" s="883">
        <f>INDEX(ตารางกำแพง!M3:M33,MATCH(แบบหล่อกำแพง!K16,ตารางกำแพง!B3:B33,0))</f>
        <v>66.666666666666657</v>
      </c>
      <c r="Q17" s="883"/>
      <c r="R17" s="699" t="s">
        <v>102</v>
      </c>
      <c r="S17" s="543" cm="1">
        <f t="array" ref="S17">INDEX(ตารางกำแพง!F3:F33/10,MATCH(แบบหล่อกำแพง!K16,ตารางกำแพง!B3:B33,0))</f>
        <v>2</v>
      </c>
      <c r="V17" s="563"/>
      <c r="W17" s="543"/>
      <c r="X17" s="699"/>
      <c r="Y17" s="699"/>
      <c r="Z17" s="699"/>
      <c r="AA17" s="699"/>
      <c r="AB17" s="699"/>
      <c r="AC17" s="706"/>
    </row>
    <row r="18" spans="2:29" ht="19.95" customHeight="1">
      <c r="B18" s="699"/>
      <c r="C18" s="699" t="s">
        <v>173</v>
      </c>
      <c r="D18" s="699"/>
      <c r="E18" s="699"/>
      <c r="F18" s="699"/>
      <c r="G18" s="699"/>
      <c r="H18" s="1096">
        <f>INDEX(ตารางกำแพง!T3:T33,MATCH(แบบหล่อกำแพง!K16,ตารางกำแพง!B3:B33,0))</f>
        <v>115500</v>
      </c>
      <c r="I18" s="1096"/>
      <c r="J18" s="699" t="s">
        <v>99</v>
      </c>
      <c r="K18" s="699"/>
      <c r="L18" s="699"/>
      <c r="M18" s="699"/>
      <c r="N18" s="699"/>
      <c r="O18" s="699"/>
      <c r="P18" s="699"/>
      <c r="Q18" s="699"/>
      <c r="R18" s="699"/>
      <c r="S18" s="543"/>
      <c r="V18" s="559"/>
      <c r="W18" s="543"/>
      <c r="X18" s="699"/>
      <c r="Y18" s="699"/>
      <c r="Z18" s="699"/>
      <c r="AA18" s="699"/>
      <c r="AB18" s="699"/>
      <c r="AC18" s="706"/>
    </row>
    <row r="19" spans="2:29" ht="21.6" thickBot="1">
      <c r="B19" s="699"/>
      <c r="C19" s="699" t="s">
        <v>103</v>
      </c>
      <c r="D19" s="699"/>
      <c r="E19" s="699"/>
      <c r="F19" s="699" t="s">
        <v>174</v>
      </c>
      <c r="G19" s="699"/>
      <c r="H19" s="699"/>
      <c r="I19" s="699"/>
      <c r="J19" s="1097">
        <f>SQRT((10*H17*S16*(S17^2)*100)/(6*P14*1))</f>
        <v>27.386127875258307</v>
      </c>
      <c r="K19" s="1097"/>
      <c r="L19" s="699" t="s">
        <v>10</v>
      </c>
      <c r="M19" s="699"/>
      <c r="N19" s="699"/>
      <c r="O19" s="700"/>
      <c r="P19" s="700"/>
      <c r="Q19" s="699"/>
      <c r="R19" s="699"/>
      <c r="S19" s="543"/>
      <c r="V19" s="729"/>
      <c r="W19" s="730"/>
      <c r="X19" s="730"/>
      <c r="Y19" s="730"/>
      <c r="Z19" s="730"/>
      <c r="AA19" s="730"/>
      <c r="AB19" s="730"/>
      <c r="AC19" s="731"/>
    </row>
    <row r="20" spans="2:29">
      <c r="B20" s="699"/>
      <c r="C20" s="699"/>
      <c r="D20" s="699"/>
      <c r="E20" s="699"/>
      <c r="F20" s="699" t="s">
        <v>175</v>
      </c>
      <c r="G20" s="699"/>
      <c r="H20" s="699"/>
      <c r="I20" s="699"/>
      <c r="J20" s="1098">
        <f>((128*H18*P17)/(360*(P14/100)))^(1/3)</f>
        <v>28.362139100766701</v>
      </c>
      <c r="K20" s="1098"/>
      <c r="L20" s="699" t="s">
        <v>10</v>
      </c>
      <c r="M20" s="564" t="str">
        <f>IF(Q20=J19,F19,F20)</f>
        <v>ควบคุมโดยแรงดัด</v>
      </c>
      <c r="N20" s="699"/>
      <c r="O20" s="699"/>
      <c r="P20" s="699"/>
      <c r="Q20" s="1099">
        <f>MIN(J19,J20)</f>
        <v>27.386127875258307</v>
      </c>
      <c r="R20" s="700" t="s">
        <v>10</v>
      </c>
      <c r="S20" s="543"/>
    </row>
    <row r="21" spans="2:29">
      <c r="B21" s="699"/>
      <c r="C21" s="699"/>
      <c r="D21" s="699"/>
      <c r="E21" s="699"/>
      <c r="F21" s="699" t="s">
        <v>107</v>
      </c>
      <c r="G21" s="699"/>
      <c r="H21" s="699"/>
      <c r="I21" s="699"/>
      <c r="J21" s="699"/>
      <c r="K21" s="699"/>
      <c r="L21" s="699"/>
      <c r="M21" s="699"/>
      <c r="N21" s="851">
        <v>25</v>
      </c>
      <c r="O21" s="851"/>
      <c r="P21" s="699" t="s">
        <v>10</v>
      </c>
      <c r="Q21" s="866" t="str">
        <f>IF(N21&lt;=Q20,"PASS","NOT PASS")</f>
        <v>PASS</v>
      </c>
      <c r="R21" s="866"/>
      <c r="S21" s="543"/>
    </row>
    <row r="22" spans="2:29">
      <c r="B22" s="699"/>
      <c r="C22" s="719" t="s">
        <v>246</v>
      </c>
      <c r="D22" s="699"/>
      <c r="E22" s="699"/>
      <c r="F22" s="699"/>
      <c r="G22" s="699"/>
      <c r="H22" s="699"/>
      <c r="I22" s="699"/>
      <c r="J22" s="699"/>
      <c r="K22" s="699"/>
      <c r="L22" s="699"/>
      <c r="M22" s="699"/>
      <c r="N22" s="699"/>
      <c r="O22" s="699"/>
      <c r="P22" s="699"/>
      <c r="Q22" s="699"/>
      <c r="R22" s="699"/>
      <c r="S22" s="543"/>
    </row>
    <row r="23" spans="2:29">
      <c r="B23" s="699"/>
      <c r="C23" s="699" t="s">
        <v>247</v>
      </c>
      <c r="D23" s="699"/>
      <c r="E23" s="699"/>
      <c r="F23" s="699"/>
      <c r="G23" s="699"/>
      <c r="H23" s="699"/>
      <c r="I23" s="699"/>
      <c r="J23" s="699"/>
      <c r="K23" s="814" t="s">
        <v>302</v>
      </c>
      <c r="L23" s="814"/>
      <c r="M23" s="814"/>
      <c r="N23" s="814"/>
      <c r="O23" s="814"/>
      <c r="P23" s="814"/>
      <c r="Q23" s="814"/>
      <c r="R23" s="699"/>
      <c r="S23" s="543" cm="1">
        <f t="array" ref="S23">INDEX(ตารางกำแพง!G35:G56/10,MATCH(แบบหล่อกำแพง!K23,ตารางกำแพง!B35:B56,0))</f>
        <v>5</v>
      </c>
      <c r="T23" s="1084" t="s">
        <v>250</v>
      </c>
      <c r="U23" s="1084"/>
      <c r="V23" s="1084"/>
    </row>
    <row r="24" spans="2:29" ht="23.4">
      <c r="B24" s="699"/>
      <c r="C24" s="699" t="s">
        <v>100</v>
      </c>
      <c r="D24" s="699"/>
      <c r="E24" s="699"/>
      <c r="F24" s="699"/>
      <c r="G24" s="699"/>
      <c r="H24" s="1096">
        <f>INDEX(ตารางกำแพง!U35:U56,MATCH(แบบหล่อกำแพง!K23,ตารางกำแพง!B35:B56,0))</f>
        <v>80</v>
      </c>
      <c r="I24" s="1096"/>
      <c r="J24" s="699" t="s">
        <v>99</v>
      </c>
      <c r="K24" s="699"/>
      <c r="L24" s="699" t="s">
        <v>101</v>
      </c>
      <c r="M24" s="699"/>
      <c r="N24" s="699"/>
      <c r="O24" s="699"/>
      <c r="P24" s="1100">
        <f>INDEX(ตารางกำแพง!M35:M56,MATCH(แบบหล่อกำแพง!K23,ตารางกำแพง!B35:B56,0))</f>
        <v>416.66666666666663</v>
      </c>
      <c r="Q24" s="1100"/>
      <c r="R24" s="715" t="s">
        <v>102</v>
      </c>
      <c r="S24" s="543" cm="1">
        <f t="array" ref="S24">INDEX(ตารางกำแพง!F35:F56/10,MATCH(แบบหล่อกำแพง!K23,ตารางกำแพง!B35:B56,0))</f>
        <v>10</v>
      </c>
      <c r="T24" s="1084" t="s">
        <v>251</v>
      </c>
      <c r="U24" s="1084"/>
      <c r="V24" s="1084"/>
    </row>
    <row r="25" spans="2:29" ht="23.4">
      <c r="B25" s="699"/>
      <c r="C25" s="699" t="s">
        <v>173</v>
      </c>
      <c r="D25" s="699"/>
      <c r="E25" s="699"/>
      <c r="F25" s="699"/>
      <c r="G25" s="699"/>
      <c r="H25" s="1096">
        <f>INDEX(ตารางกำแพง!T35:T56,MATCH(แบบหล่อกำแพง!K23,ตารางกำแพง!B35:B56,0))</f>
        <v>94100</v>
      </c>
      <c r="I25" s="1096"/>
      <c r="J25" s="715" t="s">
        <v>99</v>
      </c>
      <c r="K25" s="699"/>
      <c r="L25" s="699"/>
      <c r="M25" s="699"/>
      <c r="N25" s="699"/>
      <c r="O25" s="699"/>
      <c r="P25" s="699"/>
      <c r="Q25" s="699"/>
      <c r="R25" s="737">
        <f>(P14*(N21/100))/100</f>
        <v>30</v>
      </c>
      <c r="S25" s="543"/>
      <c r="T25" s="1084" t="s">
        <v>252</v>
      </c>
      <c r="U25" s="1084"/>
      <c r="V25" s="1084"/>
    </row>
    <row r="26" spans="2:29">
      <c r="B26" s="699"/>
      <c r="C26" s="699" t="s">
        <v>253</v>
      </c>
      <c r="D26" s="699"/>
      <c r="E26" s="699"/>
      <c r="F26" s="699" t="s">
        <v>174</v>
      </c>
      <c r="G26" s="699"/>
      <c r="H26" s="699"/>
      <c r="I26" s="699"/>
      <c r="J26" s="1097">
        <f>SQRT((H24*S23*(S24^2)*10)/(6*R25))</f>
        <v>47.14045207910317</v>
      </c>
      <c r="K26" s="1097"/>
      <c r="L26" s="699" t="s">
        <v>10</v>
      </c>
      <c r="M26" s="699"/>
      <c r="N26" s="699"/>
      <c r="O26" s="699"/>
      <c r="P26" s="699"/>
      <c r="Q26" s="699"/>
      <c r="R26" s="699"/>
      <c r="S26" s="543"/>
      <c r="U26" s="1084"/>
      <c r="V26" s="1084"/>
    </row>
    <row r="27" spans="2:29">
      <c r="B27" s="699"/>
      <c r="C27" s="699"/>
      <c r="D27" s="699"/>
      <c r="E27" s="699"/>
      <c r="F27" s="699" t="s">
        <v>175</v>
      </c>
      <c r="G27" s="699"/>
      <c r="H27" s="699"/>
      <c r="I27" s="699"/>
      <c r="J27" s="1097">
        <f>((128*H25*P24)/(360*R25))^(1/3)</f>
        <v>77.455964329377167</v>
      </c>
      <c r="K27" s="1097"/>
      <c r="L27" s="699" t="s">
        <v>10</v>
      </c>
      <c r="M27" s="564" t="str">
        <f>IF(Q27=J26,F26,F27)</f>
        <v>ควบคุมโดยแรงดัด</v>
      </c>
      <c r="N27" s="699"/>
      <c r="O27" s="699"/>
      <c r="P27" s="699"/>
      <c r="Q27" s="1101">
        <f>MIN(J26,J27)</f>
        <v>47.14045207910317</v>
      </c>
      <c r="R27" s="700" t="s">
        <v>10</v>
      </c>
      <c r="S27" s="543"/>
    </row>
    <row r="28" spans="2:29">
      <c r="B28" s="699"/>
      <c r="C28" s="699"/>
      <c r="D28" s="699"/>
      <c r="E28" s="699"/>
      <c r="F28" s="699" t="s">
        <v>254</v>
      </c>
      <c r="G28" s="699"/>
      <c r="H28" s="699"/>
      <c r="I28" s="699"/>
      <c r="J28" s="699"/>
      <c r="K28" s="699"/>
      <c r="L28" s="699"/>
      <c r="M28" s="699"/>
      <c r="N28" s="853">
        <v>45</v>
      </c>
      <c r="O28" s="853"/>
      <c r="P28" s="699" t="s">
        <v>10</v>
      </c>
      <c r="Q28" s="866" t="str">
        <f>IF(N28&lt;=Q27,"PASS","NOT PASS")</f>
        <v>PASS</v>
      </c>
      <c r="R28" s="866"/>
      <c r="S28" s="543"/>
    </row>
    <row r="29" spans="2:29">
      <c r="B29" s="699"/>
      <c r="C29" s="719" t="s">
        <v>255</v>
      </c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543">
        <f>(N28+S24)/100</f>
        <v>0.55000000000000004</v>
      </c>
      <c r="U29" s="1084"/>
      <c r="V29" s="1084"/>
    </row>
    <row r="30" spans="2:29">
      <c r="B30" s="699"/>
      <c r="C30" s="699" t="s">
        <v>256</v>
      </c>
      <c r="D30" s="699"/>
      <c r="E30" s="699"/>
      <c r="F30" s="699"/>
      <c r="G30" s="699"/>
      <c r="H30" s="699"/>
      <c r="I30" s="699"/>
      <c r="J30" s="699"/>
      <c r="K30" s="814" t="s">
        <v>303</v>
      </c>
      <c r="L30" s="814"/>
      <c r="M30" s="814"/>
      <c r="N30" s="814"/>
      <c r="O30" s="814"/>
      <c r="P30" s="814"/>
      <c r="Q30" s="814"/>
      <c r="R30" s="1102">
        <f>INDEX(ตารางกำแพง!C62:C118,MATCH(แบบหล่อกำแพง!K30,ตารางกำแพง!B62:B118,0))</f>
        <v>2</v>
      </c>
      <c r="S30" s="1103">
        <f>P14*S29</f>
        <v>6600.0000000000009</v>
      </c>
      <c r="T30" s="1084" t="s">
        <v>260</v>
      </c>
      <c r="U30" s="1084"/>
      <c r="V30" s="1084"/>
    </row>
    <row r="31" spans="2:29" ht="2.4" customHeight="1">
      <c r="B31" s="699"/>
      <c r="C31" s="699"/>
      <c r="D31" s="699"/>
      <c r="E31" s="699"/>
      <c r="F31" s="699"/>
      <c r="G31" s="699"/>
      <c r="H31" s="560"/>
      <c r="I31" s="560"/>
      <c r="J31" s="560"/>
      <c r="K31" s="699"/>
      <c r="L31" s="699"/>
      <c r="M31" s="699"/>
      <c r="N31" s="699"/>
      <c r="O31" s="560"/>
      <c r="P31" s="560"/>
      <c r="Q31" s="560"/>
      <c r="R31" s="699"/>
      <c r="S31" s="724"/>
      <c r="U31" s="1084"/>
      <c r="V31" s="1084"/>
    </row>
    <row r="32" spans="2:29" ht="23.4">
      <c r="B32" s="699"/>
      <c r="C32" s="699" t="s">
        <v>261</v>
      </c>
      <c r="D32" s="699"/>
      <c r="E32" s="699"/>
      <c r="F32" s="699"/>
      <c r="G32" s="699"/>
      <c r="H32" s="852">
        <v>40</v>
      </c>
      <c r="I32" s="852"/>
      <c r="J32" s="699" t="s">
        <v>10</v>
      </c>
      <c r="K32" s="699"/>
      <c r="L32" s="699" t="s">
        <v>101</v>
      </c>
      <c r="M32" s="699"/>
      <c r="N32" s="699"/>
      <c r="O32" s="699"/>
      <c r="P32" s="1100" cm="1">
        <f t="array" ref="P32">INDEX(ตารางกำแพง!M62:M118*2,MATCH(แบบหล่อกำแพง!K30,ตารางกำแพง!B62:B118,0))</f>
        <v>161.4</v>
      </c>
      <c r="Q32" s="1100"/>
      <c r="R32" s="715" t="s">
        <v>102</v>
      </c>
      <c r="S32" s="1104">
        <f>(S30*(H32/100)^2)/10</f>
        <v>105.60000000000005</v>
      </c>
      <c r="T32" s="1084" t="s">
        <v>262</v>
      </c>
      <c r="U32" s="1084"/>
      <c r="V32" s="1084"/>
    </row>
    <row r="33" spans="2:22" ht="23.4">
      <c r="B33" s="699"/>
      <c r="C33" s="699" t="s">
        <v>173</v>
      </c>
      <c r="D33" s="699"/>
      <c r="E33" s="699"/>
      <c r="F33" s="699"/>
      <c r="G33" s="699"/>
      <c r="H33" s="1096">
        <f>INDEX(ตารางกำแพง!T62:T118,MATCH(แบบหล่อกำแพง!K30,ตารางกำแพง!B62:B118,0))</f>
        <v>2040000</v>
      </c>
      <c r="I33" s="1096"/>
      <c r="J33" s="699" t="s">
        <v>99</v>
      </c>
      <c r="K33" s="699"/>
      <c r="L33" s="699" t="s">
        <v>263</v>
      </c>
      <c r="M33" s="699"/>
      <c r="N33" s="699"/>
      <c r="O33" s="699"/>
      <c r="P33" s="1100" cm="1">
        <f t="array" ref="P33">INDEX(ตารางกำแพง!R62:R118*2,MATCH(แบบหล่อกำแพง!K30,ตารางกำแพง!B62:B118,0))</f>
        <v>32.200000000000003</v>
      </c>
      <c r="Q33" s="1100"/>
      <c r="R33" s="715" t="s">
        <v>181</v>
      </c>
      <c r="S33" s="543">
        <f>INDEX(ตารางกำแพง!H62:H118,MATCH(แบบหล่อกำแพง!K30,ตารางกำแพง!B62:B118,0))</f>
        <v>2.2999999999999998</v>
      </c>
      <c r="T33" s="1084" t="s">
        <v>264</v>
      </c>
      <c r="U33" s="1084"/>
      <c r="V33" s="1084"/>
    </row>
    <row r="34" spans="2:22" ht="23.4">
      <c r="B34" s="699"/>
      <c r="C34" s="699" t="s">
        <v>100</v>
      </c>
      <c r="D34" s="699"/>
      <c r="E34" s="699"/>
      <c r="F34" s="699"/>
      <c r="G34" s="699"/>
      <c r="H34" s="1096">
        <f>INDEX(ตารางกำแพง!U:U,MATCH(แบบหล่อกำแพง!K30,ตารางกำแพง!B62:B118,0))</f>
        <v>1250</v>
      </c>
      <c r="I34" s="1096"/>
      <c r="J34" s="1105" t="s">
        <v>99</v>
      </c>
      <c r="K34" s="699"/>
      <c r="L34" s="699" t="s">
        <v>265</v>
      </c>
      <c r="M34" s="699"/>
      <c r="N34" s="699"/>
      <c r="O34" s="699"/>
      <c r="P34" s="699"/>
      <c r="Q34" s="1106">
        <f>INDEX(ตารางกำแพง!X:X,MATCH(แบบหล่อกำแพง!K30,ตารางกำแพง!B62:B118,0))</f>
        <v>1000</v>
      </c>
      <c r="R34" s="715" t="s">
        <v>99</v>
      </c>
      <c r="S34" s="543">
        <f>INDEX(ตารางกำแพง!F62:F118,MATCH(แบบหล่อกำแพง!K30,ตารางกำแพง!B62:B118,0))</f>
        <v>100</v>
      </c>
      <c r="T34" s="1084" t="s">
        <v>251</v>
      </c>
      <c r="U34" s="1084"/>
      <c r="V34" s="1084"/>
    </row>
    <row r="35" spans="2:22" ht="23.4">
      <c r="B35" s="699"/>
      <c r="C35" s="699" t="s">
        <v>266</v>
      </c>
      <c r="D35" s="699"/>
      <c r="E35" s="699"/>
      <c r="F35" s="699"/>
      <c r="G35" s="699"/>
      <c r="H35" s="1107">
        <f>S32*100/H34</f>
        <v>8.448000000000004</v>
      </c>
      <c r="I35" s="1107"/>
      <c r="J35" s="715" t="s">
        <v>181</v>
      </c>
      <c r="K35" s="699" t="s">
        <v>267</v>
      </c>
      <c r="L35" s="699"/>
      <c r="M35" s="699"/>
      <c r="N35" s="1108">
        <f>P33</f>
        <v>32.200000000000003</v>
      </c>
      <c r="O35" s="1108"/>
      <c r="P35" s="715" t="s">
        <v>181</v>
      </c>
      <c r="Q35" s="866" t="str">
        <f>IF(H35&lt;=N35,"PASS","NOT PASS")</f>
        <v>PASS</v>
      </c>
      <c r="R35" s="866"/>
      <c r="S35" s="543">
        <f>INDEX(ตารางกำแพง!G62:G118,MATCH(แบบหล่อกำแพง!K30,ตารางกำแพง!B62:B118,0))</f>
        <v>50</v>
      </c>
      <c r="T35" s="1084" t="s">
        <v>250</v>
      </c>
      <c r="U35" s="1084"/>
      <c r="V35" s="1084"/>
    </row>
    <row r="36" spans="2:22" ht="23.4">
      <c r="B36" s="699"/>
      <c r="C36" s="699" t="s">
        <v>268</v>
      </c>
      <c r="D36" s="699"/>
      <c r="E36" s="699"/>
      <c r="F36" s="699"/>
      <c r="G36" s="699"/>
      <c r="H36" s="1107">
        <f>((S30/100)*(H32^4)*360)/(H32*128*H33)</f>
        <v>5.8235294117647065</v>
      </c>
      <c r="I36" s="1107"/>
      <c r="J36" s="715" t="s">
        <v>102</v>
      </c>
      <c r="K36" s="699" t="s">
        <v>269</v>
      </c>
      <c r="L36" s="699"/>
      <c r="M36" s="699"/>
      <c r="N36" s="1108">
        <f>P32</f>
        <v>161.4</v>
      </c>
      <c r="O36" s="1108"/>
      <c r="P36" s="699" t="s">
        <v>102</v>
      </c>
      <c r="Q36" s="866" t="str">
        <f>IF(H36&lt;N36,"PASS","NOT PASS")</f>
        <v>PASS</v>
      </c>
      <c r="R36" s="866"/>
      <c r="S36" s="543"/>
      <c r="U36" s="1084"/>
      <c r="V36" s="1084"/>
    </row>
    <row r="37" spans="2:22" ht="21.6">
      <c r="B37" s="699"/>
      <c r="C37" s="699" t="s">
        <v>270</v>
      </c>
      <c r="D37" s="699"/>
      <c r="E37" s="699"/>
      <c r="F37" s="699"/>
      <c r="G37" s="699"/>
      <c r="H37" s="1107">
        <f>IF(R30=1,(3*((5/8)*แบบหล่อกำแพง!S30*((แบบหล่อกำแพง!H32/100)-2*(แบบหล่อกำแพง!S34/10))))/(2*(แบบหล่อกำแพง!S35/10)*(แบบหล่อกำแพง!S34/10)),((5/8)*แบบหล่อกำแพง!S30*(แบบหล่อกำแพง!H32/100))/(2*(แบบหล่อกำแพง!S33/10)*(แบบหล่อกำแพง!S34/10)))</f>
        <v>358.69565217391317</v>
      </c>
      <c r="I37" s="1107"/>
      <c r="J37" s="1109" t="s">
        <v>271</v>
      </c>
      <c r="K37" s="699" t="s">
        <v>272</v>
      </c>
      <c r="L37" s="699"/>
      <c r="M37" s="699"/>
      <c r="N37" s="1110">
        <f>Q34</f>
        <v>1000</v>
      </c>
      <c r="O37" s="1111"/>
      <c r="P37" s="740" t="s">
        <v>271</v>
      </c>
      <c r="Q37" s="866" t="str">
        <f>IF(H37&lt;N37,"PASS","NOT PASS")</f>
        <v>PASS</v>
      </c>
      <c r="R37" s="866"/>
      <c r="S37" s="543"/>
    </row>
    <row r="38" spans="2:22">
      <c r="B38" s="699"/>
      <c r="C38" s="719" t="s">
        <v>273</v>
      </c>
      <c r="D38" s="699"/>
      <c r="E38" s="699"/>
      <c r="F38" s="699"/>
      <c r="G38" s="699"/>
      <c r="H38" s="699"/>
      <c r="I38" s="699"/>
      <c r="J38" s="699"/>
      <c r="K38" s="699"/>
      <c r="L38" s="699"/>
      <c r="M38" s="699"/>
      <c r="N38" s="699"/>
      <c r="O38" s="699"/>
      <c r="P38" s="699"/>
      <c r="Q38" s="699"/>
      <c r="R38" s="699"/>
      <c r="S38" s="543"/>
    </row>
    <row r="39" spans="2:22">
      <c r="B39" s="699"/>
      <c r="C39" s="699" t="s">
        <v>274</v>
      </c>
      <c r="D39" s="699"/>
      <c r="E39" s="699"/>
      <c r="F39" s="699"/>
      <c r="G39" s="699"/>
      <c r="H39" s="699"/>
      <c r="I39" s="1095" t="s">
        <v>275</v>
      </c>
      <c r="J39" s="1095"/>
      <c r="K39" s="699"/>
      <c r="L39" s="699"/>
      <c r="M39" s="699"/>
      <c r="N39" s="699"/>
      <c r="O39" s="699"/>
      <c r="P39" s="699"/>
      <c r="Q39" s="699"/>
      <c r="R39" s="699"/>
      <c r="S39" s="543"/>
    </row>
    <row r="40" spans="2:22">
      <c r="B40" s="699"/>
      <c r="C40" s="699" t="s">
        <v>276</v>
      </c>
      <c r="D40" s="699"/>
      <c r="E40" s="699"/>
      <c r="F40" s="699"/>
      <c r="G40" s="867">
        <f>P14*(S29)*(H32/100)</f>
        <v>2640.0000000000005</v>
      </c>
      <c r="H40" s="867"/>
      <c r="I40" s="699" t="s">
        <v>304</v>
      </c>
      <c r="J40" s="699"/>
      <c r="K40" s="699"/>
      <c r="L40" s="699"/>
      <c r="M40" s="699"/>
      <c r="N40" s="1108">
        <f>INDEX('ตารางกำแพง(เดิม)'!E195:E196,MATCH('แบบหล่อกำแพง (เดิม)'!I39,'ตารางกำแพง(เดิม)'!B195:B196,0))</f>
        <v>2800</v>
      </c>
      <c r="O40" s="1108"/>
      <c r="P40" s="715" t="s">
        <v>66</v>
      </c>
      <c r="Q40" s="866" t="str">
        <f>IF(G40&lt;N40,"PASS","NOT PASS")</f>
        <v>PASS</v>
      </c>
      <c r="R40" s="866"/>
      <c r="S40" s="543"/>
    </row>
    <row r="41" spans="2:22">
      <c r="B41" s="699"/>
      <c r="C41" s="719" t="s">
        <v>278</v>
      </c>
      <c r="D41" s="699"/>
      <c r="E41" s="699"/>
      <c r="F41" s="699"/>
      <c r="G41" s="699"/>
      <c r="H41" s="699"/>
      <c r="I41" s="699"/>
      <c r="J41" s="699"/>
      <c r="K41" s="699"/>
      <c r="L41" s="699"/>
      <c r="M41" s="699"/>
      <c r="N41" s="699"/>
      <c r="O41" s="699"/>
      <c r="P41" s="699"/>
      <c r="Q41" s="699"/>
      <c r="R41" s="699"/>
      <c r="S41" s="543"/>
    </row>
    <row r="42" spans="2:22">
      <c r="B42" s="699"/>
      <c r="C42" s="699" t="s">
        <v>279</v>
      </c>
      <c r="D42" s="699"/>
      <c r="E42" s="699"/>
      <c r="F42" s="699"/>
      <c r="G42" s="699"/>
      <c r="H42" s="699"/>
      <c r="I42" s="699"/>
      <c r="J42" s="699"/>
      <c r="K42" s="1127" t="str">
        <f>K23</f>
        <v>ไม้เนื้ออ่อน ขนาด 2" x 4"</v>
      </c>
      <c r="L42" s="1127"/>
      <c r="M42" s="1127"/>
      <c r="N42" s="1127"/>
      <c r="O42" s="1127"/>
      <c r="P42" s="1127"/>
      <c r="Q42" s="1127"/>
      <c r="R42" s="699"/>
      <c r="S42" s="543"/>
    </row>
    <row r="43" spans="2:22" ht="1.95" customHeight="1">
      <c r="B43" s="699"/>
      <c r="C43" s="699"/>
      <c r="D43" s="699"/>
      <c r="E43" s="699"/>
      <c r="F43" s="699"/>
      <c r="G43" s="699"/>
      <c r="H43" s="699"/>
      <c r="I43" s="699"/>
      <c r="J43" s="560"/>
      <c r="K43" s="560"/>
      <c r="L43" s="560"/>
      <c r="M43" s="699"/>
      <c r="N43" s="560"/>
      <c r="O43" s="560"/>
      <c r="P43" s="560"/>
      <c r="Q43" s="699"/>
      <c r="R43" s="699"/>
      <c r="S43" s="543"/>
    </row>
    <row r="44" spans="2:22">
      <c r="B44" s="699"/>
      <c r="C44" s="699" t="s">
        <v>280</v>
      </c>
      <c r="D44" s="699"/>
      <c r="E44" s="699"/>
      <c r="F44" s="699"/>
      <c r="G44" s="699"/>
      <c r="H44" s="699"/>
      <c r="I44" s="699"/>
      <c r="J44" s="699"/>
      <c r="K44" s="699"/>
      <c r="L44" s="699"/>
      <c r="M44" s="699"/>
      <c r="N44" s="699"/>
      <c r="O44" s="699"/>
      <c r="P44" s="854">
        <v>4</v>
      </c>
      <c r="Q44" s="854"/>
      <c r="R44" s="699" t="s">
        <v>71</v>
      </c>
      <c r="S44" s="543"/>
    </row>
    <row r="45" spans="2:22" ht="23.4">
      <c r="B45" s="699"/>
      <c r="C45" s="699" t="s">
        <v>204</v>
      </c>
      <c r="D45" s="699"/>
      <c r="E45" s="699"/>
      <c r="F45" s="699"/>
      <c r="G45" s="699"/>
      <c r="H45" s="699"/>
      <c r="I45" s="699"/>
      <c r="J45" s="699"/>
      <c r="K45" s="699"/>
      <c r="L45" s="699"/>
      <c r="M45" s="699"/>
      <c r="N45" s="699"/>
      <c r="O45" s="699"/>
      <c r="P45" s="699"/>
      <c r="Q45" s="699"/>
      <c r="R45" s="699"/>
      <c r="S45" s="543"/>
    </row>
    <row r="46" spans="2:22">
      <c r="B46" s="699"/>
      <c r="C46" s="699" t="s">
        <v>281</v>
      </c>
      <c r="D46" s="699"/>
      <c r="E46" s="699"/>
      <c r="F46" s="699"/>
      <c r="G46" s="699"/>
      <c r="H46" s="699"/>
      <c r="I46" s="1112">
        <f>(P14*(N21/100))/2</f>
        <v>1500</v>
      </c>
      <c r="J46" s="699" t="s">
        <v>38</v>
      </c>
      <c r="K46" s="699"/>
      <c r="L46" s="699" t="s">
        <v>282</v>
      </c>
      <c r="M46" s="699"/>
      <c r="N46" s="699"/>
      <c r="O46" s="1113"/>
      <c r="P46" s="1114">
        <f>(((22/7)*(P44/10)^2)/4)*1200</f>
        <v>150.85714285714286</v>
      </c>
      <c r="Q46" s="1114"/>
      <c r="R46" s="715" t="s">
        <v>203</v>
      </c>
      <c r="S46" s="543"/>
      <c r="T46" s="1084">
        <f>V46*100</f>
        <v>10.057142857142857</v>
      </c>
      <c r="V46" s="1084">
        <f>P46/I46</f>
        <v>0.10057142857142858</v>
      </c>
    </row>
    <row r="47" spans="2:22">
      <c r="B47" s="699"/>
      <c r="C47" s="699" t="s">
        <v>283</v>
      </c>
      <c r="D47" s="699"/>
      <c r="E47" s="699"/>
      <c r="F47" s="699"/>
      <c r="G47" s="699"/>
      <c r="H47" s="699"/>
      <c r="I47" s="699"/>
      <c r="J47" s="570">
        <f>I46/P46</f>
        <v>9.9431818181818183</v>
      </c>
      <c r="K47" s="1115">
        <f>CEILING(J47,1)</f>
        <v>10</v>
      </c>
      <c r="L47" s="1115"/>
      <c r="M47" s="700" t="s">
        <v>207</v>
      </c>
      <c r="N47" s="699" t="s">
        <v>1381</v>
      </c>
      <c r="O47" s="699"/>
      <c r="P47" s="700">
        <f>ROUNDDOWN(T46,-1)</f>
        <v>10</v>
      </c>
      <c r="Q47" s="700" t="s">
        <v>10</v>
      </c>
      <c r="R47" s="699"/>
      <c r="S47" s="543"/>
    </row>
    <row r="48" spans="2:22">
      <c r="B48" s="699"/>
      <c r="C48" s="719" t="s">
        <v>116</v>
      </c>
      <c r="D48" s="699"/>
      <c r="E48" s="699"/>
      <c r="F48" s="699"/>
      <c r="G48" s="699"/>
      <c r="H48" s="699"/>
      <c r="I48" s="699"/>
      <c r="J48" s="699"/>
      <c r="K48" s="699"/>
      <c r="L48" s="699"/>
      <c r="M48" s="699"/>
      <c r="N48" s="699"/>
      <c r="O48" s="699"/>
      <c r="P48" s="699"/>
      <c r="Q48" s="699"/>
      <c r="R48" s="699"/>
      <c r="S48" s="543"/>
    </row>
    <row r="49" spans="2:24" ht="17.399999999999999" customHeight="1">
      <c r="B49" s="699"/>
      <c r="C49" s="699" t="s">
        <v>284</v>
      </c>
      <c r="D49" s="699"/>
      <c r="E49" s="699"/>
      <c r="F49" s="814" t="s">
        <v>285</v>
      </c>
      <c r="G49" s="814"/>
      <c r="H49" s="814"/>
      <c r="I49" s="814"/>
      <c r="J49" s="814"/>
      <c r="K49" s="814"/>
      <c r="L49" s="814"/>
      <c r="M49" s="814"/>
      <c r="N49" s="814"/>
      <c r="O49" s="814"/>
      <c r="P49" s="814"/>
      <c r="Q49" s="814"/>
      <c r="R49" s="543">
        <f>INDEX(ตารางกำแพง!C120:C148,MATCH(แบบหล่อกำแพง!F51,ตารางกำแพง!B120:B148,0))</f>
        <v>2</v>
      </c>
      <c r="S49" s="543"/>
      <c r="U49" s="1116"/>
      <c r="V49" s="1116"/>
    </row>
    <row r="50" spans="2:24" ht="4.2" customHeight="1">
      <c r="B50" s="699"/>
      <c r="C50" s="699"/>
      <c r="D50" s="699"/>
      <c r="E50" s="699"/>
      <c r="F50" s="708"/>
      <c r="G50" s="708"/>
      <c r="H50" s="708"/>
      <c r="I50" s="708"/>
      <c r="J50" s="708"/>
      <c r="K50" s="708"/>
      <c r="L50" s="708"/>
      <c r="M50" s="708"/>
      <c r="N50" s="708"/>
      <c r="O50" s="708"/>
      <c r="P50" s="708"/>
      <c r="Q50" s="708"/>
      <c r="R50" s="543"/>
      <c r="S50" s="543"/>
      <c r="U50" s="1116"/>
      <c r="V50" s="1116"/>
    </row>
    <row r="51" spans="2:24">
      <c r="B51" s="699"/>
      <c r="C51" s="699" t="s">
        <v>117</v>
      </c>
      <c r="D51" s="699"/>
      <c r="E51" s="699"/>
      <c r="F51" s="856" t="s">
        <v>305</v>
      </c>
      <c r="G51" s="856"/>
      <c r="H51" s="856"/>
      <c r="I51" s="856"/>
      <c r="J51" s="856"/>
      <c r="K51" s="856"/>
      <c r="L51" s="856"/>
      <c r="M51" s="856"/>
      <c r="N51" s="699"/>
      <c r="O51" s="814" t="s">
        <v>288</v>
      </c>
      <c r="P51" s="814"/>
      <c r="Q51" s="814"/>
      <c r="R51" s="543">
        <f>IF(O51=ตารางกำแพง!B154,แบบหล่อกำแพง!O55/2,แบบหล่อกำแพง!O55)</f>
        <v>2.9000000000000004</v>
      </c>
      <c r="S51" s="543" cm="1">
        <f t="array" ref="S51">INDEX(ตารางกำแพง!G120:G148/10,MATCH(แบบหล่อกำแพง!F51,ตารางกำแพง!B120:B148,0))</f>
        <v>5</v>
      </c>
      <c r="T51" s="1084" t="s">
        <v>251</v>
      </c>
      <c r="U51" s="1116"/>
    </row>
    <row r="52" spans="2:24" ht="2.4" customHeight="1">
      <c r="B52" s="699"/>
      <c r="C52" s="699"/>
      <c r="D52" s="699"/>
      <c r="E52" s="560"/>
      <c r="F52" s="560"/>
      <c r="G52" s="560"/>
      <c r="H52" s="699"/>
      <c r="I52" s="717"/>
      <c r="J52" s="708"/>
      <c r="K52" s="708"/>
      <c r="L52" s="708"/>
      <c r="M52" s="708"/>
      <c r="N52" s="708"/>
      <c r="O52" s="560"/>
      <c r="P52" s="560"/>
      <c r="Q52" s="560"/>
      <c r="R52" s="699"/>
      <c r="S52" s="543"/>
    </row>
    <row r="53" spans="2:24">
      <c r="B53" s="699"/>
      <c r="C53" s="699" t="s">
        <v>149</v>
      </c>
      <c r="D53" s="699"/>
      <c r="E53" s="560"/>
      <c r="F53" s="560"/>
      <c r="G53" s="560"/>
      <c r="H53" s="855">
        <v>1.2</v>
      </c>
      <c r="I53" s="855"/>
      <c r="J53" s="708" t="s">
        <v>73</v>
      </c>
      <c r="K53" s="699" t="s">
        <v>289</v>
      </c>
      <c r="L53" s="708"/>
      <c r="M53" s="708"/>
      <c r="N53" s="699"/>
      <c r="O53" s="699"/>
      <c r="P53" s="523">
        <v>60</v>
      </c>
      <c r="Q53" s="699" t="s">
        <v>214</v>
      </c>
      <c r="R53" s="699"/>
      <c r="S53" s="543">
        <f>INDEX(ตารางกำแพง!P120:P148,MATCH(แบบหล่อกำแพง!F51,ตารางกำแพง!B120:B148,0))</f>
        <v>2.0299999999999998</v>
      </c>
      <c r="T53" s="1084" t="s">
        <v>290</v>
      </c>
      <c r="U53" s="1116"/>
      <c r="W53" s="1116"/>
      <c r="X53" s="1116"/>
    </row>
    <row r="54" spans="2:24" ht="2.4" customHeight="1">
      <c r="B54" s="699"/>
      <c r="C54" s="699"/>
      <c r="D54" s="699"/>
      <c r="E54" s="560"/>
      <c r="F54" s="560"/>
      <c r="G54" s="560"/>
      <c r="H54" s="750"/>
      <c r="I54" s="750"/>
      <c r="J54" s="708"/>
      <c r="K54" s="699"/>
      <c r="L54" s="708"/>
      <c r="M54" s="708"/>
      <c r="N54" s="699"/>
      <c r="O54" s="699"/>
      <c r="P54" s="699"/>
      <c r="Q54" s="699"/>
      <c r="R54" s="699"/>
      <c r="S54" s="543"/>
      <c r="U54" s="1116"/>
      <c r="V54" s="1116"/>
      <c r="W54" s="1116"/>
      <c r="X54" s="1116"/>
    </row>
    <row r="55" spans="2:24" ht="23.4">
      <c r="B55" s="699"/>
      <c r="C55" s="699" t="s">
        <v>291</v>
      </c>
      <c r="D55" s="699"/>
      <c r="E55" s="699"/>
      <c r="F55" s="699"/>
      <c r="G55" s="699"/>
      <c r="H55" s="855">
        <v>50</v>
      </c>
      <c r="I55" s="855"/>
      <c r="J55" s="699" t="s">
        <v>89</v>
      </c>
      <c r="K55" s="699"/>
      <c r="L55" s="708" t="s">
        <v>292</v>
      </c>
      <c r="M55" s="699"/>
      <c r="N55" s="699"/>
      <c r="O55" s="1117">
        <f>CEILING(S55,0.05)</f>
        <v>5.8000000000000007</v>
      </c>
      <c r="P55" s="1117"/>
      <c r="Q55" s="1117"/>
      <c r="R55" s="699" t="s">
        <v>73</v>
      </c>
      <c r="S55" s="1118">
        <f>Q6/SIN(RADIANS(P53))</f>
        <v>5.7735026918962582</v>
      </c>
      <c r="U55" s="1116"/>
      <c r="W55" s="1116"/>
      <c r="X55" s="1116"/>
    </row>
    <row r="56" spans="2:24" ht="17.399999999999999" customHeight="1">
      <c r="B56" s="699"/>
      <c r="C56" s="699" t="str">
        <f>IF(R49=2,"รัศมีไจเรชั่น, r","ความหนาของหน้าตัดไม้, d")</f>
        <v>รัศมีไจเรชั่น, r</v>
      </c>
      <c r="D56" s="699"/>
      <c r="E56" s="699"/>
      <c r="F56" s="699"/>
      <c r="G56" s="699"/>
      <c r="H56" s="1119">
        <f>IF(R49=1,S51,S53)</f>
        <v>2.0299999999999998</v>
      </c>
      <c r="I56" s="1119"/>
      <c r="J56" s="699" t="s">
        <v>10</v>
      </c>
      <c r="K56" s="699"/>
      <c r="L56" s="699" t="str">
        <f>IF(R49=2,"ความชลูด (l/r)","ความชลูด (l/d)")</f>
        <v>ความชลูด (l/r)</v>
      </c>
      <c r="M56" s="699"/>
      <c r="N56" s="699"/>
      <c r="O56" s="1117">
        <f>(R51*100)/H56</f>
        <v>142.85714285714289</v>
      </c>
      <c r="P56" s="1117"/>
      <c r="Q56" s="1117"/>
      <c r="R56" s="699"/>
      <c r="S56" s="543"/>
      <c r="U56" s="1116"/>
      <c r="V56" s="1116"/>
      <c r="W56" s="1116"/>
      <c r="X56" s="1116"/>
    </row>
    <row r="57" spans="2:24" ht="23.4">
      <c r="B57" s="699"/>
      <c r="C57" s="699" t="s">
        <v>173</v>
      </c>
      <c r="D57" s="699"/>
      <c r="E57" s="699"/>
      <c r="F57" s="699"/>
      <c r="G57" s="699"/>
      <c r="H57" s="1091">
        <f>INDEX(ตารางกำแพง!T120:T148,MATCH(แบบหล่อกำแพง!F51,ตารางกำแพง!B120:B148,0))</f>
        <v>2040000</v>
      </c>
      <c r="I57" s="1091"/>
      <c r="J57" s="715" t="s">
        <v>99</v>
      </c>
      <c r="K57" s="699"/>
      <c r="L57" s="699" t="s">
        <v>293</v>
      </c>
      <c r="M57" s="699"/>
      <c r="N57" s="699"/>
      <c r="O57" s="699"/>
      <c r="P57" s="1114">
        <f>INDEX(ตารางกำแพง!J120:J148,MATCH(แบบหล่อกำแพง!F51,ตารางกำแพง!B120:B148,0))</f>
        <v>5.76</v>
      </c>
      <c r="Q57" s="1114"/>
      <c r="R57" s="715" t="s">
        <v>120</v>
      </c>
      <c r="S57" s="543"/>
      <c r="U57" s="1116"/>
      <c r="V57" s="1116"/>
      <c r="W57" s="1116"/>
      <c r="X57" s="1116"/>
    </row>
    <row r="58" spans="2:24">
      <c r="B58" s="699"/>
      <c r="C58" s="699" t="s">
        <v>218</v>
      </c>
      <c r="D58" s="699"/>
      <c r="E58" s="699"/>
      <c r="F58" s="699" t="s">
        <v>294</v>
      </c>
      <c r="G58" s="699"/>
      <c r="H58" s="699"/>
      <c r="I58" s="699"/>
      <c r="J58" s="699"/>
      <c r="K58" s="699"/>
      <c r="L58" s="699"/>
      <c r="M58" s="699"/>
      <c r="N58" s="699"/>
      <c r="O58" s="699"/>
      <c r="P58" s="1100">
        <f>(H55*Q6*1)/(COS(RADIANS(P53)))</f>
        <v>499.99999999999989</v>
      </c>
      <c r="Q58" s="1100"/>
      <c r="R58" s="715" t="s">
        <v>38</v>
      </c>
      <c r="S58" s="543"/>
      <c r="U58" s="1116"/>
      <c r="V58" s="1116"/>
      <c r="W58" s="1116"/>
      <c r="X58" s="1116"/>
    </row>
    <row r="59" spans="2:24">
      <c r="B59" s="699"/>
      <c r="C59" s="699"/>
      <c r="D59" s="699"/>
      <c r="E59" s="699"/>
      <c r="F59" s="699" t="s">
        <v>1360</v>
      </c>
      <c r="G59" s="699"/>
      <c r="H59" s="699"/>
      <c r="I59" s="699"/>
      <c r="J59" s="699"/>
      <c r="K59" s="699"/>
      <c r="L59" s="699"/>
      <c r="M59" s="699"/>
      <c r="N59" s="699"/>
      <c r="O59" s="699"/>
      <c r="P59" s="1100">
        <f>(2400*1*(((L6/100)^2)/2))/(COS(RADIANS(P53)))</f>
        <v>384</v>
      </c>
      <c r="Q59" s="1100"/>
      <c r="R59" s="715" t="s">
        <v>38</v>
      </c>
      <c r="S59" s="543"/>
      <c r="U59" s="1116"/>
      <c r="V59" s="1116"/>
      <c r="W59" s="1116"/>
      <c r="X59" s="1116"/>
    </row>
    <row r="60" spans="2:24">
      <c r="B60" s="699"/>
      <c r="C60" s="699"/>
      <c r="D60" s="699"/>
      <c r="E60" s="699"/>
      <c r="F60" s="699" t="s">
        <v>296</v>
      </c>
      <c r="G60" s="699"/>
      <c r="H60" s="699"/>
      <c r="I60" s="699"/>
      <c r="J60" s="699"/>
      <c r="K60" s="699"/>
      <c r="L60" s="699"/>
      <c r="M60" s="699"/>
      <c r="N60" s="699"/>
      <c r="O60" s="699"/>
      <c r="P60" s="1100">
        <f>((2400*(L6/100)*Q6*0.1*(L6/100))/Q6)/(COS(RADIANS(P53)))</f>
        <v>76.799999999999983</v>
      </c>
      <c r="Q60" s="1100"/>
      <c r="R60" s="715" t="s">
        <v>38</v>
      </c>
      <c r="S60" s="737">
        <f>(0.3*H57)/(O56^2)</f>
        <v>29.987999999999985</v>
      </c>
      <c r="U60" s="1116"/>
      <c r="W60" s="1116"/>
      <c r="X60" s="1116"/>
    </row>
    <row r="61" spans="2:24">
      <c r="B61" s="699"/>
      <c r="C61" s="699"/>
      <c r="D61" s="699" t="str">
        <f>IF(P61=P58,"แรงในค้ำยันที่ใช้ควบคุม"&amp;F58,IF(P61=P59,"แรงในค้ำยันที่ใช้ควบคุม"&amp;F59,"แรงในค้ำยันที่ใช้ควบคุม"&amp;F60))</f>
        <v>แรงในค้ำยันที่ใช้ควบคุมโดยแรงลมกระทำต่อแบบ</v>
      </c>
      <c r="E61" s="699"/>
      <c r="F61" s="699"/>
      <c r="G61" s="699"/>
      <c r="H61" s="699"/>
      <c r="I61" s="699"/>
      <c r="J61" s="699"/>
      <c r="K61" s="699"/>
      <c r="L61" s="699"/>
      <c r="M61" s="699"/>
      <c r="N61" s="699"/>
      <c r="O61" s="699"/>
      <c r="P61" s="1100">
        <f>MAX(P58,P59,P60)</f>
        <v>499.99999999999989</v>
      </c>
      <c r="Q61" s="1100"/>
      <c r="R61" s="715" t="s">
        <v>38</v>
      </c>
      <c r="S61" s="573">
        <f>IF(O56&lt;132,1250-(0.033*(O56^2)),10000000/(O56^2))</f>
        <v>489.99999999999977</v>
      </c>
      <c r="U61" s="1116"/>
      <c r="W61" s="1120"/>
      <c r="X61" s="1116"/>
    </row>
    <row r="62" spans="2:24">
      <c r="B62" s="699"/>
      <c r="C62" s="699"/>
      <c r="D62" s="699" t="s">
        <v>297</v>
      </c>
      <c r="E62" s="699"/>
      <c r="F62" s="699"/>
      <c r="G62" s="699"/>
      <c r="H62" s="699"/>
      <c r="I62" s="699"/>
      <c r="J62" s="699"/>
      <c r="K62" s="699"/>
      <c r="L62" s="699"/>
      <c r="M62" s="699"/>
      <c r="N62" s="699"/>
      <c r="O62" s="699"/>
      <c r="P62" s="1121">
        <f>IF(F49=ตารางกำแพง!B151,แบบหล่อกำแพง!P61*แบบหล่อกำแพง!H53,(แบบหล่อกำแพง!P61/2)*แบบหล่อกำแพง!H53)</f>
        <v>299.99999999999994</v>
      </c>
      <c r="Q62" s="1121"/>
      <c r="R62" s="715" t="s">
        <v>66</v>
      </c>
      <c r="S62" s="573"/>
      <c r="U62" s="1116"/>
      <c r="V62" s="1116"/>
      <c r="W62" s="1116"/>
      <c r="X62" s="1116"/>
    </row>
    <row r="63" spans="2:24" ht="23.4">
      <c r="B63" s="699"/>
      <c r="C63" s="699" t="s">
        <v>298</v>
      </c>
      <c r="D63" s="699"/>
      <c r="E63" s="699"/>
      <c r="F63" s="699"/>
      <c r="G63" s="699"/>
      <c r="H63" s="1108">
        <f>IF(R49=1,S60,S61)</f>
        <v>489.99999999999977</v>
      </c>
      <c r="I63" s="1108"/>
      <c r="J63" s="715" t="s">
        <v>99</v>
      </c>
      <c r="K63" s="699"/>
      <c r="L63" s="699" t="s">
        <v>299</v>
      </c>
      <c r="M63" s="699"/>
      <c r="N63" s="699"/>
      <c r="O63" s="699"/>
      <c r="P63" s="1122">
        <f>H63*P57</f>
        <v>2822.3999999999987</v>
      </c>
      <c r="Q63" s="1122"/>
      <c r="R63" s="699" t="s">
        <v>66</v>
      </c>
      <c r="S63" s="543"/>
    </row>
    <row r="64" spans="2:24">
      <c r="B64" s="699"/>
      <c r="C64" s="699"/>
      <c r="D64" s="699"/>
      <c r="E64" s="699"/>
      <c r="F64" s="699"/>
      <c r="G64" s="699"/>
      <c r="H64" s="699"/>
      <c r="I64" s="699"/>
      <c r="J64" s="699"/>
      <c r="K64" s="700" t="s">
        <v>306</v>
      </c>
      <c r="L64" s="699"/>
      <c r="M64" s="699"/>
      <c r="N64" s="699"/>
      <c r="O64" s="699"/>
      <c r="P64" s="699"/>
      <c r="Q64" s="866" t="str">
        <f>IF(P63&gt;P62,"PASS","NOT PASS")</f>
        <v>PASS</v>
      </c>
      <c r="R64" s="866"/>
      <c r="S64" s="543"/>
    </row>
    <row r="65" spans="2:19">
      <c r="B65" s="1123"/>
      <c r="C65" s="1124" t="s">
        <v>68</v>
      </c>
      <c r="D65" s="1123"/>
      <c r="E65" s="1123"/>
      <c r="F65" s="1123" t="s">
        <v>301</v>
      </c>
      <c r="G65" s="1123"/>
      <c r="H65" s="1123"/>
      <c r="I65" s="1123"/>
      <c r="J65" s="1123"/>
      <c r="K65" s="1125" t="s">
        <v>0</v>
      </c>
      <c r="L65" s="1123"/>
      <c r="M65" s="1125">
        <f>H3</f>
        <v>0</v>
      </c>
      <c r="N65" s="1123"/>
      <c r="O65" s="1123"/>
      <c r="P65" s="1123"/>
      <c r="Q65" s="1123"/>
      <c r="R65" s="1123"/>
      <c r="S65" s="1126"/>
    </row>
    <row r="66" spans="2:19">
      <c r="B66" s="702"/>
      <c r="C66" s="702"/>
      <c r="D66" s="702" t="str">
        <f>"กำแพงคอนกรีตหนา "&amp;L6&amp;" ซม. มีความสูง "&amp;Q6&amp;" ม."</f>
        <v>กำแพงคอนกรีตหนา 40 ซม. มีความสูง 5 ม.</v>
      </c>
      <c r="E66" s="702"/>
      <c r="F66" s="702"/>
      <c r="G66" s="702"/>
      <c r="H66" s="702"/>
      <c r="I66" s="702"/>
      <c r="J66" s="702"/>
      <c r="K66" s="702" t="str">
        <f>"แผ่นผิวใช้ "&amp;K16</f>
        <v>แผ่นผิวใช้ ไม้อัด หนา 20 มม.</v>
      </c>
      <c r="L66" s="702"/>
      <c r="M66" s="702"/>
      <c r="N66" s="702"/>
      <c r="O66" s="702"/>
      <c r="P66" s="702"/>
      <c r="Q66" s="702"/>
      <c r="R66" s="702"/>
      <c r="S66" s="593"/>
    </row>
    <row r="67" spans="2:19">
      <c r="B67" s="702"/>
      <c r="C67" s="702" t="str">
        <f>"เคร่าใช้ "&amp;K23&amp;"                                   ระยะเคร่า "&amp;N21&amp;" ซม."</f>
        <v>เคร่าใช้ ไม้เนื้ออ่อน ขนาด 2" x 4"                                   ระยะเคร่า 25 ซม.</v>
      </c>
      <c r="D67" s="702"/>
      <c r="E67" s="702"/>
      <c r="F67" s="702"/>
      <c r="G67" s="702"/>
      <c r="H67" s="702"/>
      <c r="I67" s="702"/>
      <c r="J67" s="702"/>
      <c r="K67" s="702"/>
      <c r="L67" s="702"/>
      <c r="M67" s="702"/>
      <c r="N67" s="702"/>
      <c r="O67" s="702"/>
      <c r="P67" s="702"/>
      <c r="Q67" s="702"/>
      <c r="R67" s="702"/>
      <c r="S67" s="593"/>
    </row>
    <row r="68" spans="2:19">
      <c r="B68" s="702"/>
      <c r="C68" s="702" t="str">
        <f>"คานรับเคร่าใช้ "&amp;K30&amp;"       ระยะคานรับเคร่า "&amp;N28&amp;" ซม."</f>
        <v>คานรับเคร่าใช้ เหล็กรางน้ำมีขอบ 2-100x50x20x2.3 มม.       ระยะคานรับเคร่า 45 ซม.</v>
      </c>
      <c r="D68" s="702"/>
      <c r="E68" s="702"/>
      <c r="F68" s="702"/>
      <c r="G68" s="702"/>
      <c r="H68" s="702"/>
      <c r="I68" s="702"/>
      <c r="J68" s="702"/>
      <c r="K68" s="702"/>
      <c r="L68" s="702"/>
      <c r="M68" s="702"/>
      <c r="N68" s="702"/>
      <c r="O68" s="702"/>
      <c r="P68" s="702"/>
      <c r="Q68" s="702"/>
      <c r="R68" s="702"/>
      <c r="S68" s="593"/>
    </row>
    <row r="69" spans="2:19">
      <c r="B69" s="702"/>
      <c r="C69" s="702" t="str">
        <f>"เหล็กยึดรั้งใช้ขนาดเส้นผ่านศูนย์กลาง "&amp;I39&amp;"   ติดตั้งเหล็กยึดรั้งทุก "&amp;H32&amp;" ซม."</f>
        <v>เหล็กยึดรั้งใช้ขนาดเส้นผ่านศูนย์กลาง 1/2 นิ้ว   ติดตั้งเหล็กยึดรั้งทุก 40 ซม.</v>
      </c>
      <c r="D69" s="702"/>
      <c r="E69" s="702"/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  <c r="Q69" s="702"/>
      <c r="R69" s="702"/>
      <c r="S69" s="593"/>
    </row>
    <row r="70" spans="2:19">
      <c r="B70" s="702"/>
      <c r="C70" s="702" t="str">
        <f>"ธรณีแบบและขอบบนใช้ "&amp;K42&amp;" ขนาด "&amp;O42&amp;"   ใช้ตะปูคอนกรีต Ø"&amp;P44&amp;" มม. ยึดกับพื้นจำนวน "&amp;K47&amp;" ตัว @"&amp;P47&amp;" ซม."</f>
        <v>ธรณีแบบและขอบบนใช้ ไม้เนื้ออ่อน ขนาด 2" x 4" ขนาด    ใช้ตะปูคอนกรีต Ø4 มม. ยึดกับพื้นจำนวน 10 ตัว @10 ซม.</v>
      </c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  <c r="Q70" s="702"/>
      <c r="R70" s="702"/>
      <c r="S70" s="593"/>
    </row>
    <row r="71" spans="2:19">
      <c r="B71" s="702"/>
      <c r="C71" s="702" t="str">
        <f>"ค้ำยันใช้"&amp;F49</f>
        <v>ค้ำยันใช้ค้ำยันทแยงคู่ ที่ปลายบนสุดและกึ่งกลางความสูง ทำมุมทะแยงชุดบนสุดกับแนวราบ</v>
      </c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  <c r="Q71" s="702"/>
      <c r="R71" s="702"/>
      <c r="S71" s="593"/>
    </row>
    <row r="72" spans="2:19">
      <c r="B72" s="702"/>
      <c r="C72" s="702" t="str">
        <f>"ใช้"&amp;F51&amp;" ยาว "&amp;O55&amp;" ม. ทำมุม "&amp;P53&amp;"°กับแนวราบ ทุกระยะ "&amp;H53&amp;" ม."</f>
        <v>ใช้เหล็กท่อกลวง ◯  Ø2 นิ้ว หนา 3.2 มม. ยาว 5.8 ม. ทำมุม 60°กับแนวราบ ทุกระยะ 1.2 ม.</v>
      </c>
      <c r="D72" s="702"/>
      <c r="E72" s="702"/>
      <c r="F72" s="702"/>
      <c r="G72" s="702"/>
      <c r="H72" s="702"/>
      <c r="I72" s="702"/>
      <c r="J72" s="702"/>
      <c r="K72" s="702"/>
      <c r="L72" s="702"/>
      <c r="M72" s="702"/>
      <c r="N72" s="702"/>
      <c r="O72" s="702"/>
      <c r="P72" s="702"/>
      <c r="Q72" s="702"/>
      <c r="R72" s="702"/>
      <c r="S72" s="593"/>
    </row>
    <row r="73" spans="2:19">
      <c r="B73" s="702"/>
      <c r="C73" s="702"/>
      <c r="D73" s="702"/>
      <c r="E73" s="702"/>
      <c r="F73" s="702"/>
      <c r="G73" s="702"/>
      <c r="H73" s="702"/>
      <c r="I73" s="702"/>
      <c r="J73" s="702"/>
      <c r="K73" s="702"/>
      <c r="L73" s="702"/>
      <c r="M73" s="702"/>
      <c r="N73" s="702"/>
      <c r="O73" s="702"/>
      <c r="P73" s="702"/>
      <c r="Q73" s="702"/>
      <c r="R73" s="702"/>
      <c r="S73" s="593"/>
    </row>
  </sheetData>
  <sheetProtection algorithmName="SHA-512" hashValue="rlQjPBDhPa7PHfK6XsdN4zyeMy71xu7Efnb2C2k9qsCW2EAaUnrglpuIK6iplAWrbDttF+ZTqNQr81sgT/3qfQ==" saltValue="v8x3Gll6S79zuAihO+UAmQ==" spinCount="100000" sheet="1" objects="1" scenarios="1"/>
  <mergeCells count="70">
    <mergeCell ref="E2:R2"/>
    <mergeCell ref="P46:Q46"/>
    <mergeCell ref="I39:J39"/>
    <mergeCell ref="G40:H40"/>
    <mergeCell ref="N40:O40"/>
    <mergeCell ref="Q40:R40"/>
    <mergeCell ref="H36:I36"/>
    <mergeCell ref="N36:O36"/>
    <mergeCell ref="Q36:R36"/>
    <mergeCell ref="H37:I37"/>
    <mergeCell ref="N37:O37"/>
    <mergeCell ref="Q37:R37"/>
    <mergeCell ref="H33:I33"/>
    <mergeCell ref="P33:Q33"/>
    <mergeCell ref="H34:I34"/>
    <mergeCell ref="H35:I35"/>
    <mergeCell ref="P61:Q61"/>
    <mergeCell ref="P62:Q62"/>
    <mergeCell ref="H63:I63"/>
    <mergeCell ref="P63:Q63"/>
    <mergeCell ref="H55:I55"/>
    <mergeCell ref="H57:I57"/>
    <mergeCell ref="P57:Q57"/>
    <mergeCell ref="O56:Q56"/>
    <mergeCell ref="K47:L47"/>
    <mergeCell ref="Q64:R64"/>
    <mergeCell ref="K16:Q16"/>
    <mergeCell ref="K23:Q23"/>
    <mergeCell ref="K30:Q30"/>
    <mergeCell ref="K42:Q42"/>
    <mergeCell ref="P58:Q58"/>
    <mergeCell ref="P59:Q59"/>
    <mergeCell ref="P60:Q60"/>
    <mergeCell ref="P44:Q44"/>
    <mergeCell ref="F49:Q49"/>
    <mergeCell ref="O51:Q51"/>
    <mergeCell ref="H53:I53"/>
    <mergeCell ref="F51:M51"/>
    <mergeCell ref="H56:I56"/>
    <mergeCell ref="O55:Q55"/>
    <mergeCell ref="N35:O35"/>
    <mergeCell ref="Q35:R35"/>
    <mergeCell ref="J27:K27"/>
    <mergeCell ref="N28:O28"/>
    <mergeCell ref="Q28:R28"/>
    <mergeCell ref="H32:I32"/>
    <mergeCell ref="P32:Q32"/>
    <mergeCell ref="H24:I24"/>
    <mergeCell ref="P24:Q24"/>
    <mergeCell ref="H25:I25"/>
    <mergeCell ref="J26:K26"/>
    <mergeCell ref="Q21:R21"/>
    <mergeCell ref="P12:Q12"/>
    <mergeCell ref="P13:Q13"/>
    <mergeCell ref="P14:Q14"/>
    <mergeCell ref="H17:I17"/>
    <mergeCell ref="P17:Q17"/>
    <mergeCell ref="H18:I18"/>
    <mergeCell ref="J19:K19"/>
    <mergeCell ref="J20:K20"/>
    <mergeCell ref="E3:G3"/>
    <mergeCell ref="E4:G4"/>
    <mergeCell ref="H3:L3"/>
    <mergeCell ref="H4:L4"/>
    <mergeCell ref="N21:O21"/>
    <mergeCell ref="P11:Q11"/>
    <mergeCell ref="M3:N3"/>
    <mergeCell ref="O3:R3"/>
    <mergeCell ref="M4:N4"/>
    <mergeCell ref="O4:R4"/>
  </mergeCells>
  <conditionalFormatting sqref="Q21:R21">
    <cfRule type="containsText" dxfId="48" priority="11" operator="containsText" text="not">
      <formula>NOT(ISERROR(SEARCH("not",Q21)))</formula>
    </cfRule>
    <cfRule type="containsText" dxfId="47" priority="12" operator="containsText" text="pass">
      <formula>NOT(ISERROR(SEARCH("pass",Q21)))</formula>
    </cfRule>
  </conditionalFormatting>
  <conditionalFormatting sqref="Q28:R28">
    <cfRule type="containsText" dxfId="46" priority="9" operator="containsText" text="not">
      <formula>NOT(ISERROR(SEARCH("not",Q28)))</formula>
    </cfRule>
    <cfRule type="containsText" dxfId="45" priority="10" operator="containsText" text="pass">
      <formula>NOT(ISERROR(SEARCH("pass",Q28)))</formula>
    </cfRule>
  </conditionalFormatting>
  <conditionalFormatting sqref="Q35:R37">
    <cfRule type="containsText" dxfId="44" priority="7" operator="containsText" text="not">
      <formula>NOT(ISERROR(SEARCH("not",Q35)))</formula>
    </cfRule>
    <cfRule type="containsText" dxfId="43" priority="8" operator="containsText" text="pass">
      <formula>NOT(ISERROR(SEARCH("pass",Q35)))</formula>
    </cfRule>
  </conditionalFormatting>
  <conditionalFormatting sqref="Q40:R40">
    <cfRule type="containsText" dxfId="42" priority="5" operator="containsText" text="not">
      <formula>NOT(ISERROR(SEARCH("not",Q40)))</formula>
    </cfRule>
    <cfRule type="containsText" dxfId="41" priority="6" operator="containsText" text="pass">
      <formula>NOT(ISERROR(SEARCH("pass",Q40)))</formula>
    </cfRule>
  </conditionalFormatting>
  <conditionalFormatting sqref="Q64:R64">
    <cfRule type="containsText" dxfId="40" priority="3" operator="containsText" text="not">
      <formula>NOT(ISERROR(SEARCH("not",Q64)))</formula>
    </cfRule>
    <cfRule type="containsText" dxfId="39" priority="4" operator="containsText" text="pass">
      <formula>NOT(ISERROR(SEARCH("pass",Q64)))</formula>
    </cfRule>
  </conditionalFormatting>
  <conditionalFormatting sqref="AB8 AB10">
    <cfRule type="containsText" dxfId="38" priority="2" operator="containsText" text="not">
      <formula>NOT(ISERROR(SEARCH("not",AB8)))</formula>
    </cfRule>
  </conditionalFormatting>
  <conditionalFormatting sqref="AB8">
    <cfRule type="containsText" dxfId="37" priority="1" operator="containsText" text="PASS">
      <formula>NOT(ISERROR(SEARCH("PASS",AB8)))</formula>
    </cfRule>
  </conditionalFormatting>
  <pageMargins left="0.7" right="0.7" top="0.75" bottom="0.75" header="0.3" footer="0.3"/>
  <pageSetup paperSize="9" scale="91" orientation="portrait" r:id="rId1"/>
  <headerFooter>
    <oddFooter xml:space="preserve">&amp;L&amp;"TH SarabunPSK,ธรรมดา"&amp;14ลงชื่อ                                            ผู้ออกแบบ
วันที่              &amp;R&amp;"TH SarabunPSK,ธรรมดา"&amp;14ลงชื่อ                                    ผู้ตรวจสอบ
วันที่                                            . </oddFooter>
  </headerFooter>
  <rowBreaks count="2" manualBreakCount="2">
    <brk id="28" max="16383" man="1"/>
    <brk id="4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400-000000000000}">
          <x14:formula1>
            <xm:f>'ตารางกำแพง(เดิม)'!$B$151:$B$152</xm:f>
          </x14:formula1>
          <xm:sqref>F49:F50</xm:sqref>
        </x14:dataValidation>
        <x14:dataValidation type="list" allowBlank="1" showInputMessage="1" showErrorMessage="1" xr:uid="{00000000-0002-0000-0400-000001000000}">
          <x14:formula1>
            <xm:f>_xlfn.ANCHORARRAY('ตารางกำแพง(เดิม)'!$E$120)</xm:f>
          </x14:formula1>
          <xm:sqref>J52</xm:sqref>
        </x14:dataValidation>
        <x14:dataValidation type="list" allowBlank="1" showInputMessage="1" showErrorMessage="1" xr:uid="{00000000-0002-0000-0400-000002000000}">
          <x14:formula1>
            <xm:f>'ตารางกำแพง(เดิม)'!$B$195:$B$196</xm:f>
          </x14:formula1>
          <xm:sqref>I39</xm:sqref>
        </x14:dataValidation>
        <x14:dataValidation type="list" allowBlank="1" showInputMessage="1" showErrorMessage="1" xr:uid="{00000000-0002-0000-0400-000003000000}">
          <x14:formula1>
            <xm:f>_xlfn.ANCHORARRAY('ตารางกำแพง(เดิม)'!$E$62)</xm:f>
          </x14:formula1>
          <xm:sqref>O31</xm:sqref>
        </x14:dataValidation>
        <x14:dataValidation type="list" allowBlank="1" showInputMessage="1" showErrorMessage="1" xr:uid="{00000000-0002-0000-0400-000004000000}">
          <x14:formula1>
            <xm:f>_xlfn.ANCHORARRAY('ตารางกำแพง(เดิม)'!$D$62)</xm:f>
          </x14:formula1>
          <xm:sqref>H31</xm:sqref>
        </x14:dataValidation>
        <x14:dataValidation type="list" allowBlank="1" showInputMessage="1" showErrorMessage="1" xr:uid="{00000000-0002-0000-0400-000005000000}">
          <x14:formula1>
            <xm:f>_xlfn.ANCHORARRAY(ตารางกำแพง!$D$3)</xm:f>
          </x14:formula1>
          <xm:sqref>K16</xm:sqref>
        </x14:dataValidation>
        <x14:dataValidation type="list" allowBlank="1" showInputMessage="1" showErrorMessage="1" xr:uid="{00000000-0002-0000-0400-000006000000}">
          <x14:formula1>
            <xm:f>_xlfn.ANCHORARRAY(ตารางกำแพง!$D$35)</xm:f>
          </x14:formula1>
          <xm:sqref>K23</xm:sqref>
        </x14:dataValidation>
        <x14:dataValidation type="list" allowBlank="1" showInputMessage="1" showErrorMessage="1" xr:uid="{00000000-0002-0000-0400-000007000000}">
          <x14:formula1>
            <xm:f>_xlfn.ANCHORARRAY(ตารางกำแพง!$D$62)</xm:f>
          </x14:formula1>
          <xm:sqref>K30</xm:sqref>
        </x14:dataValidation>
        <x14:dataValidation type="list" allowBlank="1" showInputMessage="1" showErrorMessage="1" xr:uid="{00000000-0002-0000-0400-000008000000}">
          <x14:formula1>
            <xm:f>'ตารางกำแพง(เดิม)'!$B$154:$B$155</xm:f>
          </x14:formula1>
          <xm:sqref>O51:O52</xm:sqref>
        </x14:dataValidation>
        <x14:dataValidation type="list" allowBlank="1" showInputMessage="1" showErrorMessage="1" xr:uid="{00000000-0002-0000-0400-000009000000}">
          <x14:formula1>
            <xm:f>_xlfn.ANCHORARRAY('ตารางกำแพง(เดิม)'!$D$120)</xm:f>
          </x14:formula1>
          <xm:sqref>E52:E54</xm:sqref>
        </x14:dataValidation>
        <x14:dataValidation type="list" allowBlank="1" showInputMessage="1" showErrorMessage="1" xr:uid="{00000000-0002-0000-0400-00000A000000}">
          <x14:formula1>
            <xm:f>_xlfn.ANCHORARRAY(ตารางกำแพง!$D$120)</xm:f>
          </x14:formula1>
          <xm:sqref>F51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B2:AF80"/>
  <sheetViews>
    <sheetView topLeftCell="A32" zoomScale="92" zoomScaleNormal="92" zoomScaleSheetLayoutView="100" workbookViewId="0">
      <selection activeCell="H48" sqref="H48:I49"/>
    </sheetView>
  </sheetViews>
  <sheetFormatPr defaultColWidth="8.8984375" defaultRowHeight="21"/>
  <cols>
    <col min="1" max="1" width="4.5" style="702" customWidth="1"/>
    <col min="2" max="2" width="3.69921875" style="702" customWidth="1"/>
    <col min="3" max="4" width="2.8984375" style="702" customWidth="1"/>
    <col min="5" max="5" width="4.09765625" style="702" customWidth="1"/>
    <col min="6" max="7" width="5.8984375" style="702" customWidth="1"/>
    <col min="8" max="8" width="4.5" style="702" customWidth="1"/>
    <col min="9" max="9" width="4.69921875" style="702" customWidth="1"/>
    <col min="10" max="10" width="4.8984375" style="702" customWidth="1"/>
    <col min="11" max="11" width="1.59765625" style="702" customWidth="1"/>
    <col min="12" max="12" width="5.5" style="702" customWidth="1"/>
    <col min="13" max="13" width="6.3984375" style="702" customWidth="1"/>
    <col min="14" max="14" width="4.8984375" style="702" customWidth="1"/>
    <col min="15" max="15" width="4.59765625" style="702" customWidth="1"/>
    <col min="16" max="16" width="5.5" style="702" customWidth="1"/>
    <col min="17" max="17" width="4.5" style="702" customWidth="1"/>
    <col min="18" max="18" width="4.59765625" style="702" customWidth="1"/>
    <col min="19" max="19" width="4.5" style="702" customWidth="1"/>
    <col min="20" max="20" width="6.09765625" style="702" customWidth="1"/>
    <col min="21" max="21" width="2" style="593" customWidth="1"/>
    <col min="22" max="22" width="1.5" style="701" customWidth="1"/>
    <col min="23" max="23" width="2.5" style="702" customWidth="1"/>
    <col min="24" max="30" width="8.8984375" style="702"/>
    <col min="31" max="31" width="1.69921875" style="702" customWidth="1"/>
    <col min="32" max="16384" width="8.8984375" style="702"/>
  </cols>
  <sheetData>
    <row r="2" spans="2:32" ht="21.6" thickBot="1">
      <c r="B2" s="699"/>
      <c r="C2" s="700"/>
      <c r="D2" s="700"/>
      <c r="E2" s="753" t="s">
        <v>153</v>
      </c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  <c r="R2" s="754"/>
      <c r="S2" s="754"/>
      <c r="T2" s="755"/>
      <c r="U2" s="543"/>
    </row>
    <row r="3" spans="2:32" ht="17.399999999999999" customHeight="1">
      <c r="B3" s="699"/>
      <c r="C3" s="700"/>
      <c r="D3" s="700"/>
      <c r="E3" s="751" t="s">
        <v>0</v>
      </c>
      <c r="F3" s="752"/>
      <c r="G3" s="781"/>
      <c r="H3" s="782"/>
      <c r="I3" s="782"/>
      <c r="J3" s="782"/>
      <c r="K3" s="782"/>
      <c r="L3" s="783"/>
      <c r="M3" s="857" t="s">
        <v>2</v>
      </c>
      <c r="N3" s="857"/>
      <c r="O3" s="781"/>
      <c r="P3" s="782"/>
      <c r="Q3" s="782"/>
      <c r="R3" s="782"/>
      <c r="S3" s="782"/>
      <c r="T3" s="783"/>
      <c r="U3" s="543"/>
      <c r="X3" s="529" t="s">
        <v>1364</v>
      </c>
      <c r="Y3" s="530"/>
      <c r="Z3" s="530"/>
      <c r="AA3" s="530"/>
      <c r="AB3" s="530"/>
      <c r="AC3" s="530"/>
      <c r="AD3" s="530"/>
      <c r="AE3" s="703"/>
      <c r="AF3" s="704"/>
    </row>
    <row r="4" spans="2:32">
      <c r="B4" s="699"/>
      <c r="C4" s="700"/>
      <c r="D4" s="700"/>
      <c r="E4" s="751" t="s">
        <v>4</v>
      </c>
      <c r="F4" s="752"/>
      <c r="G4" s="781"/>
      <c r="H4" s="782"/>
      <c r="I4" s="782"/>
      <c r="J4" s="782"/>
      <c r="K4" s="782"/>
      <c r="L4" s="783"/>
      <c r="M4" s="751" t="s">
        <v>6</v>
      </c>
      <c r="N4" s="752"/>
      <c r="O4" s="784"/>
      <c r="P4" s="785"/>
      <c r="Q4" s="785"/>
      <c r="R4" s="785"/>
      <c r="S4" s="785"/>
      <c r="T4" s="786"/>
      <c r="U4" s="543"/>
      <c r="X4" s="535" t="s">
        <v>1365</v>
      </c>
      <c r="Y4" s="536"/>
      <c r="Z4" s="536"/>
      <c r="AA4" s="536"/>
      <c r="AB4" s="536"/>
      <c r="AC4" s="536"/>
      <c r="AD4" s="705"/>
      <c r="AE4" s="699"/>
      <c r="AF4" s="706"/>
    </row>
    <row r="5" spans="2:32" ht="3.6" customHeight="1">
      <c r="B5" s="699"/>
      <c r="C5" s="707"/>
      <c r="D5" s="707"/>
      <c r="E5" s="707"/>
      <c r="F5" s="708"/>
      <c r="G5" s="708"/>
      <c r="H5" s="708"/>
      <c r="I5" s="699"/>
      <c r="J5" s="699"/>
      <c r="K5" s="699"/>
      <c r="L5" s="699"/>
      <c r="M5" s="699"/>
      <c r="N5" s="700"/>
      <c r="O5" s="709"/>
      <c r="P5" s="709"/>
      <c r="Q5" s="709"/>
      <c r="R5" s="709"/>
      <c r="S5" s="699"/>
      <c r="T5" s="699"/>
      <c r="U5" s="543"/>
      <c r="X5" s="544"/>
      <c r="Y5" s="536"/>
      <c r="Z5" s="536"/>
      <c r="AA5" s="536"/>
      <c r="AB5" s="536"/>
      <c r="AC5" s="536"/>
      <c r="AD5" s="536"/>
      <c r="AE5" s="699"/>
      <c r="AF5" s="706"/>
    </row>
    <row r="6" spans="2:32">
      <c r="B6" s="699"/>
      <c r="C6" s="699" t="s">
        <v>155</v>
      </c>
      <c r="D6" s="699"/>
      <c r="E6" s="699"/>
      <c r="F6" s="699"/>
      <c r="G6" s="814" t="s">
        <v>156</v>
      </c>
      <c r="H6" s="814"/>
      <c r="I6" s="814"/>
      <c r="J6" s="814"/>
      <c r="K6" s="699"/>
      <c r="L6" s="699"/>
      <c r="M6" s="699" t="s">
        <v>157</v>
      </c>
      <c r="N6" s="560"/>
      <c r="O6" s="560"/>
      <c r="P6" s="699"/>
      <c r="Q6" s="854">
        <v>3.5</v>
      </c>
      <c r="R6" s="854"/>
      <c r="S6" s="699" t="s">
        <v>73</v>
      </c>
      <c r="T6" s="699"/>
      <c r="U6" s="543"/>
      <c r="X6" s="549" t="s">
        <v>1366</v>
      </c>
      <c r="Y6" s="536"/>
      <c r="Z6" s="536"/>
      <c r="AA6" s="536"/>
      <c r="AB6" s="536"/>
      <c r="AC6" s="536"/>
      <c r="AD6" s="710"/>
      <c r="AE6" s="699"/>
      <c r="AF6" s="706"/>
    </row>
    <row r="7" spans="2:32" ht="2.4" customHeight="1">
      <c r="B7" s="699"/>
      <c r="C7" s="699"/>
      <c r="D7" s="699"/>
      <c r="E7" s="699"/>
      <c r="F7" s="699"/>
      <c r="G7" s="560"/>
      <c r="H7" s="560"/>
      <c r="I7" s="560"/>
      <c r="J7" s="560"/>
      <c r="K7" s="699"/>
      <c r="L7" s="699"/>
      <c r="M7" s="699"/>
      <c r="N7" s="560"/>
      <c r="O7" s="560"/>
      <c r="P7" s="699"/>
      <c r="Q7" s="711"/>
      <c r="R7" s="711"/>
      <c r="S7" s="699"/>
      <c r="T7" s="699"/>
      <c r="U7" s="543"/>
      <c r="X7" s="544"/>
      <c r="Y7" s="536"/>
      <c r="Z7" s="536"/>
      <c r="AA7" s="536"/>
      <c r="AB7" s="536"/>
      <c r="AC7" s="536"/>
      <c r="AD7" s="536"/>
      <c r="AE7" s="699"/>
      <c r="AF7" s="706"/>
    </row>
    <row r="8" spans="2:32">
      <c r="B8" s="699"/>
      <c r="C8" s="699" t="str">
        <f>IF(G6='Tables for design'!J151,"ขนาดเสา",IF(G6='Tables for design'!J150,"ขนาดเสา","ขนาด Ø"))</f>
        <v>ขนาดเสา</v>
      </c>
      <c r="D8" s="699"/>
      <c r="E8" s="699"/>
      <c r="F8" s="699"/>
      <c r="G8" s="560" t="str">
        <f>IF(G6='Tables for design'!J152,"","กว้าง")</f>
        <v>กว้าง</v>
      </c>
      <c r="H8" s="749">
        <v>0.4</v>
      </c>
      <c r="I8" s="560" t="str">
        <f>IF(G6='Tables for design'!J152,"","ยาว")</f>
        <v>ยาว</v>
      </c>
      <c r="J8" s="749">
        <v>1.2</v>
      </c>
      <c r="K8" s="700" t="str">
        <f>IF(G6='Tables for design'!J152,"ม.","ม.xม.")</f>
        <v>ม.xม.</v>
      </c>
      <c r="L8" s="699"/>
      <c r="M8" s="699" t="s">
        <v>158</v>
      </c>
      <c r="N8" s="699"/>
      <c r="O8" s="699"/>
      <c r="P8" s="699"/>
      <c r="Q8" s="862">
        <v>5</v>
      </c>
      <c r="R8" s="863"/>
      <c r="S8" s="699" t="s">
        <v>159</v>
      </c>
      <c r="T8" s="699"/>
      <c r="U8" s="543"/>
      <c r="X8" s="549" t="s">
        <v>1367</v>
      </c>
      <c r="Y8" s="536"/>
      <c r="Z8" s="536"/>
      <c r="AA8" s="538" t="s">
        <v>1368</v>
      </c>
      <c r="AB8" s="536"/>
      <c r="AC8" s="536"/>
      <c r="AD8" s="553" t="s">
        <v>1370</v>
      </c>
      <c r="AE8" s="699"/>
      <c r="AF8" s="706"/>
    </row>
    <row r="9" spans="2:32" ht="2.4" customHeight="1">
      <c r="B9" s="699"/>
      <c r="C9" s="699"/>
      <c r="D9" s="699"/>
      <c r="E9" s="699"/>
      <c r="F9" s="699"/>
      <c r="G9" s="560"/>
      <c r="H9" s="712"/>
      <c r="I9" s="560"/>
      <c r="J9" s="712"/>
      <c r="K9" s="699"/>
      <c r="L9" s="699"/>
      <c r="M9" s="699"/>
      <c r="N9" s="699"/>
      <c r="O9" s="699"/>
      <c r="P9" s="699"/>
      <c r="Q9" s="699"/>
      <c r="R9" s="699"/>
      <c r="S9" s="699"/>
      <c r="T9" s="543"/>
      <c r="U9" s="543"/>
      <c r="X9" s="544"/>
      <c r="Y9" s="536"/>
      <c r="Z9" s="536"/>
      <c r="AA9" s="536"/>
      <c r="AB9" s="536"/>
      <c r="AC9" s="536"/>
      <c r="AD9" s="536"/>
      <c r="AE9" s="699"/>
      <c r="AF9" s="706"/>
    </row>
    <row r="10" spans="2:32">
      <c r="B10" s="699"/>
      <c r="C10" s="699" t="s">
        <v>160</v>
      </c>
      <c r="D10" s="699"/>
      <c r="E10" s="699"/>
      <c r="F10" s="699"/>
      <c r="G10" s="699"/>
      <c r="H10" s="854">
        <v>10</v>
      </c>
      <c r="I10" s="854"/>
      <c r="J10" s="699" t="s">
        <v>10</v>
      </c>
      <c r="K10" s="699"/>
      <c r="L10" s="713">
        <f>MAX(H8,J8)</f>
        <v>1.2</v>
      </c>
      <c r="M10" s="699" t="s">
        <v>161</v>
      </c>
      <c r="N10" s="699"/>
      <c r="O10" s="699"/>
      <c r="P10" s="699"/>
      <c r="Q10" s="852">
        <v>30</v>
      </c>
      <c r="R10" s="852"/>
      <c r="S10" s="699" t="s">
        <v>162</v>
      </c>
      <c r="T10" s="543">
        <f>CEILING(Q10,5)</f>
        <v>30</v>
      </c>
      <c r="U10" s="543"/>
      <c r="X10" s="544"/>
      <c r="Y10" s="536"/>
      <c r="Z10" s="536"/>
      <c r="AA10" s="538" t="s">
        <v>1369</v>
      </c>
      <c r="AB10" s="536"/>
      <c r="AC10" s="536"/>
      <c r="AD10" s="553" t="s">
        <v>1371</v>
      </c>
      <c r="AE10" s="699"/>
      <c r="AF10" s="706"/>
    </row>
    <row r="11" spans="2:32">
      <c r="B11" s="699"/>
      <c r="C11" s="699" t="s">
        <v>163</v>
      </c>
      <c r="D11" s="699"/>
      <c r="E11" s="699"/>
      <c r="F11" s="699"/>
      <c r="G11" s="699"/>
      <c r="H11" s="864">
        <f>MIN(J8,H8)</f>
        <v>0.4</v>
      </c>
      <c r="I11" s="864"/>
      <c r="J11" s="699" t="s">
        <v>73</v>
      </c>
      <c r="K11" s="699"/>
      <c r="L11" s="713">
        <f>MIN(H8,J8)</f>
        <v>0.4</v>
      </c>
      <c r="M11" s="699" t="s">
        <v>164</v>
      </c>
      <c r="N11" s="699"/>
      <c r="O11" s="699"/>
      <c r="P11" s="699"/>
      <c r="Q11" s="865">
        <f>+VLOOKUP(T11,'Tables for design'!B316:H322,T10/5+1,FALSE)</f>
        <v>0.65</v>
      </c>
      <c r="R11" s="865"/>
      <c r="S11" s="712"/>
      <c r="T11" s="543">
        <f>CEILING(H10,2.5)</f>
        <v>10</v>
      </c>
      <c r="U11" s="543"/>
      <c r="X11" s="563" t="s">
        <v>1374</v>
      </c>
      <c r="Y11" s="699"/>
      <c r="Z11" s="699"/>
      <c r="AA11" s="699"/>
      <c r="AB11" s="699"/>
      <c r="AC11" s="699"/>
      <c r="AD11" s="699"/>
      <c r="AE11" s="699"/>
      <c r="AF11" s="706"/>
    </row>
    <row r="12" spans="2:32" ht="23.4">
      <c r="B12" s="699"/>
      <c r="C12" s="699" t="s">
        <v>165</v>
      </c>
      <c r="D12" s="699"/>
      <c r="E12" s="699"/>
      <c r="F12" s="699"/>
      <c r="G12" s="699"/>
      <c r="H12" s="699" t="s">
        <v>166</v>
      </c>
      <c r="I12" s="712"/>
      <c r="J12" s="699"/>
      <c r="K12" s="712"/>
      <c r="L12" s="699"/>
      <c r="M12" s="699"/>
      <c r="N12" s="699"/>
      <c r="O12" s="858">
        <f>2400*Q6</f>
        <v>8400</v>
      </c>
      <c r="P12" s="858"/>
      <c r="Q12" s="715" t="s">
        <v>89</v>
      </c>
      <c r="R12" s="714"/>
      <c r="S12" s="712"/>
      <c r="T12" s="543"/>
      <c r="U12" s="543"/>
      <c r="X12" s="716" t="s">
        <v>570</v>
      </c>
      <c r="Y12" s="699"/>
      <c r="Z12" s="699"/>
      <c r="AA12" s="699"/>
      <c r="AB12" s="699"/>
      <c r="AC12" s="699"/>
      <c r="AD12" s="699"/>
      <c r="AE12" s="699"/>
      <c r="AF12" s="706"/>
    </row>
    <row r="13" spans="2:32" ht="23.4">
      <c r="B13" s="699"/>
      <c r="C13" s="699"/>
      <c r="D13" s="699"/>
      <c r="E13" s="699"/>
      <c r="F13" s="699"/>
      <c r="G13" s="699"/>
      <c r="H13" s="699" t="s">
        <v>167</v>
      </c>
      <c r="I13" s="699"/>
      <c r="J13" s="699"/>
      <c r="K13" s="699"/>
      <c r="L13" s="699"/>
      <c r="M13" s="699"/>
      <c r="N13" s="699"/>
      <c r="O13" s="858">
        <f>2400*(Q11*Q8)+500</f>
        <v>8300</v>
      </c>
      <c r="P13" s="858"/>
      <c r="Q13" s="715" t="s">
        <v>89</v>
      </c>
      <c r="R13" s="699"/>
      <c r="S13" s="699"/>
      <c r="T13" s="699"/>
      <c r="U13" s="543"/>
      <c r="X13" s="563"/>
      <c r="Y13" s="699"/>
      <c r="Z13" s="699"/>
      <c r="AA13" s="699"/>
      <c r="AB13" s="699"/>
      <c r="AC13" s="699"/>
      <c r="AD13" s="699"/>
      <c r="AE13" s="699"/>
      <c r="AF13" s="706"/>
    </row>
    <row r="14" spans="2:32" ht="23.4">
      <c r="B14" s="699"/>
      <c r="C14" s="699"/>
      <c r="D14" s="699"/>
      <c r="E14" s="699"/>
      <c r="F14" s="699"/>
      <c r="G14" s="699"/>
      <c r="H14" s="699" t="s">
        <v>168</v>
      </c>
      <c r="I14" s="699"/>
      <c r="J14" s="699"/>
      <c r="K14" s="699"/>
      <c r="L14" s="699"/>
      <c r="M14" s="699"/>
      <c r="N14" s="699"/>
      <c r="O14" s="859">
        <f>300*(Q8)+(10000*H11)+1500</f>
        <v>7000</v>
      </c>
      <c r="P14" s="859"/>
      <c r="Q14" s="715" t="s">
        <v>89</v>
      </c>
      <c r="R14" s="699"/>
      <c r="S14" s="699"/>
      <c r="T14" s="699"/>
      <c r="U14" s="543"/>
      <c r="X14" s="563"/>
      <c r="Y14" s="699"/>
      <c r="Z14" s="699"/>
      <c r="AA14" s="699"/>
      <c r="AB14" s="699"/>
      <c r="AC14" s="699"/>
      <c r="AD14" s="699"/>
      <c r="AE14" s="699"/>
      <c r="AF14" s="706"/>
    </row>
    <row r="15" spans="2:32" ht="23.4">
      <c r="B15" s="699"/>
      <c r="C15" s="860" t="s">
        <v>169</v>
      </c>
      <c r="D15" s="860"/>
      <c r="E15" s="860"/>
      <c r="F15" s="860"/>
      <c r="G15" s="860"/>
      <c r="H15" s="860"/>
      <c r="I15" s="707" t="str">
        <f>IF(P15=O12,"การคิดตามความดันของเหลว",IF(P15=O13,"การคิดผลกระทบการก่อตัว","การคิดผลกระทบจากขนาดแคบของแบบหล่อ"))</f>
        <v>การคิดตามความดันของเหลว</v>
      </c>
      <c r="J15" s="718"/>
      <c r="K15" s="718"/>
      <c r="L15" s="699"/>
      <c r="M15" s="699"/>
      <c r="N15" s="699"/>
      <c r="O15" s="699"/>
      <c r="P15" s="861">
        <f>MAX(O12,O13,O14)</f>
        <v>8400</v>
      </c>
      <c r="Q15" s="861"/>
      <c r="R15" s="699" t="s">
        <v>89</v>
      </c>
      <c r="S15" s="699"/>
      <c r="T15" s="699"/>
      <c r="U15" s="543"/>
      <c r="X15" s="563"/>
      <c r="Y15" s="699"/>
      <c r="Z15" s="699"/>
      <c r="AA15" s="699"/>
      <c r="AB15" s="699"/>
      <c r="AC15" s="699"/>
      <c r="AD15" s="699"/>
      <c r="AE15" s="699"/>
      <c r="AF15" s="706"/>
    </row>
    <row r="16" spans="2:32">
      <c r="B16" s="699"/>
      <c r="C16" s="719" t="s">
        <v>170</v>
      </c>
      <c r="D16" s="699"/>
      <c r="E16" s="699"/>
      <c r="F16" s="699"/>
      <c r="G16" s="699"/>
      <c r="H16" s="699"/>
      <c r="I16" s="699"/>
      <c r="J16" s="699"/>
      <c r="K16" s="699"/>
      <c r="L16" s="699"/>
      <c r="M16" s="699"/>
      <c r="N16" s="699"/>
      <c r="O16" s="699"/>
      <c r="P16" s="720"/>
      <c r="Q16" s="699"/>
      <c r="R16" s="699"/>
      <c r="S16" s="699"/>
      <c r="T16" s="699"/>
      <c r="U16" s="721" cm="1">
        <f t="array" ref="U16">INDEX(ตารางเสา!F3:F41/10,MATCH(แบบหล่อเสา!M17,ตารางเสา!B3:B41,0))</f>
        <v>2</v>
      </c>
      <c r="X16" s="563"/>
      <c r="Y16" s="699"/>
      <c r="Z16" s="699"/>
      <c r="AA16" s="699"/>
      <c r="AB16" s="699"/>
      <c r="AC16" s="699"/>
      <c r="AD16" s="699"/>
      <c r="AE16" s="699"/>
      <c r="AF16" s="706"/>
    </row>
    <row r="17" spans="2:32">
      <c r="B17" s="699"/>
      <c r="C17" s="699" t="s">
        <v>171</v>
      </c>
      <c r="D17" s="699"/>
      <c r="E17" s="699"/>
      <c r="F17" s="699"/>
      <c r="G17" s="699"/>
      <c r="H17" s="699"/>
      <c r="I17" s="699"/>
      <c r="J17" s="699"/>
      <c r="K17" s="699"/>
      <c r="L17" s="699"/>
      <c r="M17" s="814" t="s">
        <v>172</v>
      </c>
      <c r="N17" s="814"/>
      <c r="O17" s="814"/>
      <c r="P17" s="814"/>
      <c r="Q17" s="814"/>
      <c r="R17" s="814"/>
      <c r="S17" s="699"/>
      <c r="T17" s="699"/>
      <c r="U17" s="722" cm="1">
        <f t="array" ref="U17">INDEX(ตารางเสา!G3:G41/10,MATCH(แบบหล่อเสา!M17,ตารางเสา!B3:B41,0))</f>
        <v>100</v>
      </c>
      <c r="V17" s="723" cm="1">
        <f t="array" ref="V17">INDEX(ตารางเสา!G3:G41/10,MATCH(M17,ตารางเสา!B3:B41,0))</f>
        <v>100</v>
      </c>
      <c r="X17" s="563"/>
      <c r="Y17" s="699"/>
      <c r="Z17" s="699"/>
      <c r="AA17" s="699"/>
      <c r="AB17" s="699"/>
      <c r="AC17" s="699"/>
      <c r="AD17" s="699"/>
      <c r="AE17" s="699"/>
      <c r="AF17" s="706"/>
    </row>
    <row r="18" spans="2:32" ht="23.4">
      <c r="B18" s="699"/>
      <c r="C18" s="699" t="s">
        <v>100</v>
      </c>
      <c r="D18" s="699"/>
      <c r="E18" s="699"/>
      <c r="F18" s="699"/>
      <c r="G18" s="699"/>
      <c r="H18" s="869">
        <f>INDEX(ตารางเสา!U3:U41,MATCH(แบบหล่อเสา!M17,ตารางเสา!B3:B41,0))</f>
        <v>135</v>
      </c>
      <c r="I18" s="869"/>
      <c r="J18" s="715" t="s">
        <v>99</v>
      </c>
      <c r="K18" s="699"/>
      <c r="L18" s="699"/>
      <c r="M18" s="699" t="s">
        <v>101</v>
      </c>
      <c r="N18" s="699"/>
      <c r="O18" s="699"/>
      <c r="P18" s="699"/>
      <c r="Q18" s="870">
        <f>INDEX(ตารางเสา!M3:M41,MATCH('แบบหล่อเสา(เดิม)'!M17,ตารางเสา!B3:B41,0))</f>
        <v>66.666666666666657</v>
      </c>
      <c r="R18" s="870"/>
      <c r="S18" s="715" t="s">
        <v>102</v>
      </c>
      <c r="T18" s="699"/>
      <c r="U18" s="724">
        <f>(P15/100)</f>
        <v>84</v>
      </c>
      <c r="V18" s="701" t="s">
        <v>260</v>
      </c>
      <c r="X18" s="716" t="s">
        <v>566</v>
      </c>
      <c r="Y18" s="699"/>
      <c r="Z18" s="699"/>
      <c r="AA18" s="699"/>
      <c r="AB18" s="699"/>
      <c r="AC18" s="699"/>
      <c r="AD18" s="699"/>
      <c r="AE18" s="699"/>
      <c r="AF18" s="706"/>
    </row>
    <row r="19" spans="2:32" ht="23.4">
      <c r="B19" s="699"/>
      <c r="C19" s="699" t="s">
        <v>173</v>
      </c>
      <c r="D19" s="699"/>
      <c r="E19" s="699"/>
      <c r="F19" s="699"/>
      <c r="G19" s="699"/>
      <c r="H19" s="869">
        <f>INDEX(ตารางเสา!T3:T41,MATCH(แบบหล่อเสา!M17,ตารางเสา!B3:B41,0))</f>
        <v>115500</v>
      </c>
      <c r="I19" s="869"/>
      <c r="J19" s="715" t="s">
        <v>99</v>
      </c>
      <c r="K19" s="699"/>
      <c r="L19" s="699"/>
      <c r="M19" s="699" t="s">
        <v>263</v>
      </c>
      <c r="N19" s="699"/>
      <c r="O19" s="699"/>
      <c r="P19" s="699"/>
      <c r="Q19" s="870">
        <f>INDEX(ตารางเสา!R3:R41,MATCH(แบบหล่อเสา!M17,ตารางเสา!B3:B41,0))</f>
        <v>66.666666666666671</v>
      </c>
      <c r="R19" s="870"/>
      <c r="S19" s="715" t="s">
        <v>181</v>
      </c>
      <c r="T19" s="699"/>
      <c r="U19" s="543" cm="1">
        <f t="array" ref="U19">INDEX(ตารางเสา!F3:F41/10,MATCH(แบบหล่อเสา!M17,ตารางเสา!B3:B41,0))</f>
        <v>2</v>
      </c>
      <c r="X19" s="563"/>
      <c r="Y19" s="699"/>
      <c r="Z19" s="699"/>
      <c r="AA19" s="699"/>
      <c r="AB19" s="699"/>
      <c r="AC19" s="699"/>
      <c r="AD19" s="699"/>
      <c r="AE19" s="699"/>
      <c r="AF19" s="706"/>
    </row>
    <row r="20" spans="2:32">
      <c r="B20" s="699"/>
      <c r="C20" s="699" t="s">
        <v>103</v>
      </c>
      <c r="D20" s="699"/>
      <c r="E20" s="699"/>
      <c r="F20" s="699" t="s">
        <v>174</v>
      </c>
      <c r="G20" s="699"/>
      <c r="H20" s="718"/>
      <c r="I20" s="870">
        <f>SQRT((10*H18*Q19)/U18)</f>
        <v>32.732683535398856</v>
      </c>
      <c r="J20" s="870"/>
      <c r="K20" s="699"/>
      <c r="L20" s="699" t="s">
        <v>105</v>
      </c>
      <c r="M20" s="700"/>
      <c r="N20" s="700"/>
      <c r="O20" s="700"/>
      <c r="P20" s="700"/>
      <c r="Q20" s="700"/>
      <c r="R20" s="699"/>
      <c r="S20" s="699"/>
      <c r="T20" s="699"/>
      <c r="U20" s="543"/>
      <c r="X20" s="563"/>
      <c r="Y20" s="699"/>
      <c r="Z20" s="699"/>
      <c r="AA20" s="699"/>
      <c r="AB20" s="699"/>
      <c r="AC20" s="699"/>
      <c r="AD20" s="699"/>
      <c r="AE20" s="699"/>
      <c r="AF20" s="706"/>
    </row>
    <row r="21" spans="2:32">
      <c r="B21" s="699"/>
      <c r="C21" s="699"/>
      <c r="D21" s="699"/>
      <c r="E21" s="699"/>
      <c r="F21" s="699" t="s">
        <v>175</v>
      </c>
      <c r="G21" s="699"/>
      <c r="H21" s="699"/>
      <c r="I21" s="870">
        <f>0.71*(((H19*Q18)/U18)^(1/3))</f>
        <v>32.013180876443684</v>
      </c>
      <c r="J21" s="870"/>
      <c r="K21" s="699"/>
      <c r="L21" s="699" t="s">
        <v>105</v>
      </c>
      <c r="M21" s="871" t="str">
        <f>IF(I20&gt;I21,F21,F20)</f>
        <v>ควบคุมโดยการแอ่นตัว</v>
      </c>
      <c r="N21" s="871"/>
      <c r="O21" s="871"/>
      <c r="P21" s="871"/>
      <c r="Q21" s="871"/>
      <c r="R21" s="872">
        <f>MIN(I20,I21)</f>
        <v>32.013180876443684</v>
      </c>
      <c r="S21" s="872"/>
      <c r="T21" s="700" t="s">
        <v>105</v>
      </c>
      <c r="U21" s="543"/>
      <c r="X21" s="563"/>
      <c r="Y21" s="699"/>
      <c r="Z21" s="699"/>
      <c r="AA21" s="699"/>
      <c r="AB21" s="699"/>
      <c r="AC21" s="699"/>
      <c r="AD21" s="699"/>
      <c r="AE21" s="699"/>
      <c r="AF21" s="706"/>
    </row>
    <row r="22" spans="2:32">
      <c r="B22" s="699"/>
      <c r="C22" s="699"/>
      <c r="D22" s="699"/>
      <c r="E22" s="699"/>
      <c r="F22" s="699" t="s">
        <v>107</v>
      </c>
      <c r="G22" s="699"/>
      <c r="H22" s="699"/>
      <c r="I22" s="699"/>
      <c r="J22" s="699"/>
      <c r="K22" s="699"/>
      <c r="L22" s="699"/>
      <c r="M22" s="699"/>
      <c r="N22" s="699"/>
      <c r="O22" s="699"/>
      <c r="P22" s="853">
        <v>20</v>
      </c>
      <c r="Q22" s="853"/>
      <c r="R22" s="700" t="s">
        <v>105</v>
      </c>
      <c r="S22" s="866" t="str">
        <f>IF(P22&lt;R21,"PASS","NOT PASS")</f>
        <v>PASS</v>
      </c>
      <c r="T22" s="866"/>
      <c r="U22" s="543"/>
      <c r="X22" s="563"/>
      <c r="Y22" s="699"/>
      <c r="Z22" s="699"/>
      <c r="AA22" s="699"/>
      <c r="AB22" s="699"/>
      <c r="AC22" s="699"/>
      <c r="AD22" s="699"/>
      <c r="AE22" s="699"/>
      <c r="AF22" s="706"/>
    </row>
    <row r="23" spans="2:32">
      <c r="B23" s="699"/>
      <c r="C23" s="719" t="s">
        <v>1321</v>
      </c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560"/>
      <c r="O23" s="699"/>
      <c r="P23" s="699"/>
      <c r="Q23" s="699"/>
      <c r="R23" s="699"/>
      <c r="S23" s="699"/>
      <c r="T23" s="699"/>
      <c r="U23" s="543" cm="1">
        <f t="array" ref="U23">INDEX(ตารางเสา!G43:G79/10,MATCH(แบบหล่อเสา!M24,_xlfn.ANCHORARRAY(ตารางเสา!D43),0))</f>
        <v>5</v>
      </c>
      <c r="V23" s="701" t="s">
        <v>250</v>
      </c>
      <c r="X23" s="563"/>
      <c r="Y23" s="699"/>
      <c r="Z23" s="699"/>
      <c r="AA23" s="699"/>
      <c r="AB23" s="699"/>
      <c r="AC23" s="699"/>
      <c r="AD23" s="699"/>
      <c r="AE23" s="699"/>
      <c r="AF23" s="706"/>
    </row>
    <row r="24" spans="2:32">
      <c r="B24" s="699"/>
      <c r="C24" s="699" t="s">
        <v>177</v>
      </c>
      <c r="D24" s="699"/>
      <c r="E24" s="699"/>
      <c r="F24" s="699"/>
      <c r="G24" s="699"/>
      <c r="H24" s="699"/>
      <c r="I24" s="699"/>
      <c r="J24" s="699"/>
      <c r="K24" s="699"/>
      <c r="L24" s="699"/>
      <c r="M24" s="814" t="s">
        <v>302</v>
      </c>
      <c r="N24" s="814"/>
      <c r="O24" s="814"/>
      <c r="P24" s="814"/>
      <c r="Q24" s="814"/>
      <c r="R24" s="814"/>
      <c r="S24" s="543">
        <f>INDEX(ตารางเสา!C43:C79,MATCH(แบบหล่อเสา!M24,_xlfn.ANCHORARRAY(ตารางเสา!D43),0))</f>
        <v>1</v>
      </c>
      <c r="T24" s="699"/>
      <c r="U24" s="543" cm="1">
        <f t="array" ref="U24">INDEX(ตารางเสา!F43:F79/10,MATCH(แบบหล่อเสา!M24,_xlfn.ANCHORARRAY(ตารางเสา!D43),0))</f>
        <v>10</v>
      </c>
      <c r="V24" s="701" t="s">
        <v>251</v>
      </c>
      <c r="X24" s="563"/>
      <c r="Y24" s="699"/>
      <c r="Z24" s="699"/>
      <c r="AA24" s="699"/>
      <c r="AB24" s="699"/>
      <c r="AC24" s="699"/>
      <c r="AD24" s="699"/>
      <c r="AE24" s="699"/>
      <c r="AF24" s="706"/>
    </row>
    <row r="25" spans="2:32" ht="23.4">
      <c r="B25" s="699"/>
      <c r="C25" s="699" t="s">
        <v>180</v>
      </c>
      <c r="D25" s="699"/>
      <c r="E25" s="699"/>
      <c r="F25" s="699"/>
      <c r="G25" s="699"/>
      <c r="H25" s="867">
        <f>INDEX(ตารางเสา!J43:J79,MATCH(แบบหล่อเสา!M24,_xlfn.ANCHORARRAY(ตารางเสา!D43),0))</f>
        <v>50</v>
      </c>
      <c r="I25" s="867"/>
      <c r="J25" s="699" t="s">
        <v>120</v>
      </c>
      <c r="K25" s="699"/>
      <c r="L25" s="699"/>
      <c r="M25" s="699" t="s">
        <v>28</v>
      </c>
      <c r="N25" s="699"/>
      <c r="O25" s="699"/>
      <c r="P25" s="699"/>
      <c r="Q25" s="868">
        <f>INDEX(ตารางเสา!R43:R79,MATCH(แบบหล่อเสา!M24,_xlfn.ANCHORARRAY(ตารางเสา!D43),0))</f>
        <v>83.333333333333329</v>
      </c>
      <c r="R25" s="868"/>
      <c r="S25" s="699" t="s">
        <v>181</v>
      </c>
      <c r="T25" s="727"/>
      <c r="U25" s="543"/>
      <c r="X25" s="563"/>
      <c r="Y25" s="699"/>
      <c r="Z25" s="699"/>
      <c r="AA25" s="699"/>
      <c r="AB25" s="699"/>
      <c r="AC25" s="699"/>
      <c r="AD25" s="699"/>
      <c r="AE25" s="699"/>
      <c r="AF25" s="706"/>
    </row>
    <row r="26" spans="2:32" ht="23.4">
      <c r="B26" s="699"/>
      <c r="C26" s="699" t="s">
        <v>100</v>
      </c>
      <c r="D26" s="699"/>
      <c r="E26" s="699"/>
      <c r="F26" s="699"/>
      <c r="G26" s="699"/>
      <c r="H26" s="875">
        <f>INDEX(ตารางเสา!U43:U79,MATCH(แบบหล่อเสา!M24,_xlfn.ANCHORARRAY(ตารางเสา!D43),0))</f>
        <v>80</v>
      </c>
      <c r="I26" s="875"/>
      <c r="J26" s="699" t="s">
        <v>99</v>
      </c>
      <c r="K26" s="699"/>
      <c r="L26" s="699"/>
      <c r="M26" s="699" t="s">
        <v>101</v>
      </c>
      <c r="N26" s="699"/>
      <c r="O26" s="699"/>
      <c r="P26" s="699"/>
      <c r="Q26" s="868">
        <f>INDEX(ตารางเสา!M43:M79,MATCH(แบบหล่อเสา!M24,_xlfn.ANCHORARRAY(ตารางเสา!D43),0))</f>
        <v>416.66666666666663</v>
      </c>
      <c r="R26" s="868"/>
      <c r="S26" s="699" t="s">
        <v>102</v>
      </c>
      <c r="T26" s="699"/>
      <c r="U26" s="543"/>
      <c r="X26" s="563"/>
      <c r="Y26" s="699"/>
      <c r="Z26" s="699"/>
      <c r="AA26" s="699"/>
      <c r="AB26" s="699"/>
      <c r="AC26" s="699"/>
      <c r="AD26" s="699"/>
      <c r="AE26" s="699"/>
      <c r="AF26" s="706"/>
    </row>
    <row r="27" spans="2:32" ht="24" thickBot="1">
      <c r="B27" s="699"/>
      <c r="C27" s="699" t="s">
        <v>173</v>
      </c>
      <c r="D27" s="699"/>
      <c r="E27" s="699"/>
      <c r="F27" s="699"/>
      <c r="G27" s="699"/>
      <c r="H27" s="875">
        <f>INDEX(ตารางเสา!T43:T79,MATCH(แบบหล่อเสา!M24,_xlfn.ANCHORARRAY(ตารางเสา!D43),0))</f>
        <v>94100</v>
      </c>
      <c r="I27" s="875"/>
      <c r="J27" s="699" t="s">
        <v>99</v>
      </c>
      <c r="K27" s="699"/>
      <c r="L27" s="699"/>
      <c r="M27" s="699" t="str">
        <f>IF(S24=1,"แรงอัดที่ยอมให้ขนานเสี้ยน, Fc//","กำลังดึงที่จุดคราก, Fy")</f>
        <v>แรงอัดที่ยอมให้ขนานเสี้ยน, Fc//</v>
      </c>
      <c r="N27" s="699"/>
      <c r="O27" s="699"/>
      <c r="P27" s="699"/>
      <c r="Q27" s="869">
        <f>INDEX(ตารางเสา!V43:V79,MATCH(แบบหล่อเสา!M24,_xlfn.ANCHORARRAY(ตารางเสา!D43),0))</f>
        <v>60</v>
      </c>
      <c r="R27" s="869"/>
      <c r="S27" s="699" t="s">
        <v>99</v>
      </c>
      <c r="T27" s="699"/>
      <c r="U27" s="543"/>
      <c r="X27" s="729"/>
      <c r="Y27" s="730"/>
      <c r="Z27" s="730"/>
      <c r="AA27" s="730"/>
      <c r="AB27" s="730"/>
      <c r="AC27" s="730"/>
      <c r="AD27" s="730"/>
      <c r="AE27" s="730"/>
      <c r="AF27" s="731"/>
    </row>
    <row r="28" spans="2:32" ht="23.4">
      <c r="B28" s="699"/>
      <c r="C28" s="699" t="s">
        <v>183</v>
      </c>
      <c r="D28" s="699"/>
      <c r="E28" s="699"/>
      <c r="F28" s="699"/>
      <c r="G28" s="699"/>
      <c r="H28" s="876">
        <f>P15*(P22/100)*(H11/2)</f>
        <v>336</v>
      </c>
      <c r="I28" s="876"/>
      <c r="J28" s="699" t="s">
        <v>99</v>
      </c>
      <c r="K28" s="699"/>
      <c r="L28" s="699"/>
      <c r="M28" s="699" t="s">
        <v>184</v>
      </c>
      <c r="N28" s="699"/>
      <c r="O28" s="699"/>
      <c r="P28" s="699"/>
      <c r="Q28" s="868">
        <f>((P15*(P22/100))*H11^2)/8</f>
        <v>33.600000000000009</v>
      </c>
      <c r="R28" s="868"/>
      <c r="S28" s="699" t="s">
        <v>99</v>
      </c>
      <c r="T28" s="699"/>
      <c r="U28" s="543"/>
    </row>
    <row r="29" spans="2:32" ht="23.4">
      <c r="B29" s="699"/>
      <c r="C29" s="815" t="s">
        <v>185</v>
      </c>
      <c r="D29" s="815"/>
      <c r="E29" s="815"/>
      <c r="F29" s="699"/>
      <c r="G29" s="575">
        <f>(H28/H25)+((Q28*100)/Q25)</f>
        <v>47.040000000000013</v>
      </c>
      <c r="H29" s="868">
        <f>ABS(G29)</f>
        <v>47.040000000000013</v>
      </c>
      <c r="I29" s="868"/>
      <c r="J29" s="699" t="s">
        <v>99</v>
      </c>
      <c r="K29" s="699"/>
      <c r="L29" s="699"/>
      <c r="M29" s="699" t="str">
        <f>IF(G29&gt;0,"(Tension)","(Compression)")</f>
        <v>(Tension)</v>
      </c>
      <c r="N29" s="699"/>
      <c r="O29" s="699"/>
      <c r="P29" s="699" t="s">
        <v>186</v>
      </c>
      <c r="Q29" s="699"/>
      <c r="R29" s="699"/>
      <c r="S29" s="866" t="str">
        <f>IF(H29&lt;H26,"PASS","NOT PASS")</f>
        <v>PASS</v>
      </c>
      <c r="T29" s="866"/>
      <c r="U29" s="543"/>
    </row>
    <row r="30" spans="2:32" ht="23.4">
      <c r="B30" s="699"/>
      <c r="C30" s="815"/>
      <c r="D30" s="815"/>
      <c r="E30" s="815"/>
      <c r="F30" s="699"/>
      <c r="G30" s="732">
        <f>(H28/H25)-((Q28*100)/Q25)</f>
        <v>-33.600000000000016</v>
      </c>
      <c r="H30" s="868">
        <f>ABS(G30)</f>
        <v>33.600000000000016</v>
      </c>
      <c r="I30" s="868"/>
      <c r="J30" s="699" t="s">
        <v>99</v>
      </c>
      <c r="K30" s="699"/>
      <c r="L30" s="699"/>
      <c r="M30" s="699" t="str">
        <f>IF(G30&gt;0,"(Tension)","(Compression)")</f>
        <v>(Compression)</v>
      </c>
      <c r="N30" s="699"/>
      <c r="O30" s="699"/>
      <c r="P30" s="699" t="str">
        <f>IF(S24=1,"น้อยกว่า Fc// ","น้อยกว่า Fy")</f>
        <v xml:space="preserve">น้อยกว่า Fc// </v>
      </c>
      <c r="Q30" s="699"/>
      <c r="R30" s="699"/>
      <c r="S30" s="866" t="str">
        <f>IF(H30&lt;Q27,"PASS","NOT PASS")</f>
        <v>PASS</v>
      </c>
      <c r="T30" s="866"/>
      <c r="U30" s="543"/>
    </row>
    <row r="31" spans="2:32">
      <c r="B31" s="699"/>
      <c r="C31" s="699" t="s">
        <v>188</v>
      </c>
      <c r="D31" s="699"/>
      <c r="E31" s="699"/>
      <c r="F31" s="699"/>
      <c r="G31" s="699"/>
      <c r="H31" s="873">
        <f>(5/384)*((((P15*(P22/100))/100)*((H11*100)^4)/(H27*Q26)))</f>
        <v>1.4282678002125402E-2</v>
      </c>
      <c r="I31" s="873"/>
      <c r="J31" s="560" t="s">
        <v>105</v>
      </c>
      <c r="K31" s="699"/>
      <c r="L31" s="699" t="s">
        <v>189</v>
      </c>
      <c r="M31" s="699"/>
      <c r="N31" s="699"/>
      <c r="O31" s="699"/>
      <c r="P31" s="874">
        <f>(H11*100)/360</f>
        <v>0.1111111111111111</v>
      </c>
      <c r="Q31" s="874"/>
      <c r="R31" s="560" t="s">
        <v>10</v>
      </c>
      <c r="S31" s="866" t="str">
        <f>IF(H31&lt;P31,"PASS","NOT PASS")</f>
        <v>PASS</v>
      </c>
      <c r="T31" s="866"/>
      <c r="U31" s="543"/>
    </row>
    <row r="32" spans="2:32">
      <c r="B32" s="699"/>
      <c r="C32" s="699" t="s">
        <v>191</v>
      </c>
      <c r="D32" s="699"/>
      <c r="E32" s="699"/>
      <c r="F32" s="699" t="s">
        <v>174</v>
      </c>
      <c r="G32" s="699"/>
      <c r="H32" s="728"/>
      <c r="I32" s="728"/>
      <c r="J32" s="878">
        <f>SQRT((H26*Q25*10)/((P15*(P22/100))/100))</f>
        <v>62.994078834871196</v>
      </c>
      <c r="K32" s="878"/>
      <c r="L32" s="560" t="s">
        <v>10</v>
      </c>
      <c r="M32" s="699"/>
      <c r="N32" s="699"/>
      <c r="O32" s="560"/>
      <c r="P32" s="699"/>
      <c r="Q32" s="699"/>
      <c r="R32" s="699"/>
      <c r="S32" s="699"/>
      <c r="T32" s="699"/>
      <c r="U32" s="543"/>
    </row>
    <row r="33" spans="2:21">
      <c r="B33" s="699"/>
      <c r="C33" s="699"/>
      <c r="D33" s="699"/>
      <c r="E33" s="699"/>
      <c r="F33" s="699" t="s">
        <v>192</v>
      </c>
      <c r="G33" s="699"/>
      <c r="H33" s="699"/>
      <c r="I33" s="699"/>
      <c r="J33" s="878">
        <f>0.71*((H27*Q26)/((P15*(P22/100))/100))^(1/3)</f>
        <v>94.177693230607034</v>
      </c>
      <c r="K33" s="878"/>
      <c r="L33" s="560" t="s">
        <v>10</v>
      </c>
      <c r="M33" s="879" t="str">
        <f>IF(J32&lt;J33,F32,F33)</f>
        <v>ควบคุมโดยแรงดัด</v>
      </c>
      <c r="N33" s="879"/>
      <c r="O33" s="879"/>
      <c r="P33" s="879"/>
      <c r="Q33" s="879"/>
      <c r="R33" s="880">
        <f>IF(J32&lt;J33,J32,J33)</f>
        <v>62.994078834871196</v>
      </c>
      <c r="S33" s="880"/>
      <c r="T33" s="700" t="s">
        <v>105</v>
      </c>
      <c r="U33" s="543"/>
    </row>
    <row r="34" spans="2:21">
      <c r="B34" s="699"/>
      <c r="C34" s="699"/>
      <c r="D34" s="699"/>
      <c r="E34" s="699"/>
      <c r="F34" s="699" t="s">
        <v>193</v>
      </c>
      <c r="G34" s="699"/>
      <c r="H34" s="699"/>
      <c r="I34" s="699"/>
      <c r="J34" s="699"/>
      <c r="K34" s="725"/>
      <c r="L34" s="699"/>
      <c r="M34" s="699"/>
      <c r="N34" s="699"/>
      <c r="O34" s="699"/>
      <c r="P34" s="853">
        <v>50</v>
      </c>
      <c r="Q34" s="853"/>
      <c r="R34" s="700" t="s">
        <v>105</v>
      </c>
      <c r="S34" s="866" t="str">
        <f>IF(P34&lt;=R33,"PASS","NOT PASS")</f>
        <v>PASS</v>
      </c>
      <c r="T34" s="866"/>
      <c r="U34" s="543"/>
    </row>
    <row r="35" spans="2:21">
      <c r="B35" s="699"/>
      <c r="C35" s="719" t="s">
        <v>1320</v>
      </c>
      <c r="D35" s="699"/>
      <c r="E35" s="699"/>
      <c r="F35" s="699"/>
      <c r="G35" s="699"/>
      <c r="H35" s="699"/>
      <c r="I35" s="699"/>
      <c r="J35" s="699"/>
      <c r="K35" s="699"/>
      <c r="L35" s="699"/>
      <c r="M35" s="699"/>
      <c r="N35" s="699"/>
      <c r="O35" s="699"/>
      <c r="P35" s="699"/>
      <c r="Q35" s="699"/>
      <c r="R35" s="699"/>
      <c r="S35" s="699"/>
      <c r="T35" s="699"/>
      <c r="U35" s="543"/>
    </row>
    <row r="36" spans="2:21">
      <c r="B36" s="699"/>
      <c r="C36" s="699" t="s">
        <v>1361</v>
      </c>
      <c r="D36" s="699"/>
      <c r="E36" s="699"/>
      <c r="F36" s="699"/>
      <c r="G36" s="699"/>
      <c r="H36" s="699"/>
      <c r="I36" s="699"/>
      <c r="J36" s="699"/>
      <c r="K36" s="699"/>
      <c r="L36" s="699"/>
      <c r="M36" s="814" t="s">
        <v>1322</v>
      </c>
      <c r="N36" s="814"/>
      <c r="O36" s="814"/>
      <c r="P36" s="814"/>
      <c r="Q36" s="814"/>
      <c r="R36" s="814"/>
      <c r="S36" s="699"/>
      <c r="T36" s="699"/>
      <c r="U36" s="543"/>
    </row>
    <row r="37" spans="2:21">
      <c r="B37" s="699"/>
      <c r="C37" s="733" t="s">
        <v>195</v>
      </c>
      <c r="D37" s="699"/>
      <c r="E37" s="699"/>
      <c r="F37" s="699"/>
      <c r="G37" s="699"/>
      <c r="H37" s="699"/>
      <c r="I37" s="699"/>
      <c r="J37" s="699"/>
      <c r="K37" s="699"/>
      <c r="L37" s="699"/>
      <c r="M37" s="699"/>
      <c r="N37" s="699"/>
      <c r="O37" s="699"/>
      <c r="P37" s="699"/>
      <c r="Q37" s="699"/>
      <c r="R37" s="699"/>
      <c r="S37" s="543">
        <f>INDEX(ตารางเสา!C85:C149,MATCH(แบบหล่อเสา!M36,_xlfn.ANCHORARRAY(ตารางเสา!D85),0))</f>
        <v>1</v>
      </c>
      <c r="T37" s="699"/>
      <c r="U37" s="543" cm="1">
        <f t="array" ref="U37">INDEX('ตารางเหล็ก+ไม้สำหรับค้ำยัน'!B:B/10,MATCH('แบบหล่อเสา(เดิม)'!O42,'ตารางเหล็ก+ไม้สำหรับค้ำยัน'!A:A,0))</f>
        <v>3.75</v>
      </c>
    </row>
    <row r="38" spans="2:21" ht="23.4">
      <c r="B38" s="699"/>
      <c r="C38" s="699" t="s">
        <v>180</v>
      </c>
      <c r="D38" s="699"/>
      <c r="E38" s="699"/>
      <c r="F38" s="699"/>
      <c r="G38" s="699"/>
      <c r="H38" s="876" cm="1">
        <f t="array" ref="H38">INDEX(ตารางเสา!J85:J149*2,MATCH(แบบหล่อเสา!M36,_xlfn.ANCHORARRAY(ตารางเสา!D85),0))</f>
        <v>56.25</v>
      </c>
      <c r="I38" s="876"/>
      <c r="J38" s="715" t="s">
        <v>120</v>
      </c>
      <c r="K38" s="699"/>
      <c r="L38" s="699"/>
      <c r="M38" s="699" t="s">
        <v>263</v>
      </c>
      <c r="N38" s="699"/>
      <c r="O38" s="699"/>
      <c r="P38" s="699"/>
      <c r="Q38" s="876" cm="1">
        <f t="array" ref="Q38">INDEX(ตารางเสา!R85:R149*2,MATCH(แบบหล่อเสา!M36,_xlfn.ANCHORARRAY(ตารางเสา!D85),0))</f>
        <v>70.3125</v>
      </c>
      <c r="R38" s="876"/>
      <c r="S38" s="715" t="s">
        <v>181</v>
      </c>
      <c r="T38" s="699"/>
      <c r="U38" s="543" cm="1">
        <f t="array" ref="U38">INDEX('ตารางเหล็ก+ไม้สำหรับค้ำยัน'!C:C/10,MATCH('แบบหล่อเสา(เดิม)'!O42,'ตารางเหล็ก+ไม้สำหรับค้ำยัน'!A:A,0))</f>
        <v>7.5</v>
      </c>
    </row>
    <row r="39" spans="2:21" ht="23.4">
      <c r="B39" s="699"/>
      <c r="C39" s="699" t="s">
        <v>100</v>
      </c>
      <c r="D39" s="699"/>
      <c r="E39" s="699"/>
      <c r="F39" s="699"/>
      <c r="G39" s="699"/>
      <c r="H39" s="875">
        <f>INDEX(ตารางเสา!U85:U149,MATCH(แบบหล่อเสา!M36,_xlfn.ANCHORARRAY(ตารางเสา!D85),0))</f>
        <v>80</v>
      </c>
      <c r="I39" s="875"/>
      <c r="J39" s="715" t="s">
        <v>99</v>
      </c>
      <c r="K39" s="699"/>
      <c r="L39" s="699"/>
      <c r="M39" s="699" t="s">
        <v>101</v>
      </c>
      <c r="N39" s="699"/>
      <c r="O39" s="699"/>
      <c r="P39" s="699"/>
      <c r="Q39" s="876" cm="1">
        <f t="array" ref="Q39">INDEX(ตารางเสา!M85:M149*2,MATCH(แบบหล่อเสา!M36,_xlfn.ANCHORARRAY(ตารางเสา!D85),0))</f>
        <v>263.671875</v>
      </c>
      <c r="R39" s="876"/>
      <c r="S39" s="699" t="s">
        <v>102</v>
      </c>
      <c r="T39" s="699"/>
      <c r="U39" s="724">
        <f>(P15*(P34/100))/100</f>
        <v>42</v>
      </c>
    </row>
    <row r="40" spans="2:21" ht="23.4">
      <c r="B40" s="699"/>
      <c r="C40" s="699" t="s">
        <v>173</v>
      </c>
      <c r="D40" s="699"/>
      <c r="E40" s="699"/>
      <c r="F40" s="699"/>
      <c r="G40" s="869">
        <f>INDEX(ตารางเสา!T85:T149,MATCH(แบบหล่อเสา!M36,_xlfn.ANCHORARRAY(ตารางเสา!D85),0))</f>
        <v>94100</v>
      </c>
      <c r="H40" s="869"/>
      <c r="I40" s="869"/>
      <c r="J40" s="699" t="s">
        <v>99</v>
      </c>
      <c r="K40" s="699"/>
      <c r="L40" s="699"/>
      <c r="M40" s="699" t="str">
        <f>IF(S37=1,"แรงอัดที่ยอมให้ขนานเสี้ยน, Fc//  ","กำลังดึงที่จุดคราก, Fy")</f>
        <v xml:space="preserve">แรงอัดที่ยอมให้ขนานเสี้ยน, Fc//  </v>
      </c>
      <c r="N40" s="699"/>
      <c r="O40" s="699"/>
      <c r="P40" s="699"/>
      <c r="Q40" s="699"/>
      <c r="R40" s="734">
        <f>INDEX(ตารางเสา!V85:V149,MATCH(แบบหล่อเสา!M36,_xlfn.ANCHORARRAY(ตารางเสา!D85),0))</f>
        <v>60</v>
      </c>
      <c r="S40" s="699" t="s">
        <v>99</v>
      </c>
      <c r="T40" s="699"/>
      <c r="U40" s="543">
        <f>(L10*100/((L10*100/P22)-1))</f>
        <v>24</v>
      </c>
    </row>
    <row r="41" spans="2:21" ht="23.4">
      <c r="B41" s="699"/>
      <c r="C41" s="699" t="s">
        <v>183</v>
      </c>
      <c r="D41" s="699"/>
      <c r="E41" s="699"/>
      <c r="F41" s="699"/>
      <c r="G41" s="699"/>
      <c r="H41" s="869">
        <f>P15*(P34/100)*((P22/100)/2)</f>
        <v>420</v>
      </c>
      <c r="I41" s="869"/>
      <c r="J41" s="699" t="s">
        <v>99</v>
      </c>
      <c r="K41" s="699"/>
      <c r="L41" s="699"/>
      <c r="M41" s="699" t="s">
        <v>184</v>
      </c>
      <c r="N41" s="699"/>
      <c r="O41" s="699"/>
      <c r="P41" s="699"/>
      <c r="Q41" s="877">
        <f>(((P15*(P34/100))/100)*(L10*100/((L10*100/P22)-1))^2)/10</f>
        <v>2419.1999999999998</v>
      </c>
      <c r="R41" s="877"/>
      <c r="S41" s="699" t="s">
        <v>99</v>
      </c>
      <c r="T41" s="699"/>
      <c r="U41" s="724">
        <f>(P15*(P34/100))/100</f>
        <v>42</v>
      </c>
    </row>
    <row r="42" spans="2:21" ht="23.4">
      <c r="B42" s="699"/>
      <c r="C42" s="815" t="s">
        <v>185</v>
      </c>
      <c r="D42" s="815"/>
      <c r="E42" s="815"/>
      <c r="F42" s="699"/>
      <c r="G42" s="735">
        <f>(H41/H38)+(Q41/Q38)</f>
        <v>41.873066666666666</v>
      </c>
      <c r="H42" s="876">
        <f>ABS(G42)</f>
        <v>41.873066666666666</v>
      </c>
      <c r="I42" s="876"/>
      <c r="J42" s="699" t="s">
        <v>99</v>
      </c>
      <c r="K42" s="699"/>
      <c r="L42" s="699"/>
      <c r="M42" s="699" t="str">
        <f>IF(G42&gt;0,"(Tension)","(Compression)")</f>
        <v>(Tension)</v>
      </c>
      <c r="N42" s="699"/>
      <c r="O42" s="699"/>
      <c r="P42" s="699" t="s">
        <v>186</v>
      </c>
      <c r="Q42" s="699"/>
      <c r="R42" s="699"/>
      <c r="S42" s="866" t="str">
        <f>IF(H42&lt;=H39,"PASS","NOT PASS")</f>
        <v>PASS</v>
      </c>
      <c r="T42" s="866"/>
      <c r="U42" s="543"/>
    </row>
    <row r="43" spans="2:21" ht="23.4">
      <c r="B43" s="699"/>
      <c r="C43" s="815"/>
      <c r="D43" s="815"/>
      <c r="E43" s="815"/>
      <c r="F43" s="699"/>
      <c r="G43" s="735">
        <f>(H41/H38)-(Q41/Q38)</f>
        <v>-26.939733333333329</v>
      </c>
      <c r="H43" s="876">
        <f>ABS(G43)</f>
        <v>26.939733333333329</v>
      </c>
      <c r="I43" s="876"/>
      <c r="J43" s="699" t="s">
        <v>99</v>
      </c>
      <c r="K43" s="699"/>
      <c r="L43" s="699"/>
      <c r="M43" s="699" t="str">
        <f>IF(G43&gt;0,"(Tension)","(Compression)")</f>
        <v>(Compression)</v>
      </c>
      <c r="N43" s="699"/>
      <c r="O43" s="699"/>
      <c r="P43" s="699" t="s">
        <v>187</v>
      </c>
      <c r="Q43" s="699"/>
      <c r="R43" s="699"/>
      <c r="S43" s="866" t="str">
        <f>IF(H43&lt;=R40,"PASS","NOT PASS")</f>
        <v>PASS</v>
      </c>
      <c r="T43" s="866"/>
      <c r="U43" s="543"/>
    </row>
    <row r="44" spans="2:21">
      <c r="B44" s="699"/>
      <c r="C44" s="699" t="s">
        <v>188</v>
      </c>
      <c r="D44" s="699"/>
      <c r="E44" s="699"/>
      <c r="F44" s="699"/>
      <c r="G44" s="543"/>
      <c r="H44" s="881">
        <f>(1/128)*((U39*(U40^4))/(G40*Q39))</f>
        <v>4.3876386822529227E-3</v>
      </c>
      <c r="I44" s="881"/>
      <c r="J44" s="699" t="s">
        <v>105</v>
      </c>
      <c r="K44" s="699" t="s">
        <v>189</v>
      </c>
      <c r="L44" s="699"/>
      <c r="M44" s="699"/>
      <c r="N44" s="699"/>
      <c r="O44" s="699"/>
      <c r="P44" s="881">
        <f>U40/360</f>
        <v>6.6666666666666666E-2</v>
      </c>
      <c r="Q44" s="881"/>
      <c r="R44" s="699" t="s">
        <v>105</v>
      </c>
      <c r="S44" s="866" t="str">
        <f>IF(H44&lt;=P44,"PASS","NOT PASS")</f>
        <v>PASS</v>
      </c>
      <c r="T44" s="866"/>
      <c r="U44" s="543"/>
    </row>
    <row r="45" spans="2:21">
      <c r="B45" s="699"/>
      <c r="C45" s="733" t="s">
        <v>197</v>
      </c>
      <c r="D45" s="699"/>
      <c r="E45" s="699"/>
      <c r="F45" s="699"/>
      <c r="G45" s="543"/>
      <c r="H45" s="699"/>
      <c r="I45" s="699"/>
      <c r="J45" s="699"/>
      <c r="K45" s="699"/>
      <c r="L45" s="699"/>
      <c r="M45" s="699"/>
      <c r="N45" s="699"/>
      <c r="O45" s="699"/>
      <c r="P45" s="699"/>
      <c r="Q45" s="699"/>
      <c r="R45" s="699"/>
      <c r="S45" s="699"/>
      <c r="T45" s="699"/>
      <c r="U45" s="543"/>
    </row>
    <row r="46" spans="2:21" ht="23.4">
      <c r="B46" s="699"/>
      <c r="C46" s="699" t="s">
        <v>183</v>
      </c>
      <c r="D46" s="699"/>
      <c r="E46" s="699"/>
      <c r="F46" s="699"/>
      <c r="G46" s="543"/>
      <c r="H46" s="869">
        <f>P15*(P34/100)*(H11+(U24/100))/2</f>
        <v>1050</v>
      </c>
      <c r="I46" s="869"/>
      <c r="J46" s="699" t="s">
        <v>99</v>
      </c>
      <c r="K46" s="699"/>
      <c r="L46" s="699"/>
      <c r="M46" s="699" t="s">
        <v>184</v>
      </c>
      <c r="N46" s="699"/>
      <c r="O46" s="699"/>
      <c r="P46" s="699"/>
      <c r="Q46" s="877">
        <f>(((P15*(P34/100))/100)*(P22^2))/8</f>
        <v>2100</v>
      </c>
      <c r="R46" s="877"/>
      <c r="S46" s="699" t="s">
        <v>99</v>
      </c>
      <c r="T46" s="699"/>
      <c r="U46" s="543"/>
    </row>
    <row r="47" spans="2:21" ht="23.4">
      <c r="B47" s="699"/>
      <c r="C47" s="815" t="s">
        <v>185</v>
      </c>
      <c r="D47" s="815"/>
      <c r="E47" s="815"/>
      <c r="F47" s="699"/>
      <c r="G47" s="736">
        <f>(H46/H38)+(Q46/Q38)</f>
        <v>48.533333333333331</v>
      </c>
      <c r="H47" s="876">
        <f>ABS(G47)</f>
        <v>48.533333333333331</v>
      </c>
      <c r="I47" s="876"/>
      <c r="J47" s="699" t="s">
        <v>99</v>
      </c>
      <c r="K47" s="699"/>
      <c r="L47" s="699"/>
      <c r="M47" s="699" t="str">
        <f>IF(G47&gt;0,"(Tension)","(Compression)")</f>
        <v>(Tension)</v>
      </c>
      <c r="N47" s="699"/>
      <c r="O47" s="699"/>
      <c r="P47" s="699" t="s">
        <v>186</v>
      </c>
      <c r="Q47" s="699"/>
      <c r="R47" s="699"/>
      <c r="S47" s="866" t="str">
        <f>IF(H47&lt;H39,"PASS","NOT")</f>
        <v>PASS</v>
      </c>
      <c r="T47" s="866"/>
      <c r="U47" s="543"/>
    </row>
    <row r="48" spans="2:21" ht="23.4">
      <c r="B48" s="699"/>
      <c r="C48" s="815"/>
      <c r="D48" s="815"/>
      <c r="E48" s="815"/>
      <c r="F48" s="699"/>
      <c r="G48" s="736">
        <f>(H46/H38)-(Q46/Q38)</f>
        <v>-11.2</v>
      </c>
      <c r="H48" s="876">
        <f>ABS(G48)</f>
        <v>11.2</v>
      </c>
      <c r="I48" s="876"/>
      <c r="J48" s="699" t="s">
        <v>99</v>
      </c>
      <c r="K48" s="699"/>
      <c r="L48" s="699"/>
      <c r="M48" s="699" t="str">
        <f>IF(G48&gt;0,"(Tension)","(Compression)")</f>
        <v>(Compression)</v>
      </c>
      <c r="N48" s="699"/>
      <c r="O48" s="699"/>
      <c r="P48" s="699" t="s">
        <v>187</v>
      </c>
      <c r="Q48" s="699"/>
      <c r="R48" s="699"/>
      <c r="S48" s="866" t="str">
        <f>IF(H48&lt;R40,"PASS","NOT PASS")</f>
        <v>PASS</v>
      </c>
      <c r="T48" s="866"/>
      <c r="U48" s="543"/>
    </row>
    <row r="49" spans="2:21">
      <c r="B49" s="699"/>
      <c r="C49" s="699" t="s">
        <v>188</v>
      </c>
      <c r="D49" s="699"/>
      <c r="E49" s="699"/>
      <c r="F49" s="699"/>
      <c r="G49" s="699"/>
      <c r="H49" s="881">
        <f>(5/384)*((U41*(P22^4))/(G40*Q39))</f>
        <v>3.5265871610186167E-3</v>
      </c>
      <c r="I49" s="881"/>
      <c r="J49" s="699" t="s">
        <v>105</v>
      </c>
      <c r="K49" s="699" t="s">
        <v>189</v>
      </c>
      <c r="L49" s="699"/>
      <c r="M49" s="699"/>
      <c r="N49" s="699"/>
      <c r="O49" s="699"/>
      <c r="P49" s="881">
        <f>P22/360</f>
        <v>5.5555555555555552E-2</v>
      </c>
      <c r="Q49" s="881"/>
      <c r="R49" s="699" t="s">
        <v>105</v>
      </c>
      <c r="S49" s="866" t="str">
        <f>IF(H49&lt;P49,"PASS","NOT PASS")</f>
        <v>PASS</v>
      </c>
      <c r="T49" s="866"/>
      <c r="U49" s="543"/>
    </row>
    <row r="50" spans="2:21">
      <c r="B50" s="699"/>
      <c r="C50" s="719" t="s">
        <v>198</v>
      </c>
      <c r="D50" s="699"/>
      <c r="E50" s="699"/>
      <c r="F50" s="699"/>
      <c r="G50" s="699"/>
      <c r="H50" s="699"/>
      <c r="I50" s="699"/>
      <c r="J50" s="699"/>
      <c r="K50" s="699"/>
      <c r="L50" s="699"/>
      <c r="M50" s="699"/>
      <c r="N50" s="699"/>
      <c r="O50" s="699"/>
      <c r="P50" s="699"/>
      <c r="Q50" s="699"/>
      <c r="R50" s="699"/>
      <c r="S50" s="699"/>
      <c r="T50" s="699"/>
      <c r="U50" s="543"/>
    </row>
    <row r="51" spans="2:21">
      <c r="B51" s="699"/>
      <c r="C51" s="699" t="s">
        <v>199</v>
      </c>
      <c r="D51" s="699"/>
      <c r="E51" s="699"/>
      <c r="F51" s="699"/>
      <c r="G51" s="699"/>
      <c r="H51" s="699"/>
      <c r="I51" s="699"/>
      <c r="J51" s="699"/>
      <c r="K51" s="699" t="str">
        <f>M36</f>
        <v>ไม้เนื้ออ่อน 2-1 1/2" x 3"</v>
      </c>
      <c r="L51" s="699"/>
      <c r="M51" s="699"/>
      <c r="N51" s="699"/>
      <c r="O51" s="699"/>
      <c r="P51" s="699"/>
      <c r="Q51" s="699"/>
      <c r="R51" s="699"/>
      <c r="S51" s="699"/>
      <c r="T51" s="699"/>
      <c r="U51" s="543"/>
    </row>
    <row r="52" spans="2:21">
      <c r="B52" s="699"/>
      <c r="C52" s="699" t="s">
        <v>200</v>
      </c>
      <c r="D52" s="699"/>
      <c r="E52" s="699"/>
      <c r="F52" s="699"/>
      <c r="G52" s="699"/>
      <c r="H52" s="523">
        <v>4</v>
      </c>
      <c r="I52" s="699" t="s">
        <v>201</v>
      </c>
      <c r="J52" s="699"/>
      <c r="K52" s="699"/>
      <c r="L52" s="699"/>
      <c r="M52" s="699" t="s">
        <v>202</v>
      </c>
      <c r="N52" s="699"/>
      <c r="O52" s="699"/>
      <c r="P52" s="699"/>
      <c r="Q52" s="699"/>
      <c r="R52" s="699">
        <f>(((22/7)*((H52/10)^2))/4)*1200</f>
        <v>150.85714285714286</v>
      </c>
      <c r="S52" s="699" t="s">
        <v>203</v>
      </c>
      <c r="T52" s="699"/>
      <c r="U52" s="543"/>
    </row>
    <row r="53" spans="2:21" ht="23.4">
      <c r="B53" s="699"/>
      <c r="C53" s="699" t="s">
        <v>204</v>
      </c>
      <c r="D53" s="699"/>
      <c r="E53" s="699"/>
      <c r="F53" s="699"/>
      <c r="G53" s="699"/>
      <c r="H53" s="699"/>
      <c r="I53" s="699"/>
      <c r="J53" s="699"/>
      <c r="K53" s="699"/>
      <c r="L53" s="699" t="s">
        <v>1377</v>
      </c>
      <c r="M53" s="699"/>
      <c r="N53" s="699"/>
      <c r="O53" s="699"/>
      <c r="P53" s="699"/>
      <c r="Q53" s="876">
        <f>P15*L10*((P22/100)/2)</f>
        <v>1008</v>
      </c>
      <c r="R53" s="876"/>
      <c r="S53" s="560" t="s">
        <v>66</v>
      </c>
      <c r="T53" s="737">
        <f>Q53/R52</f>
        <v>6.6818181818181817</v>
      </c>
      <c r="U53" s="543"/>
    </row>
    <row r="54" spans="2:21">
      <c r="B54" s="699"/>
      <c r="C54" s="699"/>
      <c r="D54" s="699"/>
      <c r="E54" s="699"/>
      <c r="F54" s="699"/>
      <c r="G54" s="699"/>
      <c r="H54" s="699"/>
      <c r="I54" s="699"/>
      <c r="J54" s="699"/>
      <c r="K54" s="699"/>
      <c r="L54" s="699" t="s">
        <v>1378</v>
      </c>
      <c r="M54" s="699"/>
      <c r="N54" s="699"/>
      <c r="O54" s="699"/>
      <c r="P54" s="726"/>
      <c r="Q54" s="876">
        <f>P15*L11*((P22/100)/2)</f>
        <v>336</v>
      </c>
      <c r="R54" s="876"/>
      <c r="S54" s="560" t="s">
        <v>66</v>
      </c>
      <c r="T54" s="738">
        <f>Q54/R52</f>
        <v>2.2272727272727271</v>
      </c>
      <c r="U54" s="543"/>
    </row>
    <row r="55" spans="2:21">
      <c r="B55" s="699"/>
      <c r="C55" s="699"/>
      <c r="D55" s="699" t="s">
        <v>1380</v>
      </c>
      <c r="E55" s="699"/>
      <c r="F55" s="699"/>
      <c r="G55" s="699"/>
      <c r="H55" s="699"/>
      <c r="I55" s="699"/>
      <c r="J55" s="699"/>
      <c r="K55" s="699"/>
      <c r="L55" s="699"/>
      <c r="M55" s="699"/>
      <c r="N55" s="699"/>
      <c r="O55" s="699"/>
      <c r="P55" s="726"/>
      <c r="Q55" s="711"/>
      <c r="R55" s="700">
        <f>_xlfn.CEILING.MATH(T54)</f>
        <v>3</v>
      </c>
      <c r="S55" s="725" t="s">
        <v>207</v>
      </c>
      <c r="T55" s="739"/>
      <c r="U55" s="543"/>
    </row>
    <row r="56" spans="2:21">
      <c r="B56" s="699"/>
      <c r="C56" s="699"/>
      <c r="D56" s="699" t="s">
        <v>1379</v>
      </c>
      <c r="E56" s="699"/>
      <c r="F56" s="699"/>
      <c r="G56" s="699"/>
      <c r="H56" s="699"/>
      <c r="I56" s="699"/>
      <c r="J56" s="699"/>
      <c r="K56" s="699"/>
      <c r="L56" s="699"/>
      <c r="M56" s="699"/>
      <c r="N56" s="699"/>
      <c r="O56" s="699"/>
      <c r="P56" s="699"/>
      <c r="Q56" s="699"/>
      <c r="R56" s="700">
        <f>_xlfn.CEILING.MATH(T53)</f>
        <v>7</v>
      </c>
      <c r="S56" s="725" t="s">
        <v>207</v>
      </c>
      <c r="T56" s="699"/>
      <c r="U56" s="543"/>
    </row>
    <row r="57" spans="2:21">
      <c r="B57" s="699"/>
      <c r="C57" s="719" t="s">
        <v>208</v>
      </c>
      <c r="D57" s="699"/>
      <c r="E57" s="699"/>
      <c r="F57" s="699" t="s">
        <v>209</v>
      </c>
      <c r="G57" s="699"/>
      <c r="H57" s="699"/>
      <c r="I57" s="699"/>
      <c r="J57" s="699"/>
      <c r="K57" s="860"/>
      <c r="L57" s="860"/>
      <c r="M57" s="708"/>
      <c r="N57" s="699"/>
      <c r="O57" s="699"/>
      <c r="P57" s="699"/>
      <c r="Q57" s="699"/>
      <c r="R57" s="699"/>
      <c r="S57" s="699"/>
      <c r="T57" s="699"/>
      <c r="U57" s="543"/>
    </row>
    <row r="58" spans="2:21">
      <c r="B58" s="699"/>
      <c r="C58" s="699" t="s">
        <v>196</v>
      </c>
      <c r="D58" s="699"/>
      <c r="E58" s="699"/>
      <c r="F58" s="699"/>
      <c r="G58" s="699"/>
      <c r="H58" s="699"/>
      <c r="I58" s="699"/>
      <c r="J58" s="699"/>
      <c r="K58" s="699"/>
      <c r="L58" s="699"/>
      <c r="M58" s="814" t="s">
        <v>302</v>
      </c>
      <c r="N58" s="814"/>
      <c r="O58" s="814"/>
      <c r="P58" s="814"/>
      <c r="Q58" s="814"/>
      <c r="R58" s="814"/>
      <c r="S58" s="699"/>
      <c r="T58" s="543">
        <f>INDEX(ตารางเสา!C151:C179,MATCH(แบบหล่อเสา!M58,_xlfn.ANCHORARRAY(ตารางเสา!D151),0))</f>
        <v>1</v>
      </c>
      <c r="U58" s="543" cm="1">
        <f t="array" ref="U58">INDEX(ตารางเสา!G151:G179/10,MATCH(แบบหล่อเสา!M58,_xlfn.ANCHORARRAY(ตารางเสา!D151),0))</f>
        <v>5</v>
      </c>
    </row>
    <row r="59" spans="2:21" ht="2.4" customHeight="1">
      <c r="B59" s="699"/>
      <c r="C59" s="699"/>
      <c r="D59" s="699"/>
      <c r="E59" s="699"/>
      <c r="F59" s="699"/>
      <c r="G59" s="699"/>
      <c r="H59" s="560"/>
      <c r="I59" s="560"/>
      <c r="J59" s="560"/>
      <c r="K59" s="699"/>
      <c r="L59" s="699"/>
      <c r="M59" s="699"/>
      <c r="N59" s="699"/>
      <c r="O59" s="560"/>
      <c r="P59" s="560"/>
      <c r="Q59" s="560"/>
      <c r="R59" s="560"/>
      <c r="S59" s="560"/>
      <c r="T59" s="699"/>
      <c r="U59" s="543"/>
    </row>
    <row r="60" spans="2:21">
      <c r="B60" s="699"/>
      <c r="C60" s="699" t="s">
        <v>212</v>
      </c>
      <c r="D60" s="699"/>
      <c r="E60" s="699"/>
      <c r="F60" s="699"/>
      <c r="G60" s="699"/>
      <c r="H60" s="885">
        <v>2.5</v>
      </c>
      <c r="I60" s="885"/>
      <c r="J60" s="708" t="s">
        <v>73</v>
      </c>
      <c r="K60" s="699"/>
      <c r="L60" s="699"/>
      <c r="M60" s="699" t="s">
        <v>213</v>
      </c>
      <c r="N60" s="699"/>
      <c r="O60" s="699"/>
      <c r="P60" s="852">
        <v>60</v>
      </c>
      <c r="Q60" s="852"/>
      <c r="R60" s="699" t="s">
        <v>214</v>
      </c>
      <c r="S60" s="699"/>
      <c r="T60" s="699"/>
      <c r="U60" s="543">
        <f>INDEX(ตารางเสา!P151:P179,MATCH(แบบหล่อเสา!M58,_xlfn.ANCHORARRAY(ตารางเสา!D151),0))</f>
        <v>0</v>
      </c>
    </row>
    <row r="61" spans="2:21" ht="2.4" customHeight="1">
      <c r="B61" s="699"/>
      <c r="C61" s="699"/>
      <c r="D61" s="699"/>
      <c r="E61" s="699"/>
      <c r="F61" s="699"/>
      <c r="G61" s="699"/>
      <c r="H61" s="717"/>
      <c r="I61" s="717"/>
      <c r="J61" s="708"/>
      <c r="K61" s="699"/>
      <c r="L61" s="699"/>
      <c r="M61" s="699"/>
      <c r="N61" s="699"/>
      <c r="O61" s="699"/>
      <c r="P61" s="717"/>
      <c r="Q61" s="717"/>
      <c r="R61" s="740"/>
      <c r="S61" s="699"/>
      <c r="T61" s="699"/>
      <c r="U61" s="543"/>
    </row>
    <row r="62" spans="2:21" ht="23.4">
      <c r="B62" s="699"/>
      <c r="C62" s="699" t="s">
        <v>215</v>
      </c>
      <c r="D62" s="699"/>
      <c r="E62" s="699"/>
      <c r="F62" s="699"/>
      <c r="G62" s="699"/>
      <c r="H62" s="852">
        <v>50</v>
      </c>
      <c r="I62" s="852"/>
      <c r="J62" s="699" t="s">
        <v>89</v>
      </c>
      <c r="K62" s="699"/>
      <c r="L62" s="699"/>
      <c r="M62" s="699"/>
      <c r="N62" s="699"/>
      <c r="O62" s="699"/>
      <c r="P62" s="699"/>
      <c r="Q62" s="699"/>
      <c r="R62" s="699"/>
      <c r="S62" s="699"/>
      <c r="T62" s="699"/>
      <c r="U62" s="737">
        <f>IF(G6=ตารางเสา!H183,((22/7)*(แบบหล่อเสา!H11^2))/4,H8*J8)</f>
        <v>0.48</v>
      </c>
    </row>
    <row r="63" spans="2:21" ht="23.4">
      <c r="B63" s="699"/>
      <c r="C63" s="699" t="s">
        <v>173</v>
      </c>
      <c r="D63" s="699"/>
      <c r="E63" s="699"/>
      <c r="F63" s="699"/>
      <c r="G63" s="699"/>
      <c r="H63" s="875">
        <f>INDEX(ตารางเสา!T151:T179,MATCH(แบบหล่อเสา!M58,_xlfn.ANCHORARRAY(ตารางเสา!D151),0))</f>
        <v>94100</v>
      </c>
      <c r="I63" s="875"/>
      <c r="J63" s="708" t="s">
        <v>99</v>
      </c>
      <c r="K63" s="699"/>
      <c r="L63" s="699"/>
      <c r="M63" s="699" t="s">
        <v>101</v>
      </c>
      <c r="N63" s="699"/>
      <c r="O63" s="699"/>
      <c r="P63" s="699"/>
      <c r="Q63" s="884">
        <f>INDEX(ตารางเสา!M151:M179,MATCH(แบบหล่อเสา!M58,_xlfn.ANCHORARRAY(ตารางเสา!D151),0))</f>
        <v>416.66666666666663</v>
      </c>
      <c r="R63" s="884"/>
      <c r="S63" s="560" t="s">
        <v>102</v>
      </c>
      <c r="T63" s="699"/>
      <c r="U63" s="543"/>
    </row>
    <row r="64" spans="2:21" ht="23.4">
      <c r="B64" s="699"/>
      <c r="C64" s="699" t="s">
        <v>216</v>
      </c>
      <c r="D64" s="699"/>
      <c r="E64" s="699"/>
      <c r="F64" s="699"/>
      <c r="G64" s="699"/>
      <c r="H64" s="865">
        <f>INDEX(ตารางเสา!J151:J179,MATCH(แบบหล่อเสา!M58,_xlfn.ANCHORARRAY(ตารางเสา!D151),0))</f>
        <v>50</v>
      </c>
      <c r="I64" s="865"/>
      <c r="J64" s="708" t="s">
        <v>120</v>
      </c>
      <c r="K64" s="699"/>
      <c r="L64" s="699"/>
      <c r="M64" s="699" t="str">
        <f>IF(T58=2,"รัศมีไจเรชั่น, r","ความหนาหน้าตัดไม้, d")</f>
        <v>ความหนาหน้าตัดไม้, d</v>
      </c>
      <c r="N64" s="699"/>
      <c r="O64" s="699"/>
      <c r="P64" s="699"/>
      <c r="Q64" s="865">
        <f>IF(T58=2,U60,U58)</f>
        <v>5</v>
      </c>
      <c r="R64" s="865"/>
      <c r="S64" s="560" t="s">
        <v>105</v>
      </c>
      <c r="T64" s="699"/>
      <c r="U64" s="543" t="s">
        <v>78</v>
      </c>
    </row>
    <row r="65" spans="2:21">
      <c r="B65" s="699"/>
      <c r="C65" s="699" t="s">
        <v>217</v>
      </c>
      <c r="D65" s="699"/>
      <c r="E65" s="699"/>
      <c r="F65" s="699"/>
      <c r="G65" s="738">
        <f>H60/SIN(RADIANS(P60))</f>
        <v>2.8867513459481291</v>
      </c>
      <c r="H65" s="860">
        <f>CEILING(G65,0.02)</f>
        <v>2.9</v>
      </c>
      <c r="I65" s="860"/>
      <c r="J65" s="708" t="s">
        <v>73</v>
      </c>
      <c r="K65" s="699"/>
      <c r="L65" s="699"/>
      <c r="M65" s="699" t="str">
        <f>IF(T58=2,"ความชะลูด, l/r","ความชะลูด, l/d")</f>
        <v>ความชะลูด, l/d</v>
      </c>
      <c r="N65" s="699"/>
      <c r="O65" s="699"/>
      <c r="P65" s="699"/>
      <c r="Q65" s="865">
        <f>(H65*100)/Q64</f>
        <v>58</v>
      </c>
      <c r="R65" s="865"/>
      <c r="S65" s="699"/>
      <c r="T65" s="699"/>
      <c r="U65" s="543"/>
    </row>
    <row r="66" spans="2:21">
      <c r="B66" s="699"/>
      <c r="C66" s="699"/>
      <c r="D66" s="699" t="s">
        <v>218</v>
      </c>
      <c r="E66" s="699"/>
      <c r="F66" s="699"/>
      <c r="G66" s="699" t="s">
        <v>219</v>
      </c>
      <c r="H66" s="699"/>
      <c r="I66" s="699"/>
      <c r="J66" s="699"/>
      <c r="K66" s="699"/>
      <c r="L66" s="699"/>
      <c r="M66" s="699"/>
      <c r="N66" s="699"/>
      <c r="O66" s="699"/>
      <c r="P66" s="699"/>
      <c r="Q66" s="868">
        <f>(H62*L10*Q6)/COS(RADIANS(P60))</f>
        <v>419.99999999999989</v>
      </c>
      <c r="R66" s="868"/>
      <c r="S66" s="699" t="s">
        <v>66</v>
      </c>
      <c r="T66" s="699"/>
      <c r="U66" s="543"/>
    </row>
    <row r="67" spans="2:21">
      <c r="B67" s="699"/>
      <c r="C67" s="699"/>
      <c r="D67" s="699"/>
      <c r="E67" s="699"/>
      <c r="F67" s="699"/>
      <c r="G67" s="699" t="s">
        <v>220</v>
      </c>
      <c r="H67" s="699"/>
      <c r="I67" s="699"/>
      <c r="J67" s="699"/>
      <c r="K67" s="699"/>
      <c r="L67" s="699"/>
      <c r="M67" s="699"/>
      <c r="N67" s="699"/>
      <c r="O67" s="699"/>
      <c r="P67" s="699"/>
      <c r="Q67" s="868">
        <f>((2400*H11*((H11^2)/2)))/(COS(RADIANS(P60)))</f>
        <v>153.6</v>
      </c>
      <c r="R67" s="868"/>
      <c r="S67" s="699" t="s">
        <v>66</v>
      </c>
      <c r="T67" s="699"/>
      <c r="U67" s="543"/>
    </row>
    <row r="68" spans="2:21" ht="22.2">
      <c r="B68" s="699"/>
      <c r="C68" s="699"/>
      <c r="D68" s="699"/>
      <c r="E68" s="699"/>
      <c r="F68" s="699"/>
      <c r="G68" s="699" t="s">
        <v>221</v>
      </c>
      <c r="H68" s="699"/>
      <c r="I68" s="699"/>
      <c r="J68" s="699"/>
      <c r="K68" s="699"/>
      <c r="L68" s="699"/>
      <c r="M68" s="699"/>
      <c r="N68" s="699"/>
      <c r="O68" s="699"/>
      <c r="P68" s="699"/>
      <c r="Q68" s="868">
        <f>(2400*U62*Q6*0.1*H11)/H60/COS(RADIANS(P60))</f>
        <v>129.024</v>
      </c>
      <c r="R68" s="868"/>
      <c r="S68" s="699" t="s">
        <v>66</v>
      </c>
      <c r="T68" s="699"/>
      <c r="U68" s="543"/>
    </row>
    <row r="69" spans="2:21">
      <c r="B69" s="699"/>
      <c r="C69" s="699" t="s">
        <v>222</v>
      </c>
      <c r="D69" s="699"/>
      <c r="E69" s="699"/>
      <c r="F69" s="699"/>
      <c r="G69" s="699"/>
      <c r="H69" s="699"/>
      <c r="I69" s="699"/>
      <c r="J69" s="699"/>
      <c r="K69" s="699"/>
      <c r="L69" s="699"/>
      <c r="M69" s="699"/>
      <c r="N69" s="699"/>
      <c r="O69" s="699"/>
      <c r="P69" s="699"/>
      <c r="Q69" s="882">
        <f>MAX(Q66,Q67,Q68)</f>
        <v>419.99999999999989</v>
      </c>
      <c r="R69" s="882"/>
      <c r="S69" s="700" t="s">
        <v>66</v>
      </c>
      <c r="T69" s="699"/>
      <c r="U69" s="543"/>
    </row>
    <row r="70" spans="2:21" ht="23.4">
      <c r="B70" s="699"/>
      <c r="C70" s="699" t="s">
        <v>223</v>
      </c>
      <c r="D70" s="699"/>
      <c r="E70" s="699"/>
      <c r="F70" s="699"/>
      <c r="G70" s="699"/>
      <c r="H70" s="883">
        <f>IF(T58=1,(0.3*H63)/(Q65^2),U70)</f>
        <v>8.3917954815695595</v>
      </c>
      <c r="I70" s="883"/>
      <c r="J70" s="715" t="s">
        <v>99</v>
      </c>
      <c r="K70" s="699"/>
      <c r="L70" s="699"/>
      <c r="M70" s="699" t="s">
        <v>224</v>
      </c>
      <c r="N70" s="699"/>
      <c r="O70" s="699"/>
      <c r="P70" s="699"/>
      <c r="Q70" s="876">
        <f>H70*H64</f>
        <v>419.58977407847794</v>
      </c>
      <c r="R70" s="876"/>
      <c r="S70" s="699" t="s">
        <v>66</v>
      </c>
      <c r="T70" s="699"/>
      <c r="U70" s="543">
        <f>IF(Q65&lt;132,1250-0.033*(Q65^2),10000000/(Q65^2))</f>
        <v>1138.9880000000001</v>
      </c>
    </row>
    <row r="71" spans="2:21">
      <c r="B71" s="699"/>
      <c r="C71" s="699" t="s">
        <v>225</v>
      </c>
      <c r="D71" s="699"/>
      <c r="E71" s="699"/>
      <c r="F71" s="815" t="str">
        <f>M58</f>
        <v>ไม้เนื้ออ่อน ขนาด 2" x 4"</v>
      </c>
      <c r="G71" s="815"/>
      <c r="H71" s="815"/>
      <c r="I71" s="815"/>
      <c r="J71" s="815"/>
      <c r="K71" s="815"/>
      <c r="L71" s="699"/>
      <c r="M71" s="699" t="s">
        <v>226</v>
      </c>
      <c r="N71" s="699"/>
      <c r="O71" s="699"/>
      <c r="P71" s="699"/>
      <c r="Q71" s="852">
        <v>2</v>
      </c>
      <c r="R71" s="852"/>
      <c r="S71" s="699" t="s">
        <v>207</v>
      </c>
      <c r="T71" s="699"/>
      <c r="U71" s="543"/>
    </row>
    <row r="72" spans="2:21">
      <c r="B72" s="699"/>
      <c r="C72" s="699" t="s">
        <v>227</v>
      </c>
      <c r="D72" s="699"/>
      <c r="E72" s="699"/>
      <c r="F72" s="699"/>
      <c r="G72" s="699"/>
      <c r="H72" s="882">
        <f>Q70*Q71</f>
        <v>839.17954815695589</v>
      </c>
      <c r="I72" s="882"/>
      <c r="J72" s="699" t="s">
        <v>66</v>
      </c>
      <c r="K72" s="699"/>
      <c r="L72" s="699" t="s">
        <v>228</v>
      </c>
      <c r="M72" s="699"/>
      <c r="N72" s="699"/>
      <c r="O72" s="699"/>
      <c r="P72" s="699"/>
      <c r="Q72" s="699"/>
      <c r="R72" s="699"/>
      <c r="S72" s="866" t="str">
        <f>IF(H72&gt;Q69,"PASS","NOT PASS")</f>
        <v>PASS</v>
      </c>
      <c r="T72" s="866"/>
      <c r="U72" s="543"/>
    </row>
    <row r="73" spans="2:21">
      <c r="B73" s="741"/>
      <c r="C73" s="684" t="s">
        <v>68</v>
      </c>
      <c r="D73" s="741"/>
      <c r="E73" s="741"/>
      <c r="F73" s="741"/>
      <c r="G73" s="741" t="s">
        <v>1335</v>
      </c>
      <c r="H73" s="741"/>
      <c r="I73" s="741"/>
      <c r="J73" s="741"/>
      <c r="K73" s="741"/>
      <c r="L73" s="742" t="s">
        <v>0</v>
      </c>
      <c r="M73" s="741"/>
      <c r="N73" s="742">
        <f xml:space="preserve"> G3</f>
        <v>0</v>
      </c>
      <c r="O73" s="741"/>
      <c r="P73" s="741"/>
      <c r="Q73" s="741"/>
      <c r="R73" s="741"/>
      <c r="S73" s="741"/>
      <c r="T73" s="741"/>
      <c r="U73" s="580"/>
    </row>
    <row r="74" spans="2:21">
      <c r="B74" s="743"/>
      <c r="C74" s="743"/>
      <c r="D74" s="743"/>
      <c r="E74" s="744" t="str">
        <f>IF(G6=ตารางเสา!H183,G6&amp;C8&amp;H8&amp;J8&amp;" ม.xม.  สูง "&amp;Q6&amp;" ม.",G6&amp;G8&amp;แบบหล่อเสา!F8&amp;H8&amp;แบบหล่อเสา!I8&amp;J8&amp;" ม.xม.  สูง "&amp;Q6&amp;" ม.")</f>
        <v>เสาสี่เหลี่ยมผืนผ้ากว้าง0.4ยาว1.2 ม.xม.  สูง 3.5 ม.</v>
      </c>
      <c r="F74" s="743"/>
      <c r="G74" s="743"/>
      <c r="H74" s="743"/>
      <c r="I74" s="743"/>
      <c r="J74" s="743"/>
      <c r="K74" s="743"/>
      <c r="L74" s="743"/>
      <c r="M74" s="743" t="str">
        <f>"แผ่นผิวด้านข้างใช้"&amp;M17</f>
        <v>แผ่นผิวด้านข้างใช้ไม้อัด หนา 20 มม.</v>
      </c>
      <c r="N74" s="743"/>
      <c r="O74" s="743"/>
      <c r="P74" s="745"/>
      <c r="Q74" s="743"/>
      <c r="R74" s="745"/>
      <c r="S74" s="743"/>
      <c r="T74" s="743"/>
      <c r="U74" s="584"/>
    </row>
    <row r="75" spans="2:21">
      <c r="B75" s="743"/>
      <c r="C75" s="743" t="str">
        <f>"เคร่าแนวยืนใช้"&amp;M24&amp;"     ระยะเคร่า "&amp;P22&amp;" "&amp;R22</f>
        <v xml:space="preserve">เคร่าแนวยืนใช้ไม้เนื้ออ่อน ขนาด 2" x 4"     ระยะเคร่า 20 ซม. </v>
      </c>
      <c r="D75" s="743"/>
      <c r="E75" s="744"/>
      <c r="F75" s="743"/>
      <c r="G75" s="743"/>
      <c r="H75" s="743"/>
      <c r="I75" s="743"/>
      <c r="J75" s="743"/>
      <c r="K75" s="743"/>
      <c r="L75" s="743"/>
      <c r="M75" s="743"/>
      <c r="N75" s="743"/>
      <c r="O75" s="743"/>
      <c r="P75" s="745"/>
      <c r="Q75" s="743"/>
      <c r="R75" s="745"/>
      <c r="S75" s="743"/>
      <c r="T75" s="743"/>
      <c r="U75" s="584"/>
    </row>
    <row r="76" spans="2:21">
      <c r="B76" s="743"/>
      <c r="C76" s="743" t="str">
        <f>"คานรัดแนวนอนใช้ "&amp;M36&amp;"   ระยะคานรัด "&amp;P34&amp;" "&amp;R34</f>
        <v xml:space="preserve">คานรัดแนวนอนใช้ ไม้เนื้ออ่อน 2-1 1/2" x 3"   ระยะคานรัด 50 ซม. </v>
      </c>
      <c r="D76" s="743"/>
      <c r="E76" s="743"/>
      <c r="F76" s="743"/>
      <c r="G76" s="743"/>
      <c r="H76" s="746"/>
      <c r="I76" s="744"/>
      <c r="J76" s="743"/>
      <c r="K76" s="743"/>
      <c r="L76" s="743"/>
      <c r="M76" s="743"/>
      <c r="N76" s="743"/>
      <c r="O76" s="743"/>
      <c r="P76" s="743"/>
      <c r="Q76" s="743"/>
      <c r="R76" s="744"/>
      <c r="S76" s="743"/>
      <c r="T76" s="743"/>
      <c r="U76" s="584"/>
    </row>
    <row r="77" spans="2:21">
      <c r="B77" s="743"/>
      <c r="C77" s="743" t="str">
        <f>"ธรณีแบบใช้ "&amp;K51&amp;" ใช้ตะปูคอนกรีต Ø"&amp;H52&amp;" มม. ยึดติดกับพื้นด้านแคบจำนวน "&amp;R55&amp;" ตัว ด้านกว้างจำนวน "&amp;R56&amp;" ตัว"</f>
        <v>ธรณีแบบใช้ ไม้เนื้ออ่อน 2-1 1/2" x 3" ใช้ตะปูคอนกรีต Ø4 มม. ยึดติดกับพื้นด้านแคบจำนวน 3 ตัว ด้านกว้างจำนวน 7 ตัว</v>
      </c>
      <c r="D77" s="743"/>
      <c r="E77" s="743"/>
      <c r="F77" s="743"/>
      <c r="G77" s="743"/>
      <c r="H77" s="746"/>
      <c r="I77" s="744"/>
      <c r="J77" s="743"/>
      <c r="K77" s="743"/>
      <c r="L77" s="743"/>
      <c r="M77" s="743"/>
      <c r="N77" s="743"/>
      <c r="O77" s="743"/>
      <c r="P77" s="743"/>
      <c r="Q77" s="743"/>
      <c r="R77" s="743"/>
      <c r="S77" s="743"/>
      <c r="T77" s="743"/>
      <c r="U77" s="584"/>
    </row>
    <row r="78" spans="2:21">
      <c r="B78" s="743"/>
      <c r="C78" s="743" t="str">
        <f>"ค้ำยันใช้ "&amp;M58&amp;" ยาว "&amp;H65&amp;" ม. ทำมุม "&amp;P60&amp;R60&amp;" ด้านละ "&amp;Q71&amp;" "&amp;S71</f>
        <v>ค้ำยันใช้ ไม้เนื้ออ่อน ขนาด 2" x 4" ยาว 2.9 ม. ทำมุม 60° กับแนวราบ ด้านละ 2 ตัว</v>
      </c>
      <c r="D78" s="743"/>
      <c r="E78" s="743"/>
      <c r="F78" s="743"/>
      <c r="G78" s="743"/>
      <c r="H78" s="743"/>
      <c r="I78" s="743"/>
      <c r="J78" s="743"/>
      <c r="K78" s="743"/>
      <c r="L78" s="743"/>
      <c r="M78" s="743"/>
      <c r="N78" s="743"/>
      <c r="O78" s="743"/>
      <c r="P78" s="743"/>
      <c r="Q78" s="584"/>
      <c r="R78" s="744"/>
      <c r="S78" s="743"/>
      <c r="T78" s="743"/>
      <c r="U78" s="584"/>
    </row>
    <row r="79" spans="2:21">
      <c r="B79" s="743"/>
      <c r="C79" s="743"/>
      <c r="D79" s="743"/>
      <c r="E79" s="743"/>
      <c r="F79" s="743"/>
      <c r="G79" s="743"/>
      <c r="H79" s="746"/>
      <c r="I79" s="744"/>
      <c r="J79" s="743"/>
      <c r="K79" s="743"/>
      <c r="L79" s="743"/>
      <c r="M79" s="743"/>
      <c r="N79" s="743"/>
      <c r="O79" s="743"/>
      <c r="P79" s="743"/>
      <c r="Q79" s="743"/>
      <c r="R79" s="744"/>
      <c r="S79" s="743"/>
      <c r="T79" s="743"/>
      <c r="U79" s="584"/>
    </row>
    <row r="80" spans="2:21">
      <c r="G80" s="747"/>
      <c r="M80" s="747"/>
      <c r="P80" s="748"/>
    </row>
  </sheetData>
  <sheetProtection algorithmName="SHA-512" hashValue="rPftNvJczxWJmTyQZkOv8/fEbBD82iJB94gxFB94nLqzTIXFlhIeMrcT47g3OlcBEdy2+yM/MQCD/jWuj+w8EQ==" saltValue="93ENu4tBYU5SuliiJjTSpw==" spinCount="100000" sheet="1" objects="1" scenarios="1"/>
  <mergeCells count="104">
    <mergeCell ref="F71:K71"/>
    <mergeCell ref="Q71:R71"/>
    <mergeCell ref="H72:I72"/>
    <mergeCell ref="S72:T72"/>
    <mergeCell ref="Q19:R19"/>
    <mergeCell ref="M24:R24"/>
    <mergeCell ref="M36:R36"/>
    <mergeCell ref="H38:I38"/>
    <mergeCell ref="Q38:R38"/>
    <mergeCell ref="Q66:R66"/>
    <mergeCell ref="Q67:R67"/>
    <mergeCell ref="Q68:R68"/>
    <mergeCell ref="Q69:R69"/>
    <mergeCell ref="H70:I70"/>
    <mergeCell ref="Q70:R70"/>
    <mergeCell ref="H62:I62"/>
    <mergeCell ref="H63:I63"/>
    <mergeCell ref="Q63:R63"/>
    <mergeCell ref="H64:I64"/>
    <mergeCell ref="Q64:R64"/>
    <mergeCell ref="H65:I65"/>
    <mergeCell ref="Q65:R65"/>
    <mergeCell ref="K57:L57"/>
    <mergeCell ref="H60:I60"/>
    <mergeCell ref="P60:Q60"/>
    <mergeCell ref="M58:R58"/>
    <mergeCell ref="C47:E48"/>
    <mergeCell ref="H47:I47"/>
    <mergeCell ref="S47:T47"/>
    <mergeCell ref="H48:I48"/>
    <mergeCell ref="S48:T48"/>
    <mergeCell ref="H49:I49"/>
    <mergeCell ref="P49:Q49"/>
    <mergeCell ref="S49:T49"/>
    <mergeCell ref="Q53:R53"/>
    <mergeCell ref="Q54:R54"/>
    <mergeCell ref="H46:I46"/>
    <mergeCell ref="Q46:R46"/>
    <mergeCell ref="C42:E43"/>
    <mergeCell ref="H42:I42"/>
    <mergeCell ref="S42:T42"/>
    <mergeCell ref="H43:I43"/>
    <mergeCell ref="S43:T43"/>
    <mergeCell ref="H44:I44"/>
    <mergeCell ref="P44:Q44"/>
    <mergeCell ref="S44:T44"/>
    <mergeCell ref="H39:I39"/>
    <mergeCell ref="G40:I40"/>
    <mergeCell ref="H41:I41"/>
    <mergeCell ref="Q41:R41"/>
    <mergeCell ref="Q39:R39"/>
    <mergeCell ref="J32:K32"/>
    <mergeCell ref="J33:K33"/>
    <mergeCell ref="M33:Q33"/>
    <mergeCell ref="R33:S33"/>
    <mergeCell ref="P34:Q34"/>
    <mergeCell ref="S34:T34"/>
    <mergeCell ref="C29:E30"/>
    <mergeCell ref="H29:I29"/>
    <mergeCell ref="S29:T29"/>
    <mergeCell ref="H30:I30"/>
    <mergeCell ref="S30:T30"/>
    <mergeCell ref="H31:I31"/>
    <mergeCell ref="P31:Q31"/>
    <mergeCell ref="S31:T31"/>
    <mergeCell ref="H26:I26"/>
    <mergeCell ref="Q27:R27"/>
    <mergeCell ref="H27:I27"/>
    <mergeCell ref="Q26:R26"/>
    <mergeCell ref="H28:I28"/>
    <mergeCell ref="Q28:R28"/>
    <mergeCell ref="P22:Q22"/>
    <mergeCell ref="S22:T22"/>
    <mergeCell ref="H25:I25"/>
    <mergeCell ref="Q25:R25"/>
    <mergeCell ref="H18:I18"/>
    <mergeCell ref="Q18:R18"/>
    <mergeCell ref="H19:I19"/>
    <mergeCell ref="I20:J20"/>
    <mergeCell ref="I21:J21"/>
    <mergeCell ref="M21:Q21"/>
    <mergeCell ref="R21:S21"/>
    <mergeCell ref="O12:P12"/>
    <mergeCell ref="O13:P13"/>
    <mergeCell ref="O14:P14"/>
    <mergeCell ref="C15:H15"/>
    <mergeCell ref="P15:Q15"/>
    <mergeCell ref="M17:R17"/>
    <mergeCell ref="G6:J6"/>
    <mergeCell ref="Q6:R6"/>
    <mergeCell ref="Q8:R8"/>
    <mergeCell ref="H10:I10"/>
    <mergeCell ref="Q10:R10"/>
    <mergeCell ref="H11:I11"/>
    <mergeCell ref="Q11:R11"/>
    <mergeCell ref="M3:N3"/>
    <mergeCell ref="O3:T3"/>
    <mergeCell ref="M4:N4"/>
    <mergeCell ref="O4:T4"/>
    <mergeCell ref="G3:L3"/>
    <mergeCell ref="G4:L4"/>
    <mergeCell ref="E3:F3"/>
    <mergeCell ref="E4:F4"/>
    <mergeCell ref="E2:T2"/>
  </mergeCells>
  <phoneticPr fontId="6" type="noConversion"/>
  <conditionalFormatting sqref="G8:J9">
    <cfRule type="containsText" dxfId="36" priority="16" operator="containsText" text="กว้าง">
      <formula>NOT(ISERROR(SEARCH("กว้าง",G8)))</formula>
    </cfRule>
  </conditionalFormatting>
  <conditionalFormatting sqref="I8:I9">
    <cfRule type="containsText" dxfId="35" priority="15" operator="containsText" text="ยาว">
      <formula>NOT(ISERROR(SEARCH("ยาว",I8)))</formula>
    </cfRule>
  </conditionalFormatting>
  <conditionalFormatting sqref="S29:S31">
    <cfRule type="containsText" dxfId="34" priority="11" operator="containsText" text="not">
      <formula>NOT(ISERROR(SEARCH("not",S29)))</formula>
    </cfRule>
    <cfRule type="containsText" dxfId="33" priority="12" operator="containsText" text="pass">
      <formula>NOT(ISERROR(SEARCH("pass",S29)))</formula>
    </cfRule>
  </conditionalFormatting>
  <conditionalFormatting sqref="S42:S44">
    <cfRule type="containsText" dxfId="32" priority="7" operator="containsText" text="not">
      <formula>NOT(ISERROR(SEARCH("not",S42)))</formula>
    </cfRule>
    <cfRule type="containsText" dxfId="31" priority="8" operator="containsText" text="pass">
      <formula>NOT(ISERROR(SEARCH("pass",S42)))</formula>
    </cfRule>
  </conditionalFormatting>
  <conditionalFormatting sqref="S47:S49">
    <cfRule type="containsText" dxfId="30" priority="5" operator="containsText" text="not">
      <formula>NOT(ISERROR(SEARCH("not",S47)))</formula>
    </cfRule>
    <cfRule type="containsText" dxfId="29" priority="6" operator="containsText" text="pass">
      <formula>NOT(ISERROR(SEARCH("pass",S47)))</formula>
    </cfRule>
  </conditionalFormatting>
  <conditionalFormatting sqref="S72">
    <cfRule type="containsText" dxfId="28" priority="3" operator="containsText" text="not">
      <formula>NOT(ISERROR(SEARCH("not",S72)))</formula>
    </cfRule>
    <cfRule type="containsText" dxfId="27" priority="4" operator="containsText" text="pass">
      <formula>NOT(ISERROR(SEARCH("pass",S72)))</formula>
    </cfRule>
  </conditionalFormatting>
  <conditionalFormatting sqref="S22:T22 K32 O32">
    <cfRule type="containsText" dxfId="26" priority="13" operator="containsText" text="not">
      <formula>NOT(ISERROR(SEARCH("not",K22)))</formula>
    </cfRule>
    <cfRule type="containsText" dxfId="25" priority="14" operator="containsText" text="pass">
      <formula>NOT(ISERROR(SEARCH("pass",K22)))</formula>
    </cfRule>
  </conditionalFormatting>
  <conditionalFormatting sqref="S34:T34">
    <cfRule type="containsText" dxfId="24" priority="9" operator="containsText" text="not">
      <formula>NOT(ISERROR(SEARCH("not",S34)))</formula>
    </cfRule>
    <cfRule type="containsText" dxfId="23" priority="10" operator="containsText" text="pass">
      <formula>NOT(ISERROR(SEARCH("pass",S34)))</formula>
    </cfRule>
  </conditionalFormatting>
  <conditionalFormatting sqref="AD8 AD10">
    <cfRule type="containsText" dxfId="22" priority="2" operator="containsText" text="not">
      <formula>NOT(ISERROR(SEARCH("not",AD8)))</formula>
    </cfRule>
  </conditionalFormatting>
  <conditionalFormatting sqref="AD8">
    <cfRule type="containsText" dxfId="21" priority="1" operator="containsText" text="PASS">
      <formula>NOT(ISERROR(SEARCH("PASS",AD8)))</formula>
    </cfRule>
  </conditionalFormatting>
  <pageMargins left="0.7" right="0.7" top="0.75" bottom="0.75" header="0.3" footer="0.3"/>
  <pageSetup paperSize="9" scale="93" fitToHeight="0" orientation="portrait" r:id="rId1"/>
  <headerFooter>
    <oddFooter>&amp;L&amp;"TH SarabunPSK,ธรรมดา"&amp;14ลงชื่อ                                                ผู้ออกแบบ
วันที่&amp;R&amp;"TH SarabunPSK,ธรรมดา"&amp;14ลงชื่อ                                            ผู้ตรวจสอบ
วันที่                                                   .</oddFooter>
  </headerFooter>
  <rowBreaks count="1" manualBreakCount="1">
    <brk id="56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500-000000000000}">
          <x14:formula1>
            <xm:f>ตารางเสา!$B$3:$B$41</xm:f>
          </x14:formula1>
          <xm:sqref>M17</xm:sqref>
        </x14:dataValidation>
        <x14:dataValidation type="list" allowBlank="1" showInputMessage="1" showErrorMessage="1" xr:uid="{00000000-0002-0000-0500-000001000000}">
          <x14:formula1>
            <xm:f>'Tables for design'!$J$150:$J$152</xm:f>
          </x14:formula1>
          <xm:sqref>G6:G7</xm:sqref>
        </x14:dataValidation>
        <x14:dataValidation type="list" allowBlank="1" showInputMessage="1" showErrorMessage="1" xr:uid="{00000000-0002-0000-0500-000002000000}">
          <x14:formula1>
            <xm:f>_xlfn.ANCHORARRAY(ตารางเสา!$D$43)</xm:f>
          </x14:formula1>
          <xm:sqref>M24</xm:sqref>
        </x14:dataValidation>
        <x14:dataValidation type="list" allowBlank="1" showInputMessage="1" showErrorMessage="1" xr:uid="{00000000-0002-0000-0500-000003000000}">
          <x14:formula1>
            <xm:f>_xlfn.ANCHORARRAY(ตารางเสา!$D$85)</xm:f>
          </x14:formula1>
          <xm:sqref>M36</xm:sqref>
        </x14:dataValidation>
        <x14:dataValidation type="list" allowBlank="1" showInputMessage="1" showErrorMessage="1" xr:uid="{00000000-0002-0000-0500-000004000000}">
          <x14:formula1>
            <xm:f>'ตารางเหล็ก+ไม้สำหรับค้ำยัน'!$A$2:$A$548</xm:f>
          </x14:formula1>
          <xm:sqref>O59:S59</xm:sqref>
        </x14:dataValidation>
        <x14:dataValidation type="list" allowBlank="1" showInputMessage="1" showErrorMessage="1" xr:uid="{00000000-0002-0000-0500-000005000000}">
          <x14:formula1>
            <xm:f>'Tables for design'!$B$26:$B$32</xm:f>
          </x14:formula1>
          <xm:sqref>H59</xm:sqref>
        </x14:dataValidation>
        <x14:dataValidation type="list" allowBlank="1" showInputMessage="1" showErrorMessage="1" xr:uid="{00000000-0002-0000-0500-000006000000}">
          <x14:formula1>
            <xm:f>ตารางเสา!$B$151:$B$179</xm:f>
          </x14:formula1>
          <xm:sqref>M58:R58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B2:V72"/>
  <sheetViews>
    <sheetView topLeftCell="A18" zoomScale="110" zoomScaleNormal="110" workbookViewId="0">
      <selection activeCell="H37" sqref="H37:I37"/>
    </sheetView>
  </sheetViews>
  <sheetFormatPr defaultColWidth="4.69921875" defaultRowHeight="21"/>
  <cols>
    <col min="1" max="1" width="4.69921875" style="198"/>
    <col min="2" max="2" width="4.09765625" style="198" customWidth="1"/>
    <col min="3" max="8" width="4.69921875" style="198"/>
    <col min="9" max="9" width="5.69921875" style="198" customWidth="1"/>
    <col min="10" max="10" width="6.09765625" style="198" bestFit="1" customWidth="1"/>
    <col min="11" max="14" width="4.69921875" style="198"/>
    <col min="15" max="15" width="5.19921875" style="198" customWidth="1"/>
    <col min="16" max="16" width="6" style="198" customWidth="1"/>
    <col min="17" max="17" width="5.8984375" style="198" customWidth="1"/>
    <col min="18" max="18" width="9.09765625" style="198" customWidth="1"/>
    <col min="19" max="19" width="2.5" style="198" customWidth="1"/>
    <col min="20" max="20" width="2.3984375" style="198" customWidth="1"/>
    <col min="21" max="21" width="4.69921875" style="198" hidden="1" customWidth="1"/>
    <col min="22" max="16384" width="4.69921875" style="198"/>
  </cols>
  <sheetData>
    <row r="2" spans="2:22">
      <c r="B2" s="892" t="s">
        <v>231</v>
      </c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352"/>
      <c r="T2" s="352"/>
    </row>
    <row r="3" spans="2:22">
      <c r="B3" s="886" t="s">
        <v>0</v>
      </c>
      <c r="C3" s="886"/>
      <c r="D3" s="886"/>
      <c r="E3" s="886"/>
      <c r="F3" s="887" t="s">
        <v>1</v>
      </c>
      <c r="G3" s="887"/>
      <c r="H3" s="887"/>
      <c r="I3" s="887"/>
      <c r="J3" s="887"/>
      <c r="K3" s="887"/>
      <c r="L3" s="887"/>
      <c r="M3" s="886" t="s">
        <v>2</v>
      </c>
      <c r="N3" s="886"/>
      <c r="O3" s="887" t="s">
        <v>154</v>
      </c>
      <c r="P3" s="887"/>
      <c r="Q3" s="887"/>
      <c r="R3" s="887"/>
      <c r="S3" s="337"/>
      <c r="T3" s="337"/>
    </row>
    <row r="4" spans="2:22">
      <c r="B4" s="886" t="s">
        <v>4</v>
      </c>
      <c r="C4" s="886"/>
      <c r="D4" s="886"/>
      <c r="E4" s="886"/>
      <c r="F4" s="887" t="s">
        <v>5</v>
      </c>
      <c r="G4" s="887"/>
      <c r="H4" s="887"/>
      <c r="I4" s="887"/>
      <c r="J4" s="887"/>
      <c r="K4" s="887"/>
      <c r="L4" s="887"/>
      <c r="M4" s="886" t="s">
        <v>6</v>
      </c>
      <c r="N4" s="886"/>
      <c r="O4" s="888">
        <v>44984</v>
      </c>
      <c r="P4" s="888"/>
      <c r="Q4" s="888"/>
      <c r="R4" s="888"/>
      <c r="S4" s="389"/>
      <c r="T4" s="337"/>
    </row>
    <row r="5" spans="2:22" ht="2.4" customHeight="1"/>
    <row r="6" spans="2:22">
      <c r="C6" s="364" t="s">
        <v>232</v>
      </c>
      <c r="F6" s="337" t="s">
        <v>232</v>
      </c>
      <c r="K6" s="351" t="s">
        <v>233</v>
      </c>
      <c r="L6" s="353">
        <v>40</v>
      </c>
      <c r="M6" s="337" t="s">
        <v>10</v>
      </c>
      <c r="O6" s="201"/>
      <c r="P6" s="354" t="s">
        <v>234</v>
      </c>
      <c r="Q6" s="355">
        <v>5</v>
      </c>
      <c r="R6" s="337" t="s">
        <v>73</v>
      </c>
    </row>
    <row r="7" spans="2:22" ht="2.4" customHeight="1">
      <c r="C7" s="337"/>
      <c r="F7" s="337"/>
      <c r="K7" s="351"/>
      <c r="L7" s="347"/>
      <c r="M7" s="337"/>
      <c r="O7" s="201"/>
      <c r="P7" s="354"/>
      <c r="Q7" s="356"/>
      <c r="R7" s="337"/>
    </row>
    <row r="8" spans="2:22">
      <c r="C8" s="337" t="s">
        <v>235</v>
      </c>
      <c r="J8" s="353">
        <v>30</v>
      </c>
      <c r="K8" s="337" t="s">
        <v>162</v>
      </c>
      <c r="L8" s="337" t="s">
        <v>236</v>
      </c>
      <c r="Q8" s="353">
        <v>2.5</v>
      </c>
      <c r="R8" s="337" t="s">
        <v>159</v>
      </c>
    </row>
    <row r="9" spans="2:22" ht="2.4" customHeight="1">
      <c r="C9" s="337"/>
      <c r="J9" s="347"/>
      <c r="K9" s="337"/>
      <c r="L9" s="337"/>
      <c r="Q9" s="347"/>
      <c r="R9" s="337"/>
    </row>
    <row r="10" spans="2:22">
      <c r="C10" s="337" t="s">
        <v>237</v>
      </c>
      <c r="J10" s="357">
        <v>10</v>
      </c>
      <c r="K10" s="337" t="s">
        <v>10</v>
      </c>
      <c r="L10" s="337" t="s">
        <v>164</v>
      </c>
      <c r="Q10" s="198">
        <v>0.65</v>
      </c>
    </row>
    <row r="11" spans="2:22" ht="24.75" customHeight="1">
      <c r="C11" s="337" t="s">
        <v>165</v>
      </c>
      <c r="H11" s="337" t="s">
        <v>238</v>
      </c>
      <c r="P11" s="826">
        <f>2400*Q6</f>
        <v>12000</v>
      </c>
      <c r="Q11" s="826"/>
      <c r="R11" s="337" t="s">
        <v>89</v>
      </c>
    </row>
    <row r="12" spans="2:22" ht="24.75" customHeight="1">
      <c r="H12" s="337" t="s">
        <v>167</v>
      </c>
      <c r="P12" s="896">
        <f>2400*Q10*Q8+500</f>
        <v>4400</v>
      </c>
      <c r="Q12" s="896"/>
      <c r="R12" s="337" t="s">
        <v>89</v>
      </c>
    </row>
    <row r="13" spans="2:22" ht="24.75" customHeight="1">
      <c r="H13" s="337" t="s">
        <v>168</v>
      </c>
      <c r="P13" s="895">
        <f>300*Q8+10000*(L6/100)+1500</f>
        <v>6250</v>
      </c>
      <c r="Q13" s="895"/>
      <c r="R13" s="337" t="s">
        <v>89</v>
      </c>
    </row>
    <row r="14" spans="2:22" ht="23.4">
      <c r="C14" s="201"/>
      <c r="H14" s="354" t="s">
        <v>239</v>
      </c>
      <c r="I14" s="201" t="str">
        <f>IF(P14=P11,H11,IF(P14=P12,H12,H13))</f>
        <v>คิดแบบความดันของเหลว, P</v>
      </c>
      <c r="P14" s="894">
        <f>MAX(P11,P12,P13)</f>
        <v>12000</v>
      </c>
      <c r="Q14" s="894"/>
      <c r="R14" s="352" t="s">
        <v>240</v>
      </c>
      <c r="V14" s="198" t="s">
        <v>241</v>
      </c>
    </row>
    <row r="15" spans="2:22">
      <c r="C15" s="336" t="s">
        <v>242</v>
      </c>
    </row>
    <row r="16" spans="2:22">
      <c r="C16" s="198" t="s">
        <v>243</v>
      </c>
      <c r="H16" s="891" t="s">
        <v>19</v>
      </c>
      <c r="I16" s="891"/>
      <c r="J16" s="891"/>
      <c r="K16" s="891"/>
      <c r="L16" s="198" t="s">
        <v>244</v>
      </c>
      <c r="O16" s="841" t="s">
        <v>245</v>
      </c>
      <c r="P16" s="841"/>
      <c r="Q16" s="841"/>
      <c r="R16" s="387"/>
      <c r="S16" s="198" cm="1">
        <f t="array" ref="S16">INDEX('ตารางกำแพง(เดิม)'!G3:G33/10,MATCH('แบบหล่อกำแพง (เดิม)'!O16,'ตารางกำแพง(เดิม)'!C3:C33,0))</f>
        <v>100</v>
      </c>
    </row>
    <row r="17" spans="3:20" ht="23.4">
      <c r="C17" s="198" t="s">
        <v>100</v>
      </c>
      <c r="H17" s="826">
        <f>INDEX('ตารางกำแพง(เดิม)'!D161:D167,MATCH('แบบหล่อกำแพง (เดิม)'!H16,'ตารางกำแพง(เดิม)'!B161:B167,0))</f>
        <v>135</v>
      </c>
      <c r="I17" s="826"/>
      <c r="J17" s="198" t="s">
        <v>99</v>
      </c>
      <c r="L17" s="198" t="s">
        <v>101</v>
      </c>
      <c r="P17" s="830">
        <f>INDEX('ตารางกำแพง(เดิม)'!M3:M33,MATCH('แบบหล่อกำแพง (เดิม)'!O16,'ตารางกำแพง(เดิม)'!C3:C33,0))</f>
        <v>66.666666666666657</v>
      </c>
      <c r="Q17" s="830"/>
      <c r="R17" s="198" t="s">
        <v>102</v>
      </c>
      <c r="S17" s="198" cm="1">
        <f t="array" ref="S17">INDEX('ตารางกำแพง(เดิม)'!F3:F33/10,MATCH('แบบหล่อกำแพง (เดิม)'!O16,'ตารางกำแพง(เดิม)'!C3:C33,0))</f>
        <v>2</v>
      </c>
    </row>
    <row r="18" spans="3:20" ht="19.95" customHeight="1">
      <c r="C18" s="198" t="s">
        <v>173</v>
      </c>
      <c r="H18" s="804">
        <f>INDEX('ตารางกำแพง(เดิม)'!C161:C167,MATCH('แบบหล่อกำแพง (เดิม)'!H16,'ตารางกำแพง(เดิม)'!B161:B167,0))</f>
        <v>115500</v>
      </c>
      <c r="I18" s="804"/>
      <c r="J18" s="198" t="s">
        <v>99</v>
      </c>
    </row>
    <row r="19" spans="3:20">
      <c r="C19" s="198" t="s">
        <v>103</v>
      </c>
      <c r="F19" s="198" t="s">
        <v>174</v>
      </c>
      <c r="J19" s="806">
        <f>SQRT((10*H17*S16*(S17^2)*100)/(6*P14*1))</f>
        <v>27.386127875258307</v>
      </c>
      <c r="K19" s="806"/>
      <c r="L19" s="198" t="s">
        <v>10</v>
      </c>
      <c r="O19" s="201"/>
      <c r="P19" s="201"/>
    </row>
    <row r="20" spans="3:20">
      <c r="F20" s="198" t="s">
        <v>175</v>
      </c>
      <c r="J20" s="807">
        <f>((128*H18*P17)/(360*(P14/100)))^(1/3)</f>
        <v>28.362139100766701</v>
      </c>
      <c r="K20" s="807"/>
      <c r="L20" s="198" t="s">
        <v>10</v>
      </c>
      <c r="M20" s="201" t="str">
        <f>IF(Q20=J19,F19,F20)</f>
        <v>ควบคุมโดยแรงดัด</v>
      </c>
      <c r="Q20" s="358">
        <f>MIN(J19,J20)</f>
        <v>27.386127875258307</v>
      </c>
      <c r="R20" s="198" t="s">
        <v>10</v>
      </c>
    </row>
    <row r="21" spans="3:20">
      <c r="F21" s="198" t="s">
        <v>107</v>
      </c>
      <c r="N21" s="893">
        <v>25</v>
      </c>
      <c r="O21" s="893"/>
      <c r="P21" s="198" t="s">
        <v>10</v>
      </c>
      <c r="Q21" s="823" t="str">
        <f>IF(N21&lt;=Q20,"PASS","NOT PASS")</f>
        <v>PASS</v>
      </c>
      <c r="R21" s="823"/>
    </row>
    <row r="22" spans="3:20">
      <c r="C22" s="336" t="s">
        <v>246</v>
      </c>
    </row>
    <row r="23" spans="3:20">
      <c r="C23" s="198" t="s">
        <v>247</v>
      </c>
      <c r="H23" s="891" t="s">
        <v>248</v>
      </c>
      <c r="I23" s="891"/>
      <c r="J23" s="891"/>
      <c r="L23" s="198" t="s">
        <v>178</v>
      </c>
      <c r="O23" s="891" t="s">
        <v>249</v>
      </c>
      <c r="P23" s="891"/>
      <c r="Q23" s="891"/>
      <c r="R23" s="387"/>
      <c r="S23" s="198" cm="1">
        <f t="array" ref="S23">INDEX('ตารางกำแพง(เดิม)'!G35:G56/10,MATCH('แบบหล่อกำแพง (เดิม)'!O23,'ตารางกำแพง(เดิม)'!C35:C56,0))</f>
        <v>5</v>
      </c>
      <c r="T23" s="198" t="s">
        <v>250</v>
      </c>
    </row>
    <row r="24" spans="3:20" ht="23.4">
      <c r="C24" s="198" t="s">
        <v>100</v>
      </c>
      <c r="H24" s="804">
        <f>INDEX('ตารางกำแพง(เดิม)'!D161:D170,MATCH('แบบหล่อกำแพง (เดิม)'!H23,'ตารางกำแพง(เดิม)'!A161:A170,0))</f>
        <v>80</v>
      </c>
      <c r="I24" s="804"/>
      <c r="J24" s="198" t="s">
        <v>99</v>
      </c>
      <c r="L24" s="198" t="s">
        <v>101</v>
      </c>
      <c r="P24" s="806">
        <f>INDEX('ตารางกำแพง(เดิม)'!M35:M56,MATCH('แบบหล่อกำแพง (เดิม)'!O23,'ตารางกำแพง(เดิม)'!C35:C56,0))</f>
        <v>416.66666666666663</v>
      </c>
      <c r="Q24" s="806"/>
      <c r="R24" s="198" t="s">
        <v>102</v>
      </c>
      <c r="S24" s="198" cm="1">
        <f t="array" ref="S24">INDEX('ตารางกำแพง(เดิม)'!F35:F56/10,MATCH('แบบหล่อกำแพง (เดิม)'!O23,'ตารางกำแพง(เดิม)'!C35:C56,0))</f>
        <v>10</v>
      </c>
      <c r="T24" s="198" t="s">
        <v>251</v>
      </c>
    </row>
    <row r="25" spans="3:20" ht="23.4">
      <c r="C25" s="198" t="s">
        <v>173</v>
      </c>
      <c r="H25" s="804">
        <f>INDEX('ตารางกำแพง(เดิม)'!C161:C170,MATCH('แบบหล่อกำแพง (เดิม)'!H23,'ตารางกำแพง(เดิม)'!A161:A170,0))</f>
        <v>94100</v>
      </c>
      <c r="I25" s="804"/>
      <c r="J25" s="198" t="s">
        <v>99</v>
      </c>
      <c r="S25" s="343">
        <f>(P14*(N21/100))/100</f>
        <v>30</v>
      </c>
      <c r="T25" s="198" t="s">
        <v>252</v>
      </c>
    </row>
    <row r="26" spans="3:20">
      <c r="C26" s="198" t="s">
        <v>253</v>
      </c>
      <c r="F26" s="198" t="s">
        <v>174</v>
      </c>
      <c r="J26" s="806">
        <f>SQRT((H24*S23*(S24^2)*10)/(6*S25))</f>
        <v>47.14045207910317</v>
      </c>
      <c r="K26" s="806"/>
      <c r="L26" s="198" t="s">
        <v>10</v>
      </c>
    </row>
    <row r="27" spans="3:20">
      <c r="F27" s="198" t="s">
        <v>175</v>
      </c>
      <c r="J27" s="806">
        <f>((128*H25*P24)/(360*S25))^(1/3)</f>
        <v>77.455964329377167</v>
      </c>
      <c r="K27" s="806"/>
      <c r="L27" s="198" t="s">
        <v>10</v>
      </c>
      <c r="M27" s="201" t="str">
        <f>IF(Q27=J26,F26,F27)</f>
        <v>ควบคุมโดยแรงดัด</v>
      </c>
      <c r="Q27" s="359">
        <f>MIN(J26,J27)</f>
        <v>47.14045207910317</v>
      </c>
      <c r="R27" s="198" t="s">
        <v>10</v>
      </c>
    </row>
    <row r="28" spans="3:20">
      <c r="F28" s="198" t="s">
        <v>254</v>
      </c>
      <c r="N28" s="897">
        <v>45</v>
      </c>
      <c r="O28" s="897"/>
      <c r="P28" s="198" t="s">
        <v>10</v>
      </c>
      <c r="Q28" s="823" t="str">
        <f>IF(N28&lt;=Q27,"PASS","NOT PASS")</f>
        <v>PASS</v>
      </c>
      <c r="R28" s="823"/>
    </row>
    <row r="29" spans="3:20">
      <c r="C29" s="336" t="s">
        <v>255</v>
      </c>
      <c r="S29" s="198">
        <f>(N28+S24)/100</f>
        <v>0.55000000000000004</v>
      </c>
    </row>
    <row r="30" spans="3:20">
      <c r="C30" s="198" t="s">
        <v>256</v>
      </c>
      <c r="H30" s="841" t="s">
        <v>257</v>
      </c>
      <c r="I30" s="841"/>
      <c r="J30" s="841"/>
      <c r="L30" s="198" t="s">
        <v>258</v>
      </c>
      <c r="O30" s="841" t="s">
        <v>259</v>
      </c>
      <c r="P30" s="841"/>
      <c r="Q30" s="841"/>
      <c r="R30" s="387"/>
      <c r="S30" s="360">
        <f>P14*S29</f>
        <v>6600.0000000000009</v>
      </c>
      <c r="T30" s="198" t="s">
        <v>260</v>
      </c>
    </row>
    <row r="31" spans="3:20" ht="2.4" customHeight="1">
      <c r="H31" s="202"/>
      <c r="I31" s="202"/>
      <c r="J31" s="202"/>
      <c r="O31" s="202"/>
      <c r="P31" s="202"/>
      <c r="Q31" s="202"/>
      <c r="S31" s="360"/>
    </row>
    <row r="32" spans="3:20" ht="23.4">
      <c r="C32" s="198" t="s">
        <v>261</v>
      </c>
      <c r="H32" s="890">
        <v>40</v>
      </c>
      <c r="I32" s="890"/>
      <c r="J32" s="198" t="s">
        <v>10</v>
      </c>
      <c r="L32" s="198" t="s">
        <v>101</v>
      </c>
      <c r="P32" s="806" cm="1">
        <f t="array" ref="P32">INDEX('ตารางกำแพง(เดิม)'!M62:M118*2,MATCH('แบบหล่อกำแพง (เดิม)'!O30,'ตารางกำแพง(เดิม)'!C62:C118,0))</f>
        <v>263.671875</v>
      </c>
      <c r="Q32" s="806"/>
      <c r="R32" s="198" t="s">
        <v>102</v>
      </c>
      <c r="S32" s="342">
        <f>(S30*(H32/100)^2)/10</f>
        <v>105.60000000000005</v>
      </c>
      <c r="T32" s="198" t="s">
        <v>262</v>
      </c>
    </row>
    <row r="33" spans="3:22" ht="23.4">
      <c r="C33" s="198" t="s">
        <v>173</v>
      </c>
      <c r="H33" s="804">
        <f>INDEX('ตารางกำแพง(เดิม)'!C161:C170,MATCH('แบบหล่อกำแพง (เดิม)'!H30,'ตารางกำแพง(เดิม)'!A161:A170,0))</f>
        <v>112300</v>
      </c>
      <c r="I33" s="804"/>
      <c r="J33" s="198" t="s">
        <v>99</v>
      </c>
      <c r="L33" s="198" t="s">
        <v>263</v>
      </c>
      <c r="P33" s="806" cm="1">
        <f t="array" ref="P33">INDEX('ตารางกำแพง(เดิม)'!U62:U118*2,MATCH('แบบหล่อกำแพง (เดิม)'!O30,'ตารางกำแพง(เดิม)'!C62:C118,0))</f>
        <v>70.3125</v>
      </c>
      <c r="Q33" s="806"/>
      <c r="R33" s="198" t="s">
        <v>181</v>
      </c>
      <c r="T33" s="198" t="s">
        <v>264</v>
      </c>
      <c r="V33" s="198">
        <f>INDEX('ตารางกำแพง(เดิม)'!I62:I118,MATCH('แบบหล่อกำแพง (เดิม)'!O30,'ตารางกำแพง(เดิม)'!C62:C118,0))</f>
        <v>0</v>
      </c>
    </row>
    <row r="34" spans="3:22" ht="23.4">
      <c r="C34" s="198" t="s">
        <v>100</v>
      </c>
      <c r="H34" s="804">
        <f>INDEX('ตารางกำแพง(เดิม)'!D161:D170,MATCH('แบบหล่อกำแพง (เดิม)'!H30,'ตารางกำแพง(เดิม)'!A161:A170,0))</f>
        <v>100</v>
      </c>
      <c r="I34" s="804"/>
      <c r="J34" s="198" t="s">
        <v>99</v>
      </c>
      <c r="L34" s="198" t="s">
        <v>265</v>
      </c>
      <c r="Q34" s="198">
        <f>INDEX('ตารางกำแพง(เดิม)'!G161:G170,MATCH('แบบหล่อกำแพง (เดิม)'!H30,'ตารางกำแพง(เดิม)'!A161:A170,0))</f>
        <v>10</v>
      </c>
      <c r="R34" s="198" t="s">
        <v>99</v>
      </c>
      <c r="S34" s="198">
        <f>INDEX('ตารางกำแพง(เดิม)'!F62:F118,MATCH('แบบหล่อกำแพง (เดิม)'!O30,'ตารางกำแพง(เดิม)'!C62:C118,0))</f>
        <v>75</v>
      </c>
      <c r="T34" s="198" t="s">
        <v>251</v>
      </c>
    </row>
    <row r="35" spans="3:22" ht="23.4">
      <c r="C35" s="198" t="s">
        <v>266</v>
      </c>
      <c r="H35" s="807">
        <f>S32*100/H34</f>
        <v>105.60000000000005</v>
      </c>
      <c r="I35" s="807"/>
      <c r="J35" s="198" t="s">
        <v>181</v>
      </c>
      <c r="K35" s="198" t="s">
        <v>267</v>
      </c>
      <c r="N35" s="807">
        <f>P33</f>
        <v>70.3125</v>
      </c>
      <c r="O35" s="807"/>
      <c r="P35" s="198" t="s">
        <v>181</v>
      </c>
      <c r="Q35" s="823" t="str">
        <f>IF(H35&lt;=N35,"PASS","NOT PASS")</f>
        <v>NOT PASS</v>
      </c>
      <c r="R35" s="823"/>
      <c r="S35" s="198">
        <f>INDEX('ตารางกำแพง(เดิม)'!G62:G118,MATCH('แบบหล่อกำแพง (เดิม)'!O30,'ตารางกำแพง(เดิม)'!C62:C118,0))</f>
        <v>37.5</v>
      </c>
      <c r="T35" s="198" t="s">
        <v>250</v>
      </c>
    </row>
    <row r="36" spans="3:22" ht="23.4">
      <c r="C36" s="198" t="s">
        <v>268</v>
      </c>
      <c r="H36" s="807">
        <f>((S30/100)*(H32^4)*360)/(H32*128*H33)</f>
        <v>105.78806767586822</v>
      </c>
      <c r="I36" s="807"/>
      <c r="J36" s="198" t="s">
        <v>102</v>
      </c>
      <c r="K36" s="198" t="s">
        <v>269</v>
      </c>
      <c r="N36" s="807">
        <f>P32</f>
        <v>263.671875</v>
      </c>
      <c r="O36" s="807"/>
      <c r="P36" s="198" t="s">
        <v>102</v>
      </c>
      <c r="Q36" s="823" t="str">
        <f>IF(H36&lt;N36,"PASS","NOT PASS")</f>
        <v>PASS</v>
      </c>
      <c r="R36" s="823"/>
    </row>
    <row r="37" spans="3:22">
      <c r="C37" s="198" t="s">
        <v>270</v>
      </c>
      <c r="H37" s="807">
        <f>IF(OR(H30='ตารางกำแพง(เดิม)'!A161,H30='ตารางกำแพง(เดิม)'!A162,'แบบหล่อกำแพง (เดิม)'!H30='ตารางกำแพง(เดิม)'!A163,'แบบหล่อกำแพง (เดิม)'!H30='ตารางกำแพง(เดิม)'!A164,'แบบหล่อกำแพง (เดิม)'!H30='ตารางกำแพง(เดิม)'!A165),(3*((5/8)*'แบบหล่อกำแพง (เดิม)'!S30*(('แบบหล่อกำแพง (เดิม)'!H32/100)-2*('แบบหล่อกำแพง (เดิม)'!S34/10))))/(2*('แบบหล่อกำแพง (เดิม)'!S35/10)*('แบบหล่อกำแพง (เดิม)'!S34/10)),((5/8)*'แบบหล่อกำแพง (เดิม)'!S30*('แบบหล่อกำแพง (เดิม)'!H32/100))/(2*('แบบหล่อกำแพง (เดิม)'!V33/10)*('แบบหล่อกำแพง (เดิม)'!S34/10)))</f>
        <v>-3212.0000000000009</v>
      </c>
      <c r="I37" s="807"/>
      <c r="J37" s="344" t="s">
        <v>271</v>
      </c>
      <c r="K37" s="198" t="s">
        <v>272</v>
      </c>
      <c r="N37" s="898">
        <f>Q34</f>
        <v>10</v>
      </c>
      <c r="O37" s="834"/>
      <c r="P37" s="344" t="s">
        <v>271</v>
      </c>
      <c r="Q37" s="823" t="str">
        <f>IF(H37&lt;N37,"PASS","NOT PASS")</f>
        <v>PASS</v>
      </c>
      <c r="R37" s="823"/>
    </row>
    <row r="38" spans="3:22">
      <c r="C38" s="336" t="s">
        <v>273</v>
      </c>
    </row>
    <row r="39" spans="3:22">
      <c r="C39" s="198" t="s">
        <v>274</v>
      </c>
      <c r="I39" s="841" t="s">
        <v>275</v>
      </c>
      <c r="J39" s="841"/>
    </row>
    <row r="40" spans="3:22">
      <c r="C40" s="198" t="s">
        <v>276</v>
      </c>
      <c r="G40" s="807">
        <f>P14*(S29)*(H32/100)</f>
        <v>2640.0000000000005</v>
      </c>
      <c r="H40" s="807"/>
      <c r="I40" s="198" t="s">
        <v>66</v>
      </c>
      <c r="J40" s="198" t="s">
        <v>277</v>
      </c>
      <c r="N40" s="807">
        <f>INDEX('ตารางกำแพง(เดิม)'!E195:E196,MATCH('แบบหล่อกำแพง (เดิม)'!I39,'ตารางกำแพง(เดิม)'!B195:B196,0))</f>
        <v>2800</v>
      </c>
      <c r="O40" s="807"/>
      <c r="P40" s="198" t="s">
        <v>66</v>
      </c>
      <c r="Q40" s="823" t="str">
        <f>IF(G40&lt;N40,"PASS","NOT PASS")</f>
        <v>PASS</v>
      </c>
      <c r="R40" s="823"/>
    </row>
    <row r="41" spans="3:22">
      <c r="C41" s="336" t="s">
        <v>278</v>
      </c>
    </row>
    <row r="42" spans="3:22">
      <c r="C42" s="198" t="s">
        <v>279</v>
      </c>
      <c r="J42" s="841" t="str">
        <f>H23</f>
        <v xml:space="preserve">ไม้เนื้ออ่อน </v>
      </c>
      <c r="K42" s="841"/>
      <c r="L42" s="841"/>
      <c r="M42" s="198" t="s">
        <v>74</v>
      </c>
      <c r="N42" s="841" t="str">
        <f>O23</f>
        <v>2" x 4"</v>
      </c>
      <c r="O42" s="841"/>
      <c r="P42" s="841"/>
      <c r="R42" s="387"/>
    </row>
    <row r="43" spans="3:22" ht="1.95" customHeight="1">
      <c r="J43" s="202"/>
      <c r="K43" s="202"/>
      <c r="L43" s="202"/>
      <c r="N43" s="202"/>
      <c r="O43" s="202"/>
      <c r="P43" s="202"/>
    </row>
    <row r="44" spans="3:22">
      <c r="C44" s="198" t="s">
        <v>280</v>
      </c>
      <c r="O44" s="820">
        <v>4</v>
      </c>
      <c r="P44" s="820"/>
      <c r="Q44" s="198" t="s">
        <v>71</v>
      </c>
    </row>
    <row r="45" spans="3:22" ht="23.4">
      <c r="C45" s="198" t="s">
        <v>204</v>
      </c>
    </row>
    <row r="46" spans="3:22">
      <c r="C46" s="198" t="s">
        <v>281</v>
      </c>
      <c r="I46" s="360">
        <f>(P14*(N21/100))/2</f>
        <v>1500</v>
      </c>
      <c r="J46" s="198" t="s">
        <v>38</v>
      </c>
      <c r="L46" s="198" t="s">
        <v>282</v>
      </c>
      <c r="O46" s="217"/>
      <c r="P46" s="217">
        <f>(((22/7)*(O44/10)^2)/4)*1200</f>
        <v>150.85714285714286</v>
      </c>
      <c r="Q46" s="198" t="s">
        <v>203</v>
      </c>
    </row>
    <row r="47" spans="3:22">
      <c r="C47" s="198" t="s">
        <v>283</v>
      </c>
      <c r="J47" s="390">
        <f>I46/P46</f>
        <v>9.9431818181818183</v>
      </c>
      <c r="P47" s="201">
        <f>CEILING(J47,1)</f>
        <v>10</v>
      </c>
      <c r="Q47" s="198" t="s">
        <v>207</v>
      </c>
    </row>
    <row r="48" spans="3:22">
      <c r="C48" s="336" t="s">
        <v>116</v>
      </c>
    </row>
    <row r="49" spans="3:20">
      <c r="C49" s="198" t="s">
        <v>284</v>
      </c>
      <c r="F49" s="889" t="s">
        <v>285</v>
      </c>
      <c r="G49" s="889"/>
      <c r="H49" s="889"/>
      <c r="I49" s="889"/>
      <c r="J49" s="889"/>
      <c r="K49" s="889"/>
      <c r="L49" s="889"/>
      <c r="M49" s="889"/>
      <c r="N49" s="889"/>
      <c r="O49" s="889"/>
      <c r="P49" s="889"/>
      <c r="Q49" s="889"/>
    </row>
    <row r="50" spans="3:20" ht="4.2" customHeight="1"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</row>
    <row r="51" spans="3:20">
      <c r="C51" s="198" t="s">
        <v>117</v>
      </c>
      <c r="E51" s="841" t="s">
        <v>286</v>
      </c>
      <c r="F51" s="841"/>
      <c r="G51" s="841"/>
      <c r="H51" s="387"/>
      <c r="I51" s="388" t="s">
        <v>55</v>
      </c>
      <c r="J51" s="841" t="s">
        <v>287</v>
      </c>
      <c r="K51" s="841"/>
      <c r="L51" s="841"/>
      <c r="M51" s="841"/>
      <c r="N51" s="841"/>
      <c r="O51" s="841" t="s">
        <v>288</v>
      </c>
      <c r="P51" s="841"/>
      <c r="Q51" s="841"/>
      <c r="R51" s="198">
        <f>IF(O51='ตารางกำแพง(เดิม)'!B154,'แบบหล่อกำแพง (เดิม)'!O55/2,'แบบหล่อกำแพง (เดิม)'!O55)</f>
        <v>2.9000000000000004</v>
      </c>
      <c r="S51" s="198" cm="1">
        <f t="array" ref="S51">INDEX('ตารางกำแพง(เดิม)'!G120:G148/10,MATCH('แบบหล่อกำแพง (เดิม)'!J51,'ตารางกำแพง(เดิม)'!C120:C148,0))</f>
        <v>5</v>
      </c>
      <c r="T51" s="198" t="s">
        <v>251</v>
      </c>
    </row>
    <row r="52" spans="3:20" ht="2.4" customHeight="1">
      <c r="E52" s="202"/>
      <c r="F52" s="202"/>
      <c r="G52" s="202"/>
      <c r="I52" s="351"/>
      <c r="J52" s="199"/>
      <c r="K52" s="199"/>
      <c r="L52" s="199"/>
      <c r="M52" s="199"/>
      <c r="N52" s="199"/>
      <c r="O52" s="202"/>
      <c r="P52" s="202"/>
      <c r="Q52" s="202"/>
    </row>
    <row r="53" spans="3:20">
      <c r="C53" s="198" t="s">
        <v>149</v>
      </c>
      <c r="E53" s="202"/>
      <c r="F53" s="202"/>
      <c r="G53" s="202"/>
      <c r="H53" s="820">
        <v>1.2</v>
      </c>
      <c r="I53" s="820"/>
      <c r="J53" s="199" t="s">
        <v>73</v>
      </c>
      <c r="K53" s="198" t="s">
        <v>289</v>
      </c>
      <c r="L53" s="199"/>
      <c r="M53" s="199"/>
      <c r="P53" s="350">
        <v>60</v>
      </c>
      <c r="Q53" s="198" t="s">
        <v>214</v>
      </c>
      <c r="S53" s="198">
        <f>INDEX('ตารางกำแพง(เดิม)'!Q120:Q148,MATCH('แบบหล่อกำแพง (เดิม)'!J51,'ตารางกำแพง(เดิม)'!C120:C148,0))</f>
        <v>2.0299999999999998</v>
      </c>
      <c r="T53" s="198" t="s">
        <v>290</v>
      </c>
    </row>
    <row r="54" spans="3:20" ht="2.4" customHeight="1">
      <c r="E54" s="202"/>
      <c r="F54" s="202"/>
      <c r="G54" s="202"/>
      <c r="H54" s="228"/>
      <c r="I54" s="228"/>
      <c r="J54" s="199"/>
      <c r="L54" s="199"/>
      <c r="M54" s="199"/>
    </row>
    <row r="55" spans="3:20" ht="23.4">
      <c r="C55" s="198" t="s">
        <v>291</v>
      </c>
      <c r="H55" s="820">
        <v>50</v>
      </c>
      <c r="I55" s="820"/>
      <c r="J55" s="198" t="s">
        <v>89</v>
      </c>
      <c r="L55" s="199" t="s">
        <v>292</v>
      </c>
      <c r="O55" s="807">
        <f>CEILING(R55,0.05)</f>
        <v>5.8000000000000007</v>
      </c>
      <c r="P55" s="807"/>
      <c r="Q55" s="198" t="s">
        <v>73</v>
      </c>
      <c r="R55" s="391">
        <f>Q6/SIN(RADIANS(P53))</f>
        <v>5.7735026918962582</v>
      </c>
    </row>
    <row r="56" spans="3:20">
      <c r="C56" s="198" t="str">
        <f>IF(E51='ตารางกำแพง(เดิม)'!B140,"รัศมีไจเรชั่น, r","ความหนาของหน้าตัดไม้, d")</f>
        <v>ความหนาของหน้าตัดไม้, d</v>
      </c>
      <c r="I56" s="198">
        <f>IF(E51='ตารางกำแพง(เดิม)'!B140,'แบบหล่อกำแพง (เดิม)'!S53,'แบบหล่อกำแพง (เดิม)'!S51)</f>
        <v>5</v>
      </c>
      <c r="J56" s="198" t="s">
        <v>10</v>
      </c>
      <c r="L56" s="198" t="str">
        <f>IF(E51='ตารางกำแพง(เดิม)'!B140,"ความชลูด (l/r)","ความชลูด (l/d)")</f>
        <v>ความชลูด (l/d)</v>
      </c>
      <c r="P56" s="198">
        <f>IF(E51='ตารางกำแพง(เดิม)'!B140,('แบบหล่อกำแพง (เดิม)'!R51*100)/'แบบหล่อกำแพง (เดิม)'!S53,(R51*100)/S51)</f>
        <v>58.000000000000014</v>
      </c>
    </row>
    <row r="57" spans="3:20" ht="23.4">
      <c r="C57" s="198" t="s">
        <v>173</v>
      </c>
      <c r="H57" s="826">
        <f>INDEX('ตารางกำแพง(เดิม)'!C161:C172,MATCH('แบบหล่อกำแพง (เดิม)'!E51,'ตารางกำแพง(เดิม)'!A161:A172,0))</f>
        <v>2040000</v>
      </c>
      <c r="I57" s="826"/>
      <c r="J57" s="198" t="s">
        <v>99</v>
      </c>
      <c r="L57" s="198" t="s">
        <v>293</v>
      </c>
      <c r="P57" s="198">
        <f>INDEX('ตารางกำแพง(เดิม)'!J120:J148,MATCH('แบบหล่อกำแพง (เดิม)'!J51,'ตารางกำแพง(เดิม)'!C120:C148,0))</f>
        <v>5.76</v>
      </c>
      <c r="Q57" s="198" t="s">
        <v>120</v>
      </c>
    </row>
    <row r="58" spans="3:20">
      <c r="C58" s="198" t="s">
        <v>218</v>
      </c>
      <c r="F58" s="198" t="s">
        <v>294</v>
      </c>
      <c r="O58" s="806">
        <f>(H55*Q6*1)/(COS(RADIANS(P53)))</f>
        <v>499.99999999999989</v>
      </c>
      <c r="P58" s="806"/>
      <c r="Q58" s="198" t="s">
        <v>124</v>
      </c>
    </row>
    <row r="59" spans="3:20">
      <c r="F59" s="198" t="s">
        <v>295</v>
      </c>
      <c r="O59" s="807">
        <f>(2400*1*(((L6/100)^2)/2))/(COS(RADIANS(P53)))</f>
        <v>384</v>
      </c>
      <c r="P59" s="807"/>
      <c r="Q59" s="198" t="s">
        <v>124</v>
      </c>
    </row>
    <row r="60" spans="3:20">
      <c r="F60" s="198" t="s">
        <v>296</v>
      </c>
      <c r="O60" s="807">
        <f>((2400*(L6/100)*Q6*0.1*(L6/100))/Q6)/(COS(RADIANS(P53)))</f>
        <v>76.799999999999983</v>
      </c>
      <c r="P60" s="807"/>
      <c r="Q60" s="198" t="s">
        <v>124</v>
      </c>
      <c r="S60" s="343">
        <f>(0.3*H57)/(P56^2)</f>
        <v>181.92627824019016</v>
      </c>
    </row>
    <row r="61" spans="3:20">
      <c r="D61" s="198" t="str">
        <f>IF(O61=O58,"แรงในค้ำยันที่ใช้ควบคุม"&amp;F58,IF(O61=O59,"แรงในค้ำยันที่ใช้ควบคุม"&amp;F59,"แรงในค้ำยันที่ใช้ควบคุม"&amp;F60))</f>
        <v>แรงในค้ำยันที่ใช้ควบคุมโดยแรงลมกระทำต่อแบบ</v>
      </c>
      <c r="O61" s="807">
        <f>MAX(O58,O59,O60)</f>
        <v>499.99999999999989</v>
      </c>
      <c r="P61" s="807"/>
      <c r="Q61" s="198" t="s">
        <v>124</v>
      </c>
      <c r="S61" s="220">
        <f>IF(P56&lt;132,1250-(0.033*(P56^2)),10000000/(P56^2))</f>
        <v>1138.9879999999998</v>
      </c>
    </row>
    <row r="62" spans="3:20">
      <c r="D62" s="198" t="s">
        <v>297</v>
      </c>
      <c r="O62" s="807">
        <f>IF(F49='ตารางกำแพง(เดิม)'!B151,'แบบหล่อกำแพง (เดิม)'!O61*'แบบหล่อกำแพง (เดิม)'!H53,('แบบหล่อกำแพง (เดิม)'!O61/2)*'แบบหล่อกำแพง (เดิม)'!H53)</f>
        <v>299.99999999999994</v>
      </c>
      <c r="P62" s="807"/>
      <c r="Q62" s="198" t="s">
        <v>66</v>
      </c>
      <c r="S62" s="220"/>
    </row>
    <row r="63" spans="3:20" ht="23.4">
      <c r="C63" s="198" t="s">
        <v>298</v>
      </c>
      <c r="H63" s="807">
        <f>IF(E51='ตารางกำแพง(เดิม)'!B140,'แบบหล่อกำแพง (เดิม)'!S61,'แบบหล่อกำแพง (เดิม)'!S60)</f>
        <v>181.92627824019016</v>
      </c>
      <c r="I63" s="807"/>
      <c r="J63" s="198" t="s">
        <v>99</v>
      </c>
      <c r="L63" s="198" t="s">
        <v>299</v>
      </c>
      <c r="O63" s="807">
        <f>H63*P57</f>
        <v>1047.8953626634952</v>
      </c>
      <c r="P63" s="807"/>
      <c r="Q63" s="198" t="s">
        <v>66</v>
      </c>
    </row>
    <row r="64" spans="3:20">
      <c r="K64" s="198" t="s">
        <v>300</v>
      </c>
      <c r="Q64" s="823" t="str">
        <f>IF(O63&gt;O62,"PASS","NOT PASS")</f>
        <v>PASS</v>
      </c>
      <c r="R64" s="823"/>
    </row>
    <row r="65" spans="3:18">
      <c r="C65" s="361" t="s">
        <v>68</v>
      </c>
      <c r="D65" s="230"/>
      <c r="E65" s="230"/>
      <c r="F65" s="230" t="s">
        <v>301</v>
      </c>
      <c r="G65" s="230"/>
      <c r="H65" s="230"/>
      <c r="I65" s="230"/>
      <c r="J65" s="230"/>
      <c r="K65" s="231" t="s">
        <v>0</v>
      </c>
      <c r="L65" s="230"/>
      <c r="M65" s="231" t="str">
        <f>F3</f>
        <v>Civil Engineering Project</v>
      </c>
      <c r="N65" s="230"/>
      <c r="O65" s="230"/>
      <c r="P65" s="230"/>
      <c r="Q65" s="230"/>
      <c r="R65" s="230"/>
    </row>
    <row r="66" spans="3:18">
      <c r="C66" s="230"/>
      <c r="D66" s="230" t="str">
        <f>"กำแพงคอนกรีตหนา "&amp;L6&amp;" ซม. มีความสูง "&amp;Q6&amp;" ม."</f>
        <v>กำแพงคอนกรีตหนา 40 ซม. มีความสูง 5 ม.</v>
      </c>
      <c r="E66" s="230"/>
      <c r="F66" s="230"/>
      <c r="G66" s="230"/>
      <c r="H66" s="230"/>
      <c r="I66" s="230"/>
      <c r="J66" s="230"/>
      <c r="K66" s="230" t="str">
        <f>"แผ่นผิวใช้ "&amp;H16&amp;" หนา "&amp;O16</f>
        <v>แผ่นผิวใช้ ไม้อัด หนา 20 มม.</v>
      </c>
      <c r="L66" s="230"/>
      <c r="M66" s="230"/>
      <c r="N66" s="230"/>
      <c r="O66" s="230"/>
      <c r="P66" s="230"/>
      <c r="Q66" s="230"/>
      <c r="R66" s="230"/>
    </row>
    <row r="67" spans="3:18">
      <c r="C67" s="230" t="str">
        <f>"เคร่าใช้ "&amp;H23&amp;" ขนาด "&amp;O23&amp;"  ระยะเคร่า "&amp;N21&amp;" ซม."</f>
        <v>เคร่าใช้ ไม้เนื้ออ่อน  ขนาด 2" x 4"  ระยะเคร่า 25 ซม.</v>
      </c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</row>
    <row r="68" spans="3:18">
      <c r="C68" s="230" t="str">
        <f>"คานรับเคร่าใช้ "&amp;H30&amp;" ขนาด "&amp;O30&amp;"       ระยะคานรับเคร่า "&amp;N28&amp;" ซม."</f>
        <v>คานรับเคร่าใช้ ไม้เนื้อปานกลาง ขนาด 2-1 1/2" x 3"       ระยะคานรับเคร่า 45 ซม.</v>
      </c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</row>
    <row r="69" spans="3:18">
      <c r="C69" s="230" t="str">
        <f>"เหล็กยึดรั้งใช้ขนาดเส้นผ่านศูนย์กลาง "&amp;I39&amp;"   ติดตั้งเหล็กยึดรั้งทุก "&amp;H32&amp;" ซม."</f>
        <v>เหล็กยึดรั้งใช้ขนาดเส้นผ่านศูนย์กลาง 1/2 นิ้ว   ติดตั้งเหล็กยึดรั้งทุก 40 ซม.</v>
      </c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</row>
    <row r="70" spans="3:18">
      <c r="C70" s="230" t="str">
        <f>"ธรณีแบบและขอบบนใช้ "&amp;J42&amp;" ขนาด "&amp;N42&amp;"   ใช้ตะปูคอนกรีต Ø"&amp;O44&amp;" มม. ยึดกับพื้นจำนวน "&amp;P47&amp;" ตัว"</f>
        <v>ธรณีแบบและขอบบนใช้ ไม้เนื้ออ่อน  ขนาด 2" x 4"   ใช้ตะปูคอนกรีต Ø4 มม. ยึดกับพื้นจำนวน 10 ตัว</v>
      </c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</row>
    <row r="71" spans="3:18">
      <c r="C71" s="230" t="str">
        <f>"ค้ำยันใช้"&amp;F49</f>
        <v>ค้ำยันใช้ค้ำยันทแยงคู่ ที่ปลายบนสุดและกึ่งกลางความสูง ทำมุมทะแยงชุดบนสุดกับแนวราบ</v>
      </c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</row>
    <row r="72" spans="3:18">
      <c r="C72" s="230" t="str">
        <f>"ใช้"&amp;E51&amp;" ขนาด "&amp;J51&amp;" ยาว "&amp;O55&amp;" ม. ทำมุม "&amp;P53&amp;"°กับแนวราบ ทุกระยะ "&amp;H53&amp;" ม."</f>
        <v>ใช้เหล็กท่อกลวงกลม ขนาด  Ø2 นิ้ว หนา 3.2 มม. ยาว 5.8 ม. ทำมุม 60°กับแนวราบ ทุกระยะ 1.2 ม.</v>
      </c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</row>
  </sheetData>
  <mergeCells count="70">
    <mergeCell ref="N37:O37"/>
    <mergeCell ref="H37:I37"/>
    <mergeCell ref="Q37:R37"/>
    <mergeCell ref="H34:I34"/>
    <mergeCell ref="N40:O40"/>
    <mergeCell ref="G40:H40"/>
    <mergeCell ref="Q40:R40"/>
    <mergeCell ref="H36:I36"/>
    <mergeCell ref="N36:O36"/>
    <mergeCell ref="Q36:R36"/>
    <mergeCell ref="H30:J30"/>
    <mergeCell ref="P33:Q33"/>
    <mergeCell ref="P32:Q32"/>
    <mergeCell ref="H33:I33"/>
    <mergeCell ref="H35:I35"/>
    <mergeCell ref="Q35:R35"/>
    <mergeCell ref="N35:O35"/>
    <mergeCell ref="P24:Q24"/>
    <mergeCell ref="J26:K26"/>
    <mergeCell ref="J27:K27"/>
    <mergeCell ref="N28:O28"/>
    <mergeCell ref="Q28:R28"/>
    <mergeCell ref="B2:R2"/>
    <mergeCell ref="J19:K19"/>
    <mergeCell ref="J20:K20"/>
    <mergeCell ref="N21:O21"/>
    <mergeCell ref="H16:K16"/>
    <mergeCell ref="O16:Q16"/>
    <mergeCell ref="H17:I17"/>
    <mergeCell ref="H18:I18"/>
    <mergeCell ref="P14:Q14"/>
    <mergeCell ref="P17:Q17"/>
    <mergeCell ref="F3:L3"/>
    <mergeCell ref="M3:N3"/>
    <mergeCell ref="F4:L4"/>
    <mergeCell ref="M4:N4"/>
    <mergeCell ref="P13:Q13"/>
    <mergeCell ref="P12:Q12"/>
    <mergeCell ref="J51:N51"/>
    <mergeCell ref="F49:Q49"/>
    <mergeCell ref="O51:Q51"/>
    <mergeCell ref="O62:P62"/>
    <mergeCell ref="P11:Q11"/>
    <mergeCell ref="O60:P60"/>
    <mergeCell ref="J42:L42"/>
    <mergeCell ref="N42:P42"/>
    <mergeCell ref="O44:P44"/>
    <mergeCell ref="O30:Q30"/>
    <mergeCell ref="H32:I32"/>
    <mergeCell ref="Q21:R21"/>
    <mergeCell ref="H23:J23"/>
    <mergeCell ref="O23:Q23"/>
    <mergeCell ref="H24:I24"/>
    <mergeCell ref="H25:I25"/>
    <mergeCell ref="O63:P63"/>
    <mergeCell ref="H63:I63"/>
    <mergeCell ref="Q64:R64"/>
    <mergeCell ref="B3:E3"/>
    <mergeCell ref="B4:E4"/>
    <mergeCell ref="O3:R3"/>
    <mergeCell ref="O4:R4"/>
    <mergeCell ref="I39:J39"/>
    <mergeCell ref="O61:P61"/>
    <mergeCell ref="H53:I53"/>
    <mergeCell ref="O55:P55"/>
    <mergeCell ref="H57:I57"/>
    <mergeCell ref="H55:I55"/>
    <mergeCell ref="O58:P58"/>
    <mergeCell ref="O59:P59"/>
    <mergeCell ref="E51:G51"/>
  </mergeCells>
  <conditionalFormatting sqref="Q21:R21">
    <cfRule type="containsText" dxfId="20" priority="9" operator="containsText" text="not">
      <formula>NOT(ISERROR(SEARCH("not",Q21)))</formula>
    </cfRule>
    <cfRule type="containsText" dxfId="19" priority="10" operator="containsText" text="pass">
      <formula>NOT(ISERROR(SEARCH("pass",Q21)))</formula>
    </cfRule>
  </conditionalFormatting>
  <conditionalFormatting sqref="Q28:R28">
    <cfRule type="containsText" dxfId="18" priority="7" operator="containsText" text="not">
      <formula>NOT(ISERROR(SEARCH("not",Q28)))</formula>
    </cfRule>
    <cfRule type="containsText" dxfId="17" priority="8" operator="containsText" text="pass">
      <formula>NOT(ISERROR(SEARCH("pass",Q28)))</formula>
    </cfRule>
  </conditionalFormatting>
  <conditionalFormatting sqref="Q35:R37">
    <cfRule type="containsText" dxfId="16" priority="5" operator="containsText" text="not">
      <formula>NOT(ISERROR(SEARCH("not",Q35)))</formula>
    </cfRule>
    <cfRule type="containsText" dxfId="15" priority="6" operator="containsText" text="pass">
      <formula>NOT(ISERROR(SEARCH("pass",Q35)))</formula>
    </cfRule>
  </conditionalFormatting>
  <conditionalFormatting sqref="Q40:R40">
    <cfRule type="containsText" dxfId="14" priority="3" operator="containsText" text="not">
      <formula>NOT(ISERROR(SEARCH("not",Q40)))</formula>
    </cfRule>
    <cfRule type="containsText" dxfId="13" priority="4" operator="containsText" text="pass">
      <formula>NOT(ISERROR(SEARCH("pass",Q40)))</formula>
    </cfRule>
  </conditionalFormatting>
  <conditionalFormatting sqref="Q64:R64">
    <cfRule type="containsText" dxfId="12" priority="1" operator="containsText" text="not">
      <formula>NOT(ISERROR(SEARCH("not",Q64)))</formula>
    </cfRule>
    <cfRule type="containsText" dxfId="11" priority="2" operator="containsText" text="pass">
      <formula>NOT(ISERROR(SEARCH("pass",Q64)))</formula>
    </cfRule>
  </conditionalFormatting>
  <pageMargins left="0.7" right="0.7" top="0.75" bottom="0.75" header="0.3" footer="0.3"/>
  <pageSetup orientation="portrait" r:id="rId1"/>
  <headerFooter>
    <oddFooter>&amp;Lลงชื่อ                                        (ผู้ออกแบบ)&amp;Rลงชื่อ                                          (ผู้ตรวจสอบ)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722" yWindow="659" count="11">
        <x14:dataValidation type="list" allowBlank="1" showInputMessage="1" showErrorMessage="1" xr:uid="{00000000-0002-0000-0600-000000000000}">
          <x14:formula1>
            <xm:f>_xlfn.ANCHORARRAY('ตารางกำแพง(เดิม)'!$E$3)</xm:f>
          </x14:formula1>
          <xm:sqref>O16:Q16</xm:sqref>
        </x14:dataValidation>
        <x14:dataValidation type="list" allowBlank="1" showInputMessage="1" showErrorMessage="1" xr:uid="{00000000-0002-0000-0600-000001000000}">
          <x14:formula1>
            <xm:f>_xlfn.ANCHORARRAY('ตารางกำแพง(เดิม)'!$D$3)</xm:f>
          </x14:formula1>
          <xm:sqref>H16:K16</xm:sqref>
        </x14:dataValidation>
        <x14:dataValidation type="list" allowBlank="1" showInputMessage="1" showErrorMessage="1" xr:uid="{00000000-0002-0000-0600-000002000000}">
          <x14:formula1>
            <xm:f>_xlfn.ANCHORARRAY('ตารางกำแพง(เดิม)'!$D$35)</xm:f>
          </x14:formula1>
          <xm:sqref>H23</xm:sqref>
        </x14:dataValidation>
        <x14:dataValidation type="list" allowBlank="1" showInputMessage="1" showErrorMessage="1" xr:uid="{00000000-0002-0000-0600-000003000000}">
          <x14:formula1>
            <xm:f>_xlfn.ANCHORARRAY('ตารางกำแพง(เดิม)'!$D$62)</xm:f>
          </x14:formula1>
          <xm:sqref>H30:H31</xm:sqref>
        </x14:dataValidation>
        <x14:dataValidation type="list" allowBlank="1" showInputMessage="1" showErrorMessage="1" xr:uid="{00000000-0002-0000-0600-000004000000}">
          <x14:formula1>
            <xm:f>_xlfn.ANCHORARRAY('ตารางกำแพง(เดิม)'!$E$62)</xm:f>
          </x14:formula1>
          <xm:sqref>O30:O31</xm:sqref>
        </x14:dataValidation>
        <x14:dataValidation type="list" allowBlank="1" showInputMessage="1" showErrorMessage="1" xr:uid="{00000000-0002-0000-0600-000005000000}">
          <x14:formula1>
            <xm:f>'ตารางกำแพง(เดิม)'!$B$195:$B$196</xm:f>
          </x14:formula1>
          <xm:sqref>I39</xm:sqref>
        </x14:dataValidation>
        <x14:dataValidation type="list" allowBlank="1" showInputMessage="1" showErrorMessage="1" xr:uid="{00000000-0002-0000-0600-000006000000}">
          <x14:formula1>
            <xm:f>_xlfn.ANCHORARRAY('ตารางกำแพง(เดิม)'!$D$120)</xm:f>
          </x14:formula1>
          <xm:sqref>E51:E54</xm:sqref>
        </x14:dataValidation>
        <x14:dataValidation type="list" allowBlank="1" showInputMessage="1" showErrorMessage="1" xr:uid="{00000000-0002-0000-0600-000007000000}">
          <x14:formula1>
            <xm:f>_xlfn.ANCHORARRAY('ตารางกำแพง(เดิม)'!$E$120)</xm:f>
          </x14:formula1>
          <xm:sqref>J51:J52</xm:sqref>
        </x14:dataValidation>
        <x14:dataValidation type="list" allowBlank="1" showInputMessage="1" showErrorMessage="1" xr:uid="{00000000-0002-0000-0600-000008000000}">
          <x14:formula1>
            <xm:f>'ตารางกำแพง(เดิม)'!$B$151:$B$152</xm:f>
          </x14:formula1>
          <xm:sqref>F49:F50</xm:sqref>
        </x14:dataValidation>
        <x14:dataValidation type="list" allowBlank="1" showInputMessage="1" showErrorMessage="1" xr:uid="{00000000-0002-0000-0600-000009000000}">
          <x14:formula1>
            <xm:f>'ตารางกำแพง(เดิม)'!$B$154:$B$155</xm:f>
          </x14:formula1>
          <xm:sqref>O51:O52</xm:sqref>
        </x14:dataValidation>
        <x14:dataValidation type="list" errorStyle="warning" allowBlank="1" showInputMessage="1" showErrorMessage="1" error="เลือกขนาดของวัสดุที่เลือก" xr:uid="{00000000-0002-0000-0600-00000A000000}">
          <x14:formula1>
            <xm:f>_xlfn.ANCHORARRAY('ตารางกำแพง(เดิม)'!$E$35)</xm:f>
          </x14:formula1>
          <xm:sqref>O23:Q23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27"/>
  <sheetViews>
    <sheetView workbookViewId="0">
      <pane ySplit="1" topLeftCell="A184" activePane="bottomLeft" state="frozen"/>
      <selection pane="bottomLeft" activeCell="M77" sqref="M77"/>
    </sheetView>
  </sheetViews>
  <sheetFormatPr defaultColWidth="9" defaultRowHeight="18"/>
  <cols>
    <col min="1" max="1" width="14.09765625" style="412" customWidth="1"/>
    <col min="2" max="2" width="18" style="414" customWidth="1"/>
    <col min="3" max="3" width="6.69921875" style="419" customWidth="1"/>
    <col min="4" max="4" width="13.3984375" style="413" customWidth="1"/>
    <col min="5" max="9" width="8.8984375" style="412" bestFit="1" customWidth="1"/>
    <col min="10" max="10" width="8.8984375" style="494" bestFit="1" customWidth="1"/>
    <col min="11" max="12" width="8.8984375" style="412" bestFit="1" customWidth="1"/>
    <col min="13" max="13" width="8.8984375" style="438" bestFit="1" customWidth="1"/>
    <col min="14" max="14" width="8.8984375" style="411" bestFit="1" customWidth="1"/>
    <col min="15" max="17" width="8.8984375" style="412" bestFit="1" customWidth="1"/>
    <col min="18" max="18" width="8.8984375" style="411" bestFit="1" customWidth="1"/>
    <col min="19" max="19" width="8.8984375" style="412" bestFit="1" customWidth="1"/>
    <col min="20" max="20" width="9.59765625" style="411" bestFit="1" customWidth="1"/>
    <col min="21" max="16384" width="9" style="412"/>
  </cols>
  <sheetData>
    <row r="1" spans="1:26" s="436" customFormat="1" ht="36" customHeight="1">
      <c r="A1" s="436" t="s">
        <v>307</v>
      </c>
      <c r="B1" s="439" t="s">
        <v>196</v>
      </c>
      <c r="C1" s="440" t="s">
        <v>74</v>
      </c>
      <c r="D1" s="436" t="s">
        <v>308</v>
      </c>
      <c r="E1" s="436" t="s">
        <v>309</v>
      </c>
      <c r="F1" s="441" t="s">
        <v>310</v>
      </c>
      <c r="G1" s="441" t="s">
        <v>311</v>
      </c>
      <c r="H1" s="441" t="s">
        <v>312</v>
      </c>
      <c r="I1" s="441" t="s">
        <v>313</v>
      </c>
      <c r="J1" s="493" t="s">
        <v>314</v>
      </c>
      <c r="K1" s="442" t="s">
        <v>315</v>
      </c>
      <c r="L1" s="442" t="s">
        <v>316</v>
      </c>
      <c r="M1" s="443" t="s">
        <v>317</v>
      </c>
      <c r="N1" s="444" t="s">
        <v>318</v>
      </c>
      <c r="O1" s="441" t="s">
        <v>319</v>
      </c>
      <c r="P1" s="441" t="s">
        <v>320</v>
      </c>
      <c r="Q1" s="441" t="s">
        <v>321</v>
      </c>
      <c r="R1" s="444" t="s">
        <v>322</v>
      </c>
      <c r="S1" s="490" t="s">
        <v>323</v>
      </c>
      <c r="T1" s="487" t="s">
        <v>324</v>
      </c>
      <c r="U1" s="488" t="s">
        <v>325</v>
      </c>
      <c r="V1" s="489" t="s">
        <v>326</v>
      </c>
      <c r="W1" s="489" t="s">
        <v>327</v>
      </c>
      <c r="X1" s="489" t="s">
        <v>328</v>
      </c>
      <c r="Y1" s="442"/>
      <c r="Z1" s="442"/>
    </row>
    <row r="2" spans="1:26" ht="21">
      <c r="T2" s="445"/>
      <c r="U2" s="446"/>
      <c r="X2" s="447"/>
    </row>
    <row r="3" spans="1:26">
      <c r="A3" s="511" t="s">
        <v>1341</v>
      </c>
      <c r="B3" s="449" t="s">
        <v>330</v>
      </c>
      <c r="C3" s="450" t="s">
        <v>331</v>
      </c>
      <c r="D3" s="413" t="str" cm="1">
        <f t="array" ref="D3:D41">_xlfn.UNIQUE(B3:B41)</f>
        <v>ไม้กระดาน(เนื้ออ่อนมาก) หนา 1/2"</v>
      </c>
      <c r="E3" s="412" t="str" cm="1">
        <f t="array" ref="E3">_xlfn._xlws.FILTER(C3:C41,B3:B41=แบบหล่อกำแพง!K16)</f>
        <v>20 มม.</v>
      </c>
      <c r="F3" s="412">
        <v>12.5</v>
      </c>
      <c r="G3" s="412">
        <v>1000</v>
      </c>
      <c r="J3" s="494">
        <f t="shared" ref="J3:J27" si="0">(F3/10)*(G3/10)</f>
        <v>125</v>
      </c>
      <c r="M3" s="438">
        <f t="shared" ref="M3:M41" si="1">(1/12)*(G3/10)*(F3/10)^3</f>
        <v>16.276041666666664</v>
      </c>
      <c r="N3" s="411">
        <f t="shared" ref="N3:N41" si="2">(1/12)*(F3/10)*(G3/10)^3</f>
        <v>104166.66666666666</v>
      </c>
      <c r="R3" s="411">
        <f>((G3/10)*((F3/10)^2))/6</f>
        <v>26.041666666666668</v>
      </c>
      <c r="T3" s="411">
        <v>78900</v>
      </c>
      <c r="U3" s="412">
        <v>60</v>
      </c>
      <c r="V3" s="412">
        <v>45</v>
      </c>
      <c r="W3" s="412">
        <v>12</v>
      </c>
    </row>
    <row r="4" spans="1:26">
      <c r="A4" s="448"/>
      <c r="B4" s="449" t="s">
        <v>332</v>
      </c>
      <c r="C4" s="450" t="s">
        <v>333</v>
      </c>
      <c r="D4" s="413" t="str">
        <v>ไม้กระดาน(เนื้ออ่อนมาก) หนา 3/4"</v>
      </c>
      <c r="F4" s="412">
        <v>18.75</v>
      </c>
      <c r="G4" s="412">
        <v>1000</v>
      </c>
      <c r="J4" s="494">
        <f t="shared" si="0"/>
        <v>187.5</v>
      </c>
      <c r="M4" s="438">
        <f t="shared" si="1"/>
        <v>54.931640624999993</v>
      </c>
      <c r="N4" s="411">
        <f t="shared" si="2"/>
        <v>156250</v>
      </c>
      <c r="R4" s="411">
        <f t="shared" ref="R4:R41" si="3">((G4/10)*((F4/10)^2))/6</f>
        <v>58.59375</v>
      </c>
      <c r="T4" s="411">
        <v>78900</v>
      </c>
      <c r="U4" s="412">
        <v>60</v>
      </c>
      <c r="V4" s="412">
        <v>45</v>
      </c>
      <c r="W4" s="412">
        <v>12</v>
      </c>
    </row>
    <row r="5" spans="1:26">
      <c r="A5" s="448"/>
      <c r="B5" s="449" t="s">
        <v>334</v>
      </c>
      <c r="C5" s="450" t="s">
        <v>335</v>
      </c>
      <c r="D5" s="413" t="str">
        <v>ไม้กระดาน(เนื้ออ่อนมาก) หนา 1"</v>
      </c>
      <c r="F5" s="412">
        <v>25</v>
      </c>
      <c r="G5" s="412">
        <v>1000</v>
      </c>
      <c r="J5" s="494">
        <f t="shared" si="0"/>
        <v>250</v>
      </c>
      <c r="M5" s="438">
        <f t="shared" si="1"/>
        <v>130.20833333333331</v>
      </c>
      <c r="N5" s="411">
        <f t="shared" si="2"/>
        <v>208333.33333333331</v>
      </c>
      <c r="R5" s="411">
        <f t="shared" si="3"/>
        <v>104.16666666666667</v>
      </c>
      <c r="T5" s="411">
        <v>78900</v>
      </c>
      <c r="U5" s="412">
        <v>60</v>
      </c>
      <c r="V5" s="412">
        <v>45</v>
      </c>
      <c r="W5" s="412">
        <v>12</v>
      </c>
    </row>
    <row r="6" spans="1:26">
      <c r="A6" s="448"/>
      <c r="B6" s="449" t="s">
        <v>336</v>
      </c>
      <c r="C6" s="450" t="s">
        <v>337</v>
      </c>
      <c r="D6" s="413" t="str">
        <v>ไม้กระดาน(เนื้ออ่อนมาก) หนา 1 1/2"</v>
      </c>
      <c r="F6" s="412">
        <v>37.5</v>
      </c>
      <c r="G6" s="412">
        <v>1000</v>
      </c>
      <c r="J6" s="494">
        <f t="shared" si="0"/>
        <v>375</v>
      </c>
      <c r="M6" s="438">
        <f t="shared" si="1"/>
        <v>439.45312499999994</v>
      </c>
      <c r="N6" s="411">
        <f t="shared" si="2"/>
        <v>312500</v>
      </c>
      <c r="R6" s="411">
        <f t="shared" si="3"/>
        <v>234.375</v>
      </c>
      <c r="T6" s="411">
        <v>78900</v>
      </c>
      <c r="U6" s="412">
        <v>60</v>
      </c>
      <c r="V6" s="412">
        <v>45</v>
      </c>
      <c r="W6" s="412">
        <v>12</v>
      </c>
    </row>
    <row r="7" spans="1:26">
      <c r="A7" s="448"/>
      <c r="B7" s="449" t="s">
        <v>523</v>
      </c>
      <c r="C7" s="450" t="s">
        <v>524</v>
      </c>
      <c r="D7" s="413" t="str">
        <v>ไม้กระดาน(เนื้ออ่อนมาก) หนา 2"</v>
      </c>
      <c r="F7" s="412">
        <v>50</v>
      </c>
      <c r="G7" s="412">
        <v>1000</v>
      </c>
      <c r="J7" s="494">
        <f t="shared" si="0"/>
        <v>500</v>
      </c>
      <c r="M7" s="438">
        <f t="shared" si="1"/>
        <v>1041.6666666666665</v>
      </c>
      <c r="N7" s="411">
        <f t="shared" si="2"/>
        <v>416666.66666666663</v>
      </c>
      <c r="R7" s="411">
        <f t="shared" si="3"/>
        <v>416.66666666666669</v>
      </c>
      <c r="T7" s="411">
        <v>78900</v>
      </c>
      <c r="U7" s="412">
        <v>60</v>
      </c>
      <c r="V7" s="412">
        <v>45</v>
      </c>
      <c r="W7" s="412">
        <v>12</v>
      </c>
    </row>
    <row r="8" spans="1:26">
      <c r="A8" s="448"/>
      <c r="B8" s="449" t="s">
        <v>338</v>
      </c>
      <c r="C8" s="450" t="s">
        <v>331</v>
      </c>
      <c r="D8" s="413" t="str">
        <v>ไม้กระดาน(เนื้ออ่อน) หนา 1/2"</v>
      </c>
      <c r="F8" s="412">
        <v>12.5</v>
      </c>
      <c r="G8" s="412">
        <v>1000</v>
      </c>
      <c r="J8" s="494">
        <f t="shared" si="0"/>
        <v>125</v>
      </c>
      <c r="M8" s="438">
        <f t="shared" si="1"/>
        <v>16.276041666666664</v>
      </c>
      <c r="N8" s="411">
        <f t="shared" si="2"/>
        <v>104166.66666666666</v>
      </c>
      <c r="R8" s="411">
        <f t="shared" si="3"/>
        <v>26.041666666666668</v>
      </c>
      <c r="T8" s="411">
        <v>94100</v>
      </c>
      <c r="U8" s="412">
        <v>80</v>
      </c>
      <c r="V8" s="412">
        <v>60</v>
      </c>
      <c r="W8" s="412">
        <v>16</v>
      </c>
      <c r="X8" s="412">
        <v>8</v>
      </c>
    </row>
    <row r="9" spans="1:26">
      <c r="A9" s="448"/>
      <c r="B9" s="449" t="s">
        <v>339</v>
      </c>
      <c r="C9" s="450" t="s">
        <v>333</v>
      </c>
      <c r="D9" s="413" t="str">
        <v>ไม้กระดาน(เนื้ออ่อน) หนา 3/4"</v>
      </c>
      <c r="F9" s="412">
        <v>18.75</v>
      </c>
      <c r="G9" s="412">
        <v>1000</v>
      </c>
      <c r="J9" s="494">
        <f t="shared" si="0"/>
        <v>187.5</v>
      </c>
      <c r="M9" s="438">
        <f t="shared" si="1"/>
        <v>54.931640624999993</v>
      </c>
      <c r="N9" s="411">
        <f t="shared" si="2"/>
        <v>156250</v>
      </c>
      <c r="R9" s="411">
        <f t="shared" si="3"/>
        <v>58.59375</v>
      </c>
      <c r="T9" s="411">
        <v>94100</v>
      </c>
      <c r="U9" s="412">
        <v>80</v>
      </c>
      <c r="V9" s="412">
        <v>60</v>
      </c>
      <c r="W9" s="412">
        <v>16</v>
      </c>
      <c r="X9" s="412">
        <v>8</v>
      </c>
    </row>
    <row r="10" spans="1:26">
      <c r="A10" s="448"/>
      <c r="B10" s="449" t="s">
        <v>340</v>
      </c>
      <c r="C10" s="450" t="s">
        <v>335</v>
      </c>
      <c r="D10" s="413" t="str">
        <v>ไม้กระดาน(เนื้ออ่อน) หนา 1"</v>
      </c>
      <c r="F10" s="412">
        <v>25</v>
      </c>
      <c r="G10" s="412">
        <v>1000</v>
      </c>
      <c r="J10" s="494">
        <f t="shared" si="0"/>
        <v>250</v>
      </c>
      <c r="M10" s="438">
        <f t="shared" si="1"/>
        <v>130.20833333333331</v>
      </c>
      <c r="N10" s="411">
        <f t="shared" si="2"/>
        <v>208333.33333333331</v>
      </c>
      <c r="R10" s="411">
        <f t="shared" si="3"/>
        <v>104.16666666666667</v>
      </c>
      <c r="T10" s="411">
        <v>94100</v>
      </c>
      <c r="U10" s="412">
        <v>80</v>
      </c>
      <c r="V10" s="412">
        <v>60</v>
      </c>
      <c r="W10" s="412">
        <v>16</v>
      </c>
      <c r="X10" s="412">
        <v>8</v>
      </c>
    </row>
    <row r="11" spans="1:26">
      <c r="A11" s="448"/>
      <c r="B11" s="449" t="s">
        <v>341</v>
      </c>
      <c r="C11" s="450" t="s">
        <v>337</v>
      </c>
      <c r="D11" s="413" t="str">
        <v>ไม้กระดาน(เนื้ออ่อน) หนา 1 1/2"</v>
      </c>
      <c r="F11" s="412">
        <v>37.5</v>
      </c>
      <c r="G11" s="412">
        <v>1000</v>
      </c>
      <c r="J11" s="494">
        <f t="shared" si="0"/>
        <v>375</v>
      </c>
      <c r="M11" s="438">
        <f t="shared" si="1"/>
        <v>439.45312499999994</v>
      </c>
      <c r="N11" s="411">
        <f t="shared" si="2"/>
        <v>312500</v>
      </c>
      <c r="R11" s="411">
        <f t="shared" si="3"/>
        <v>234.375</v>
      </c>
      <c r="T11" s="411">
        <v>94100</v>
      </c>
      <c r="U11" s="412">
        <v>80</v>
      </c>
      <c r="V11" s="412">
        <v>60</v>
      </c>
      <c r="W11" s="412">
        <v>16</v>
      </c>
      <c r="X11" s="412">
        <v>8</v>
      </c>
    </row>
    <row r="12" spans="1:26">
      <c r="A12" s="448"/>
      <c r="B12" s="449" t="s">
        <v>525</v>
      </c>
      <c r="C12" s="450" t="s">
        <v>524</v>
      </c>
      <c r="D12" s="413" t="str">
        <v>ไม้กระดาน(เนื้ออ่อน) หนา 2"</v>
      </c>
      <c r="F12" s="412">
        <v>50</v>
      </c>
      <c r="G12" s="412">
        <v>1000</v>
      </c>
      <c r="J12" s="494">
        <f t="shared" si="0"/>
        <v>500</v>
      </c>
      <c r="M12" s="438">
        <f t="shared" si="1"/>
        <v>1041.6666666666665</v>
      </c>
      <c r="N12" s="411">
        <f t="shared" si="2"/>
        <v>416666.66666666663</v>
      </c>
      <c r="R12" s="411">
        <f t="shared" si="3"/>
        <v>416.66666666666669</v>
      </c>
      <c r="T12" s="411">
        <v>78900</v>
      </c>
      <c r="U12" s="412">
        <v>60</v>
      </c>
      <c r="V12" s="412">
        <v>45</v>
      </c>
      <c r="W12" s="412">
        <v>12</v>
      </c>
      <c r="X12" s="412">
        <v>8</v>
      </c>
    </row>
    <row r="13" spans="1:26">
      <c r="A13" s="448"/>
      <c r="B13" s="449" t="s">
        <v>342</v>
      </c>
      <c r="C13" s="450" t="s">
        <v>331</v>
      </c>
      <c r="D13" s="413" t="str">
        <v>ไม้กระดาน(เนื้อปานกลาง) หนา 1/2"</v>
      </c>
      <c r="F13" s="412">
        <v>12.5</v>
      </c>
      <c r="G13" s="412">
        <v>1000</v>
      </c>
      <c r="J13" s="494">
        <f t="shared" si="0"/>
        <v>125</v>
      </c>
      <c r="M13" s="438">
        <f t="shared" si="1"/>
        <v>16.276041666666664</v>
      </c>
      <c r="N13" s="411">
        <f t="shared" si="2"/>
        <v>104166.66666666666</v>
      </c>
      <c r="R13" s="411">
        <f t="shared" si="3"/>
        <v>26.041666666666668</v>
      </c>
      <c r="T13" s="411">
        <v>112300</v>
      </c>
      <c r="U13" s="412">
        <v>100</v>
      </c>
      <c r="V13" s="412">
        <v>75</v>
      </c>
      <c r="W13" s="412">
        <v>22</v>
      </c>
      <c r="X13" s="412">
        <v>10</v>
      </c>
    </row>
    <row r="14" spans="1:26">
      <c r="A14" s="448"/>
      <c r="B14" s="449" t="s">
        <v>343</v>
      </c>
      <c r="C14" s="450" t="s">
        <v>333</v>
      </c>
      <c r="D14" s="413" t="str">
        <v>ไม้กระดาน(เนื้อปานกลาง) หนา 3/4"</v>
      </c>
      <c r="F14" s="412">
        <v>18.75</v>
      </c>
      <c r="G14" s="412">
        <v>1000</v>
      </c>
      <c r="J14" s="494">
        <f t="shared" si="0"/>
        <v>187.5</v>
      </c>
      <c r="M14" s="438">
        <f t="shared" si="1"/>
        <v>54.931640624999993</v>
      </c>
      <c r="N14" s="411">
        <f t="shared" si="2"/>
        <v>156250</v>
      </c>
      <c r="R14" s="411">
        <f t="shared" si="3"/>
        <v>58.59375</v>
      </c>
      <c r="T14" s="411">
        <v>112300</v>
      </c>
      <c r="U14" s="412">
        <v>100</v>
      </c>
      <c r="V14" s="412">
        <v>75</v>
      </c>
      <c r="W14" s="412">
        <v>22</v>
      </c>
      <c r="X14" s="412">
        <v>10</v>
      </c>
    </row>
    <row r="15" spans="1:26">
      <c r="A15" s="448"/>
      <c r="B15" s="449" t="s">
        <v>344</v>
      </c>
      <c r="C15" s="450" t="s">
        <v>335</v>
      </c>
      <c r="D15" s="413" t="str">
        <v>ไม้กระดาน(เนื้อปานกลาง) หนา 1"</v>
      </c>
      <c r="F15" s="412">
        <v>25</v>
      </c>
      <c r="G15" s="412">
        <v>1000</v>
      </c>
      <c r="J15" s="494">
        <f t="shared" si="0"/>
        <v>250</v>
      </c>
      <c r="M15" s="438">
        <f t="shared" si="1"/>
        <v>130.20833333333331</v>
      </c>
      <c r="N15" s="411">
        <f t="shared" si="2"/>
        <v>208333.33333333331</v>
      </c>
      <c r="R15" s="411">
        <f t="shared" si="3"/>
        <v>104.16666666666667</v>
      </c>
      <c r="T15" s="411">
        <v>112300</v>
      </c>
      <c r="U15" s="412">
        <v>100</v>
      </c>
      <c r="V15" s="412">
        <v>75</v>
      </c>
      <c r="W15" s="412">
        <v>22</v>
      </c>
      <c r="X15" s="412">
        <v>10</v>
      </c>
    </row>
    <row r="16" spans="1:26">
      <c r="A16" s="448"/>
      <c r="B16" s="449" t="s">
        <v>345</v>
      </c>
      <c r="C16" s="450" t="s">
        <v>337</v>
      </c>
      <c r="D16" s="413" t="str">
        <v>ไม้กระดาน(เนื้อปานกลาง) หนา 1 1/2"</v>
      </c>
      <c r="F16" s="412">
        <v>37.5</v>
      </c>
      <c r="G16" s="412">
        <v>1000</v>
      </c>
      <c r="J16" s="494">
        <f t="shared" si="0"/>
        <v>375</v>
      </c>
      <c r="M16" s="438">
        <f t="shared" si="1"/>
        <v>439.45312499999994</v>
      </c>
      <c r="N16" s="411">
        <f t="shared" si="2"/>
        <v>312500</v>
      </c>
      <c r="R16" s="411">
        <f t="shared" si="3"/>
        <v>234.375</v>
      </c>
      <c r="T16" s="411">
        <v>112300</v>
      </c>
      <c r="U16" s="412">
        <v>100</v>
      </c>
      <c r="V16" s="412">
        <v>75</v>
      </c>
      <c r="W16" s="412">
        <v>22</v>
      </c>
      <c r="X16" s="412">
        <v>10</v>
      </c>
    </row>
    <row r="17" spans="1:24">
      <c r="A17" s="448"/>
      <c r="B17" s="449" t="s">
        <v>526</v>
      </c>
      <c r="C17" s="450" t="s">
        <v>524</v>
      </c>
      <c r="D17" s="413" t="str">
        <v>ไม้กระดาน(เนื้อปานกลาง) หนา 2"</v>
      </c>
      <c r="F17" s="412">
        <v>50</v>
      </c>
      <c r="G17" s="412">
        <v>1000</v>
      </c>
      <c r="J17" s="494">
        <f t="shared" si="0"/>
        <v>500</v>
      </c>
      <c r="M17" s="438">
        <f t="shared" si="1"/>
        <v>1041.6666666666665</v>
      </c>
      <c r="N17" s="411">
        <f t="shared" si="2"/>
        <v>416666.66666666663</v>
      </c>
      <c r="R17" s="411">
        <f t="shared" si="3"/>
        <v>416.66666666666669</v>
      </c>
      <c r="T17" s="411">
        <v>78900</v>
      </c>
      <c r="U17" s="412">
        <v>60</v>
      </c>
      <c r="V17" s="412">
        <v>45</v>
      </c>
      <c r="W17" s="412">
        <v>12</v>
      </c>
      <c r="X17" s="412">
        <v>10</v>
      </c>
    </row>
    <row r="18" spans="1:24">
      <c r="A18" s="448"/>
      <c r="B18" s="449" t="s">
        <v>346</v>
      </c>
      <c r="C18" s="450" t="s">
        <v>331</v>
      </c>
      <c r="D18" s="413" t="str">
        <v>ไม้กระดาน(เนื้อแข็ง) หนา 1/2"</v>
      </c>
      <c r="F18" s="412">
        <v>12.5</v>
      </c>
      <c r="G18" s="412">
        <v>1000</v>
      </c>
      <c r="J18" s="494">
        <f t="shared" si="0"/>
        <v>125</v>
      </c>
      <c r="M18" s="438">
        <f t="shared" si="1"/>
        <v>16.276041666666664</v>
      </c>
      <c r="N18" s="411">
        <f t="shared" si="2"/>
        <v>104166.66666666666</v>
      </c>
      <c r="R18" s="411">
        <f t="shared" si="3"/>
        <v>26.041666666666668</v>
      </c>
      <c r="T18" s="411">
        <v>136300</v>
      </c>
      <c r="U18" s="412">
        <v>120</v>
      </c>
      <c r="V18" s="412">
        <v>90</v>
      </c>
      <c r="W18" s="412">
        <v>30</v>
      </c>
      <c r="X18" s="412">
        <v>12</v>
      </c>
    </row>
    <row r="19" spans="1:24">
      <c r="A19" s="448"/>
      <c r="B19" s="449" t="s">
        <v>347</v>
      </c>
      <c r="C19" s="450" t="s">
        <v>333</v>
      </c>
      <c r="D19" s="413" t="str">
        <v>ไม้กระดาน(เนื้อแข็ง) หนา 3/4"</v>
      </c>
      <c r="F19" s="412">
        <v>18.75</v>
      </c>
      <c r="G19" s="412">
        <v>1000</v>
      </c>
      <c r="J19" s="494">
        <f t="shared" si="0"/>
        <v>187.5</v>
      </c>
      <c r="M19" s="438">
        <f t="shared" si="1"/>
        <v>54.931640624999993</v>
      </c>
      <c r="N19" s="411">
        <f t="shared" si="2"/>
        <v>156250</v>
      </c>
      <c r="R19" s="411">
        <f t="shared" si="3"/>
        <v>58.59375</v>
      </c>
      <c r="T19" s="411">
        <v>136300</v>
      </c>
      <c r="U19" s="412">
        <v>120</v>
      </c>
      <c r="V19" s="412">
        <v>90</v>
      </c>
      <c r="W19" s="412">
        <v>30</v>
      </c>
      <c r="X19" s="412">
        <v>12</v>
      </c>
    </row>
    <row r="20" spans="1:24">
      <c r="A20" s="448"/>
      <c r="B20" s="449" t="s">
        <v>348</v>
      </c>
      <c r="C20" s="450" t="s">
        <v>335</v>
      </c>
      <c r="D20" s="413" t="str">
        <v>ไม้กระดาน(เนื้อแข็ง) หนา 1"</v>
      </c>
      <c r="F20" s="412">
        <v>25</v>
      </c>
      <c r="G20" s="412">
        <v>1000</v>
      </c>
      <c r="J20" s="494">
        <f t="shared" si="0"/>
        <v>250</v>
      </c>
      <c r="M20" s="438">
        <f t="shared" si="1"/>
        <v>130.20833333333331</v>
      </c>
      <c r="N20" s="411">
        <f t="shared" si="2"/>
        <v>208333.33333333331</v>
      </c>
      <c r="R20" s="411">
        <f t="shared" si="3"/>
        <v>104.16666666666667</v>
      </c>
      <c r="T20" s="411">
        <v>136300</v>
      </c>
      <c r="U20" s="412">
        <v>120</v>
      </c>
      <c r="V20" s="412">
        <v>90</v>
      </c>
      <c r="W20" s="412">
        <v>30</v>
      </c>
      <c r="X20" s="412">
        <v>12</v>
      </c>
    </row>
    <row r="21" spans="1:24">
      <c r="A21" s="448"/>
      <c r="B21" s="449" t="s">
        <v>349</v>
      </c>
      <c r="C21" s="450" t="s">
        <v>337</v>
      </c>
      <c r="D21" s="413" t="str">
        <v>ไม้กระดาน(เนื้อแข็ง) หนา 1 1/2"</v>
      </c>
      <c r="F21" s="412">
        <v>37.5</v>
      </c>
      <c r="G21" s="412">
        <v>1000</v>
      </c>
      <c r="J21" s="494">
        <f t="shared" si="0"/>
        <v>375</v>
      </c>
      <c r="M21" s="438">
        <f t="shared" si="1"/>
        <v>439.45312499999994</v>
      </c>
      <c r="N21" s="411">
        <f t="shared" si="2"/>
        <v>312500</v>
      </c>
      <c r="R21" s="411">
        <f t="shared" si="3"/>
        <v>234.375</v>
      </c>
      <c r="T21" s="411">
        <v>136300</v>
      </c>
      <c r="U21" s="412">
        <v>120</v>
      </c>
      <c r="V21" s="412">
        <v>90</v>
      </c>
      <c r="W21" s="412">
        <v>30</v>
      </c>
      <c r="X21" s="412">
        <v>12</v>
      </c>
    </row>
    <row r="22" spans="1:24">
      <c r="A22" s="448"/>
      <c r="B22" s="449" t="s">
        <v>527</v>
      </c>
      <c r="C22" s="450" t="s">
        <v>524</v>
      </c>
      <c r="D22" s="413" t="str">
        <v>ไม้กระดาน(เนื้อแข็ง) หนา 2"</v>
      </c>
      <c r="F22" s="412">
        <v>50</v>
      </c>
      <c r="G22" s="412">
        <v>1000</v>
      </c>
      <c r="J22" s="494">
        <f t="shared" si="0"/>
        <v>500</v>
      </c>
      <c r="M22" s="438">
        <f t="shared" si="1"/>
        <v>1041.6666666666665</v>
      </c>
      <c r="N22" s="411">
        <f t="shared" si="2"/>
        <v>416666.66666666663</v>
      </c>
      <c r="R22" s="411">
        <f t="shared" si="3"/>
        <v>416.66666666666669</v>
      </c>
      <c r="T22" s="411">
        <v>78900</v>
      </c>
      <c r="U22" s="412">
        <v>60</v>
      </c>
      <c r="V22" s="412">
        <v>45</v>
      </c>
      <c r="W22" s="412">
        <v>12</v>
      </c>
      <c r="X22" s="412">
        <v>12</v>
      </c>
    </row>
    <row r="23" spans="1:24">
      <c r="A23" s="448"/>
      <c r="B23" s="449" t="s">
        <v>350</v>
      </c>
      <c r="C23" s="450" t="s">
        <v>331</v>
      </c>
      <c r="D23" s="413" t="str">
        <v>ไม้กระดาน(เนื้อแข็งมาก) หนา 1/2"</v>
      </c>
      <c r="F23" s="412">
        <v>12.5</v>
      </c>
      <c r="G23" s="412">
        <v>1000</v>
      </c>
      <c r="J23" s="494">
        <f t="shared" si="0"/>
        <v>125</v>
      </c>
      <c r="M23" s="438">
        <f t="shared" si="1"/>
        <v>16.276041666666664</v>
      </c>
      <c r="N23" s="411">
        <f t="shared" si="2"/>
        <v>104166.66666666666</v>
      </c>
      <c r="R23" s="411">
        <f t="shared" si="3"/>
        <v>26.041666666666668</v>
      </c>
      <c r="T23" s="411">
        <v>189000</v>
      </c>
      <c r="U23" s="412">
        <v>150</v>
      </c>
      <c r="V23" s="412">
        <v>110</v>
      </c>
      <c r="W23" s="412">
        <v>40</v>
      </c>
      <c r="X23" s="412">
        <v>15</v>
      </c>
    </row>
    <row r="24" spans="1:24">
      <c r="A24" s="448"/>
      <c r="B24" s="449" t="s">
        <v>351</v>
      </c>
      <c r="C24" s="450" t="s">
        <v>333</v>
      </c>
      <c r="D24" s="413" t="str">
        <v>ไม้กระดาน(เนื้อแข็งมาก) หนา 3/4"</v>
      </c>
      <c r="F24" s="412">
        <v>18.75</v>
      </c>
      <c r="G24" s="412">
        <v>1000</v>
      </c>
      <c r="J24" s="494">
        <f t="shared" si="0"/>
        <v>187.5</v>
      </c>
      <c r="M24" s="438">
        <f t="shared" si="1"/>
        <v>54.931640624999993</v>
      </c>
      <c r="N24" s="411">
        <f t="shared" si="2"/>
        <v>156250</v>
      </c>
      <c r="R24" s="411">
        <f t="shared" si="3"/>
        <v>58.59375</v>
      </c>
      <c r="T24" s="411">
        <v>189000</v>
      </c>
      <c r="U24" s="412">
        <v>150</v>
      </c>
      <c r="V24" s="412">
        <v>110</v>
      </c>
      <c r="W24" s="412">
        <v>40</v>
      </c>
      <c r="X24" s="412">
        <v>15</v>
      </c>
    </row>
    <row r="25" spans="1:24">
      <c r="A25" s="448"/>
      <c r="B25" s="449" t="s">
        <v>352</v>
      </c>
      <c r="C25" s="450" t="s">
        <v>335</v>
      </c>
      <c r="D25" s="413" t="str">
        <v>ไม้กระดาน(เนื้อแข็งมาก) หนา 1"</v>
      </c>
      <c r="F25" s="412">
        <v>25</v>
      </c>
      <c r="G25" s="412">
        <v>1000</v>
      </c>
      <c r="J25" s="494">
        <f t="shared" si="0"/>
        <v>250</v>
      </c>
      <c r="M25" s="438">
        <f t="shared" si="1"/>
        <v>130.20833333333331</v>
      </c>
      <c r="N25" s="411">
        <f t="shared" si="2"/>
        <v>208333.33333333331</v>
      </c>
      <c r="R25" s="411">
        <f t="shared" si="3"/>
        <v>104.16666666666667</v>
      </c>
      <c r="T25" s="411">
        <v>189000</v>
      </c>
      <c r="U25" s="412">
        <v>150</v>
      </c>
      <c r="V25" s="412">
        <v>110</v>
      </c>
      <c r="W25" s="412">
        <v>40</v>
      </c>
      <c r="X25" s="412">
        <v>15</v>
      </c>
    </row>
    <row r="26" spans="1:24">
      <c r="A26" s="448"/>
      <c r="B26" s="449" t="s">
        <v>353</v>
      </c>
      <c r="C26" s="450" t="s">
        <v>337</v>
      </c>
      <c r="D26" s="413" t="str">
        <v>ไม้กระดาน(เนื้อแข็งมาก) หนา 1 1/2"</v>
      </c>
      <c r="F26" s="412">
        <v>37.5</v>
      </c>
      <c r="G26" s="412">
        <v>1000</v>
      </c>
      <c r="J26" s="494">
        <f t="shared" si="0"/>
        <v>375</v>
      </c>
      <c r="M26" s="438">
        <f t="shared" si="1"/>
        <v>439.45312499999994</v>
      </c>
      <c r="N26" s="411">
        <f t="shared" si="2"/>
        <v>312500</v>
      </c>
      <c r="R26" s="411">
        <f t="shared" si="3"/>
        <v>234.375</v>
      </c>
      <c r="T26" s="411">
        <v>189000</v>
      </c>
      <c r="U26" s="412">
        <v>150</v>
      </c>
      <c r="V26" s="412">
        <v>110</v>
      </c>
      <c r="W26" s="412">
        <v>40</v>
      </c>
      <c r="X26" s="412">
        <v>15</v>
      </c>
    </row>
    <row r="27" spans="1:24">
      <c r="A27" s="448"/>
      <c r="B27" s="449" t="s">
        <v>528</v>
      </c>
      <c r="C27" s="450" t="s">
        <v>524</v>
      </c>
      <c r="D27" s="413" t="str">
        <v>ไม้กระดาน(เนื้อแข็งมาก) หนา 2"</v>
      </c>
      <c r="F27" s="412">
        <v>50</v>
      </c>
      <c r="G27" s="412">
        <v>1000</v>
      </c>
      <c r="J27" s="494">
        <f t="shared" si="0"/>
        <v>500</v>
      </c>
      <c r="M27" s="438">
        <f t="shared" si="1"/>
        <v>1041.6666666666665</v>
      </c>
      <c r="N27" s="411">
        <f t="shared" si="2"/>
        <v>416666.66666666663</v>
      </c>
      <c r="R27" s="411">
        <f t="shared" si="3"/>
        <v>416.66666666666669</v>
      </c>
      <c r="T27" s="411">
        <v>78900</v>
      </c>
      <c r="U27" s="412">
        <v>60</v>
      </c>
      <c r="V27" s="412">
        <v>45</v>
      </c>
      <c r="W27" s="412">
        <v>12</v>
      </c>
      <c r="X27" s="412">
        <v>15</v>
      </c>
    </row>
    <row r="28" spans="1:24">
      <c r="A28" s="448"/>
      <c r="B28" s="449" t="s">
        <v>354</v>
      </c>
      <c r="C28" s="450" t="s">
        <v>355</v>
      </c>
      <c r="D28" s="413" t="str">
        <v>ไม้อัด หนา 3.2 มม.</v>
      </c>
      <c r="F28" s="412">
        <v>3.2</v>
      </c>
      <c r="G28" s="412">
        <v>1000</v>
      </c>
      <c r="M28" s="438">
        <f>(1/12)*(G28/10)*(F28/10)^3</f>
        <v>0.27306666666666668</v>
      </c>
      <c r="N28" s="411">
        <f t="shared" si="2"/>
        <v>26666.666666666664</v>
      </c>
      <c r="R28" s="411">
        <f t="shared" si="3"/>
        <v>1.7066666666666668</v>
      </c>
      <c r="T28" s="411">
        <v>115500</v>
      </c>
      <c r="U28" s="412">
        <v>135</v>
      </c>
      <c r="X28" s="412">
        <v>5.6</v>
      </c>
    </row>
    <row r="29" spans="1:24">
      <c r="A29" s="448"/>
      <c r="B29" s="449" t="s">
        <v>356</v>
      </c>
      <c r="C29" s="450" t="s">
        <v>357</v>
      </c>
      <c r="D29" s="413" t="str">
        <v>ไม้อัด หนา 4 มม.</v>
      </c>
      <c r="F29" s="412">
        <v>4</v>
      </c>
      <c r="G29" s="412">
        <v>1000</v>
      </c>
      <c r="M29" s="438">
        <f t="shared" si="1"/>
        <v>0.53333333333333344</v>
      </c>
      <c r="N29" s="411">
        <f t="shared" si="2"/>
        <v>33333.333333333336</v>
      </c>
      <c r="R29" s="411">
        <f t="shared" si="3"/>
        <v>2.6666666666666674</v>
      </c>
      <c r="T29" s="411">
        <v>115500</v>
      </c>
      <c r="U29" s="412">
        <v>135</v>
      </c>
      <c r="X29" s="412">
        <v>5.6</v>
      </c>
    </row>
    <row r="30" spans="1:24">
      <c r="A30" s="448"/>
      <c r="B30" s="449" t="s">
        <v>358</v>
      </c>
      <c r="C30" s="450" t="s">
        <v>359</v>
      </c>
      <c r="D30" s="413" t="str">
        <v>ไม้อัด หนา 6 มม.</v>
      </c>
      <c r="F30" s="412">
        <v>6</v>
      </c>
      <c r="G30" s="412">
        <v>1000</v>
      </c>
      <c r="M30" s="438">
        <f t="shared" si="1"/>
        <v>1.7999999999999998</v>
      </c>
      <c r="N30" s="411">
        <f t="shared" si="2"/>
        <v>49999.999999999993</v>
      </c>
      <c r="R30" s="411">
        <f t="shared" si="3"/>
        <v>6</v>
      </c>
      <c r="T30" s="411">
        <v>115500</v>
      </c>
      <c r="U30" s="412">
        <v>135</v>
      </c>
      <c r="X30" s="412">
        <v>5.6</v>
      </c>
    </row>
    <row r="31" spans="1:24">
      <c r="A31" s="448"/>
      <c r="B31" s="449" t="s">
        <v>360</v>
      </c>
      <c r="C31" s="450" t="s">
        <v>361</v>
      </c>
      <c r="D31" s="413" t="str">
        <v>ไม้อัด หนา 10 มม.</v>
      </c>
      <c r="F31" s="412">
        <v>10</v>
      </c>
      <c r="G31" s="412">
        <v>1000</v>
      </c>
      <c r="M31" s="438">
        <f t="shared" si="1"/>
        <v>8.3333333333333321</v>
      </c>
      <c r="N31" s="411">
        <f t="shared" si="2"/>
        <v>83333.333333333328</v>
      </c>
      <c r="R31" s="411">
        <f t="shared" si="3"/>
        <v>16.666666666666668</v>
      </c>
      <c r="T31" s="411">
        <v>115500</v>
      </c>
      <c r="U31" s="412">
        <v>135</v>
      </c>
      <c r="X31" s="412">
        <v>5.6</v>
      </c>
    </row>
    <row r="32" spans="1:24">
      <c r="A32" s="448"/>
      <c r="B32" s="449" t="s">
        <v>362</v>
      </c>
      <c r="C32" s="450" t="s">
        <v>363</v>
      </c>
      <c r="D32" s="413" t="str">
        <v>ไม้อัด หนา 15 มม.</v>
      </c>
      <c r="F32" s="412">
        <v>15</v>
      </c>
      <c r="G32" s="412">
        <v>1000</v>
      </c>
      <c r="M32" s="438">
        <f t="shared" si="1"/>
        <v>28.124999999999996</v>
      </c>
      <c r="N32" s="411">
        <f t="shared" si="2"/>
        <v>125000</v>
      </c>
      <c r="R32" s="411">
        <f t="shared" si="3"/>
        <v>37.5</v>
      </c>
      <c r="T32" s="411">
        <v>115500</v>
      </c>
      <c r="U32" s="412">
        <v>135</v>
      </c>
      <c r="X32" s="412">
        <v>5.6</v>
      </c>
    </row>
    <row r="33" spans="1:24">
      <c r="A33" s="448"/>
      <c r="B33" s="449" t="s">
        <v>172</v>
      </c>
      <c r="C33" s="450" t="s">
        <v>245</v>
      </c>
      <c r="D33" s="413" t="str">
        <v>ไม้อัด หนา 20 มม.</v>
      </c>
      <c r="F33" s="412">
        <v>20</v>
      </c>
      <c r="G33" s="412">
        <v>1000</v>
      </c>
      <c r="M33" s="438">
        <f t="shared" si="1"/>
        <v>66.666666666666657</v>
      </c>
      <c r="N33" s="411">
        <f t="shared" si="2"/>
        <v>166666.66666666666</v>
      </c>
      <c r="R33" s="411">
        <f t="shared" si="3"/>
        <v>66.666666666666671</v>
      </c>
      <c r="T33" s="411">
        <v>115500</v>
      </c>
      <c r="U33" s="412">
        <v>135</v>
      </c>
      <c r="X33" s="412">
        <v>5.6</v>
      </c>
    </row>
    <row r="34" spans="1:24">
      <c r="A34" s="448"/>
      <c r="B34" s="449" t="s">
        <v>529</v>
      </c>
      <c r="C34" s="450" t="s">
        <v>530</v>
      </c>
      <c r="D34" s="413" t="str">
        <v>แผ่นเหล็ก หนา 1.6 มม.</v>
      </c>
      <c r="F34" s="412">
        <v>16</v>
      </c>
      <c r="G34" s="412">
        <v>1000</v>
      </c>
      <c r="M34" s="438">
        <f t="shared" si="1"/>
        <v>34.13333333333334</v>
      </c>
      <c r="N34" s="411">
        <f t="shared" si="2"/>
        <v>133333.33333333334</v>
      </c>
      <c r="R34" s="411">
        <f t="shared" si="3"/>
        <v>42.666666666666679</v>
      </c>
      <c r="T34" s="411">
        <v>2040000</v>
      </c>
      <c r="U34" s="412">
        <v>1250</v>
      </c>
      <c r="X34" s="412">
        <v>1000</v>
      </c>
    </row>
    <row r="35" spans="1:24">
      <c r="A35" s="448"/>
      <c r="B35" s="449" t="s">
        <v>364</v>
      </c>
      <c r="C35" s="450" t="s">
        <v>365</v>
      </c>
      <c r="D35" s="413" t="str">
        <v>แผ่นเหล็ก หนา 2.3 มม.</v>
      </c>
      <c r="F35" s="412">
        <v>23</v>
      </c>
      <c r="G35" s="412">
        <v>1000</v>
      </c>
      <c r="M35" s="438">
        <f t="shared" si="1"/>
        <v>101.39166666666662</v>
      </c>
      <c r="N35" s="411">
        <f t="shared" si="2"/>
        <v>191666.66666666666</v>
      </c>
      <c r="R35" s="411">
        <f t="shared" si="3"/>
        <v>88.166666666666643</v>
      </c>
      <c r="T35" s="411">
        <v>2040000</v>
      </c>
      <c r="U35" s="412">
        <v>1250</v>
      </c>
      <c r="X35" s="412">
        <v>1000</v>
      </c>
    </row>
    <row r="36" spans="1:24">
      <c r="A36" s="448"/>
      <c r="B36" s="449" t="s">
        <v>366</v>
      </c>
      <c r="C36" s="450" t="s">
        <v>367</v>
      </c>
      <c r="D36" s="413" t="str">
        <v>แผ่นเหล็ก หนา 3.0 มม.</v>
      </c>
      <c r="F36" s="412">
        <v>30</v>
      </c>
      <c r="G36" s="412">
        <v>1000</v>
      </c>
      <c r="M36" s="438">
        <f t="shared" si="1"/>
        <v>224.99999999999997</v>
      </c>
      <c r="N36" s="411">
        <f t="shared" si="2"/>
        <v>250000</v>
      </c>
      <c r="R36" s="411">
        <f t="shared" si="3"/>
        <v>150</v>
      </c>
      <c r="T36" s="411">
        <v>2040000</v>
      </c>
      <c r="U36" s="412">
        <v>1250</v>
      </c>
      <c r="X36" s="412">
        <v>1000</v>
      </c>
    </row>
    <row r="37" spans="1:24">
      <c r="A37" s="448"/>
      <c r="B37" s="449" t="s">
        <v>368</v>
      </c>
      <c r="C37" s="450" t="s">
        <v>355</v>
      </c>
      <c r="D37" s="413" t="str">
        <v>แผ่นเหล็ก หนา 3.2 มม.</v>
      </c>
      <c r="F37" s="412">
        <v>32</v>
      </c>
      <c r="G37" s="412">
        <v>1000</v>
      </c>
      <c r="M37" s="438">
        <f t="shared" si="1"/>
        <v>273.06666666666672</v>
      </c>
      <c r="N37" s="411">
        <f t="shared" si="2"/>
        <v>266666.66666666669</v>
      </c>
      <c r="R37" s="411">
        <f t="shared" si="3"/>
        <v>170.66666666666671</v>
      </c>
      <c r="T37" s="411">
        <v>2040000</v>
      </c>
      <c r="U37" s="412">
        <v>1250</v>
      </c>
      <c r="X37" s="412">
        <v>1000</v>
      </c>
    </row>
    <row r="38" spans="1:24">
      <c r="A38" s="448"/>
      <c r="B38" s="449" t="s">
        <v>531</v>
      </c>
      <c r="C38" s="450" t="s">
        <v>532</v>
      </c>
      <c r="D38" s="413" t="str">
        <v>แผ่นเหล็ก หนา 4.0 มม.</v>
      </c>
      <c r="F38" s="412">
        <v>40</v>
      </c>
      <c r="G38" s="412">
        <v>1000</v>
      </c>
      <c r="M38" s="438">
        <f t="shared" si="1"/>
        <v>533.33333333333326</v>
      </c>
      <c r="N38" s="411">
        <f t="shared" si="2"/>
        <v>333333.33333333331</v>
      </c>
      <c r="R38" s="411">
        <f t="shared" si="3"/>
        <v>266.66666666666669</v>
      </c>
      <c r="T38" s="411">
        <v>2040000</v>
      </c>
      <c r="U38" s="412">
        <v>1250</v>
      </c>
      <c r="X38" s="412">
        <v>1000</v>
      </c>
    </row>
    <row r="39" spans="1:24">
      <c r="A39" s="448"/>
      <c r="B39" s="449" t="s">
        <v>369</v>
      </c>
      <c r="C39" s="450" t="s">
        <v>370</v>
      </c>
      <c r="D39" s="413" t="str">
        <v>แผ่นเหล็ก หนา 4.5 มม.</v>
      </c>
      <c r="F39" s="412">
        <v>45</v>
      </c>
      <c r="G39" s="412">
        <v>1000</v>
      </c>
      <c r="M39" s="438">
        <f t="shared" si="1"/>
        <v>759.37499999999989</v>
      </c>
      <c r="N39" s="411">
        <f t="shared" si="2"/>
        <v>375000</v>
      </c>
      <c r="R39" s="411">
        <f t="shared" si="3"/>
        <v>337.5</v>
      </c>
      <c r="T39" s="411">
        <v>2040000</v>
      </c>
      <c r="U39" s="412">
        <v>1250</v>
      </c>
      <c r="X39" s="412">
        <v>1000</v>
      </c>
    </row>
    <row r="40" spans="1:24">
      <c r="A40" s="448"/>
      <c r="B40" s="449" t="s">
        <v>533</v>
      </c>
      <c r="C40" s="450" t="s">
        <v>534</v>
      </c>
      <c r="D40" s="413" t="str">
        <v>แผ่นเหล็ก หนา 5.0 มม.</v>
      </c>
      <c r="F40" s="412">
        <v>50</v>
      </c>
      <c r="G40" s="412">
        <v>1000</v>
      </c>
      <c r="M40" s="438">
        <f t="shared" si="1"/>
        <v>1041.6666666666665</v>
      </c>
      <c r="N40" s="411">
        <f t="shared" si="2"/>
        <v>416666.66666666663</v>
      </c>
      <c r="R40" s="411">
        <f t="shared" si="3"/>
        <v>416.66666666666669</v>
      </c>
      <c r="T40" s="411">
        <v>2040000</v>
      </c>
      <c r="U40" s="412">
        <v>1250</v>
      </c>
      <c r="X40" s="412">
        <v>1000</v>
      </c>
    </row>
    <row r="41" spans="1:24">
      <c r="A41" s="448"/>
      <c r="B41" s="449" t="s">
        <v>535</v>
      </c>
      <c r="C41" s="450" t="s">
        <v>372</v>
      </c>
      <c r="D41" s="413" t="str">
        <v>แผ่นเหล็ก หนา 6.0 มม.</v>
      </c>
      <c r="F41" s="412">
        <v>60</v>
      </c>
      <c r="G41" s="412">
        <v>1000</v>
      </c>
      <c r="M41" s="438">
        <f t="shared" si="1"/>
        <v>1799.9999999999998</v>
      </c>
      <c r="N41" s="411">
        <f t="shared" si="2"/>
        <v>500000</v>
      </c>
      <c r="R41" s="411">
        <f t="shared" si="3"/>
        <v>600</v>
      </c>
      <c r="T41" s="411">
        <v>2040000</v>
      </c>
      <c r="U41" s="412">
        <v>1250</v>
      </c>
      <c r="X41" s="412">
        <v>1000</v>
      </c>
    </row>
    <row r="42" spans="1:24">
      <c r="B42" s="413"/>
      <c r="M42" s="245" t="s">
        <v>1339</v>
      </c>
      <c r="N42" s="512" t="s">
        <v>1340</v>
      </c>
      <c r="R42" s="512" t="s">
        <v>1339</v>
      </c>
      <c r="S42" s="307" t="s">
        <v>1340</v>
      </c>
    </row>
    <row r="43" spans="1:24">
      <c r="A43" s="304" t="s">
        <v>1338</v>
      </c>
      <c r="B43" s="413" t="s">
        <v>373</v>
      </c>
      <c r="C43" s="419">
        <v>1</v>
      </c>
      <c r="D43" s="413" t="str" cm="1">
        <f t="array" ref="D43:D79">_xlfn.UNIQUE(B43:B79)</f>
        <v>ไม้เนื้ออ่อนมาก ขนาด 1 1/2" x 3"</v>
      </c>
      <c r="F43" s="412">
        <v>75</v>
      </c>
      <c r="G43" s="412">
        <v>37.5</v>
      </c>
      <c r="J43" s="494">
        <f>(F43/10)*(G43/10)</f>
        <v>28.125</v>
      </c>
      <c r="M43" s="438">
        <f t="shared" ref="M43:M62" si="4">(1/12)*(G43/10)*(F43/10)^3</f>
        <v>131.8359375</v>
      </c>
      <c r="N43" s="438">
        <f>(1/12)*(F43/10)*(G43/10)^3</f>
        <v>32.958984375</v>
      </c>
      <c r="R43" s="411">
        <f>((G43/10)*((F43/10)^2))/6</f>
        <v>35.15625</v>
      </c>
      <c r="S43" s="411">
        <f>((F43/10)*((G43/10)^2))/6</f>
        <v>17.578125</v>
      </c>
      <c r="T43" s="411">
        <v>78900</v>
      </c>
      <c r="U43" s="412">
        <v>60</v>
      </c>
      <c r="V43" s="412">
        <v>45</v>
      </c>
      <c r="W43" s="412">
        <v>12</v>
      </c>
    </row>
    <row r="44" spans="1:24">
      <c r="A44" s="451"/>
      <c r="B44" s="413" t="s">
        <v>465</v>
      </c>
      <c r="C44" s="419">
        <v>1</v>
      </c>
      <c r="D44" s="413" t="str">
        <v>ไม้เนื้ออ่อนมาก ขนาด 3" x 3"</v>
      </c>
      <c r="F44" s="412">
        <v>75</v>
      </c>
      <c r="G44" s="412">
        <v>75</v>
      </c>
      <c r="J44" s="494">
        <f t="shared" ref="J44:J62" si="5">(F44/10)*(G44/10)</f>
        <v>56.25</v>
      </c>
      <c r="M44" s="438">
        <f t="shared" si="4"/>
        <v>263.671875</v>
      </c>
      <c r="N44" s="438">
        <f t="shared" ref="N44:N62" si="6">(1/12)*(F44/10)*(G44/10)^3</f>
        <v>263.671875</v>
      </c>
      <c r="R44" s="411">
        <f t="shared" ref="R44:R62" si="7">((G44/10)*((F44/10)^2))/6</f>
        <v>70.3125</v>
      </c>
      <c r="S44" s="411">
        <f t="shared" ref="S44:S62" si="8">((F44/10)*((G44/10)^2))/6</f>
        <v>70.3125</v>
      </c>
      <c r="T44" s="411">
        <v>78900</v>
      </c>
      <c r="U44" s="412">
        <v>60</v>
      </c>
      <c r="V44" s="412">
        <v>45</v>
      </c>
      <c r="W44" s="412">
        <v>12</v>
      </c>
    </row>
    <row r="45" spans="1:24">
      <c r="A45" s="451"/>
      <c r="B45" s="413" t="s">
        <v>375</v>
      </c>
      <c r="C45" s="419">
        <v>1</v>
      </c>
      <c r="D45" s="413" t="str">
        <v>ไม้เนื้ออ่อนมาก ขนาด 2" x 4"</v>
      </c>
      <c r="F45" s="412">
        <v>100</v>
      </c>
      <c r="G45" s="412">
        <v>50</v>
      </c>
      <c r="J45" s="494">
        <f t="shared" si="5"/>
        <v>50</v>
      </c>
      <c r="M45" s="438">
        <f t="shared" si="4"/>
        <v>416.66666666666663</v>
      </c>
      <c r="N45" s="438">
        <f t="shared" si="6"/>
        <v>104.16666666666666</v>
      </c>
      <c r="R45" s="411">
        <f t="shared" si="7"/>
        <v>83.333333333333329</v>
      </c>
      <c r="S45" s="411">
        <f t="shared" si="8"/>
        <v>41.666666666666664</v>
      </c>
      <c r="T45" s="411">
        <v>78900</v>
      </c>
      <c r="U45" s="412">
        <v>60</v>
      </c>
      <c r="V45" s="412">
        <v>45</v>
      </c>
      <c r="W45" s="412">
        <v>12</v>
      </c>
    </row>
    <row r="46" spans="1:24">
      <c r="A46" s="451"/>
      <c r="B46" s="413" t="s">
        <v>466</v>
      </c>
      <c r="C46" s="419">
        <v>1</v>
      </c>
      <c r="D46" s="413" t="str">
        <v>ไม้เนื้ออ่อนมาก ขนาด 4" x 4"</v>
      </c>
      <c r="F46" s="412">
        <v>100</v>
      </c>
      <c r="G46" s="412">
        <v>100</v>
      </c>
      <c r="J46" s="494">
        <f t="shared" si="5"/>
        <v>100</v>
      </c>
      <c r="M46" s="438">
        <f t="shared" si="4"/>
        <v>833.33333333333326</v>
      </c>
      <c r="N46" s="438">
        <f t="shared" si="6"/>
        <v>833.33333333333326</v>
      </c>
      <c r="R46" s="411">
        <f t="shared" si="7"/>
        <v>166.66666666666666</v>
      </c>
      <c r="S46" s="411">
        <f t="shared" si="8"/>
        <v>166.66666666666666</v>
      </c>
      <c r="T46" s="411">
        <v>78900</v>
      </c>
      <c r="U46" s="412">
        <v>60</v>
      </c>
      <c r="V46" s="412">
        <v>45</v>
      </c>
      <c r="W46" s="412">
        <v>12</v>
      </c>
    </row>
    <row r="47" spans="1:24">
      <c r="A47" s="451"/>
      <c r="B47" s="413" t="s">
        <v>376</v>
      </c>
      <c r="C47" s="419">
        <v>1</v>
      </c>
      <c r="D47" s="413" t="str">
        <v>ไม้เนื้ออ่อน ขนาด 1 1/2" x 3"</v>
      </c>
      <c r="F47" s="412">
        <v>75</v>
      </c>
      <c r="G47" s="412">
        <v>37.5</v>
      </c>
      <c r="J47" s="494">
        <f t="shared" si="5"/>
        <v>28.125</v>
      </c>
      <c r="M47" s="438">
        <f t="shared" si="4"/>
        <v>131.8359375</v>
      </c>
      <c r="N47" s="438">
        <f t="shared" si="6"/>
        <v>32.958984375</v>
      </c>
      <c r="R47" s="411">
        <f t="shared" si="7"/>
        <v>35.15625</v>
      </c>
      <c r="S47" s="411">
        <f t="shared" si="8"/>
        <v>17.578125</v>
      </c>
      <c r="T47" s="411">
        <v>94100</v>
      </c>
      <c r="U47" s="412">
        <v>80</v>
      </c>
      <c r="V47" s="412">
        <v>60</v>
      </c>
      <c r="W47" s="412">
        <v>16</v>
      </c>
      <c r="X47" s="412">
        <v>8</v>
      </c>
    </row>
    <row r="48" spans="1:24">
      <c r="A48" s="451"/>
      <c r="B48" s="413" t="s">
        <v>468</v>
      </c>
      <c r="C48" s="419">
        <v>1</v>
      </c>
      <c r="D48" s="413" t="str">
        <v>ไม้เนื้ออ่อน ขนาด 3" x 3"</v>
      </c>
      <c r="F48" s="412">
        <v>75</v>
      </c>
      <c r="G48" s="412">
        <v>75</v>
      </c>
      <c r="J48" s="494">
        <f t="shared" si="5"/>
        <v>56.25</v>
      </c>
      <c r="M48" s="438">
        <f t="shared" si="4"/>
        <v>263.671875</v>
      </c>
      <c r="N48" s="438">
        <f t="shared" si="6"/>
        <v>263.671875</v>
      </c>
      <c r="R48" s="411">
        <f t="shared" si="7"/>
        <v>70.3125</v>
      </c>
      <c r="S48" s="411">
        <f t="shared" si="8"/>
        <v>70.3125</v>
      </c>
      <c r="T48" s="411">
        <v>94100</v>
      </c>
      <c r="U48" s="412">
        <v>80</v>
      </c>
      <c r="V48" s="412">
        <v>60</v>
      </c>
      <c r="W48" s="412">
        <v>16</v>
      </c>
      <c r="X48" s="412">
        <v>8</v>
      </c>
    </row>
    <row r="49" spans="1:24">
      <c r="A49" s="451"/>
      <c r="B49" s="413" t="s">
        <v>302</v>
      </c>
      <c r="C49" s="419">
        <v>1</v>
      </c>
      <c r="D49" s="413" t="str">
        <v>ไม้เนื้ออ่อน ขนาด 2" x 4"</v>
      </c>
      <c r="F49" s="412">
        <v>100</v>
      </c>
      <c r="G49" s="412">
        <v>50</v>
      </c>
      <c r="J49" s="494">
        <f t="shared" si="5"/>
        <v>50</v>
      </c>
      <c r="M49" s="438">
        <f t="shared" si="4"/>
        <v>416.66666666666663</v>
      </c>
      <c r="N49" s="438">
        <f t="shared" si="6"/>
        <v>104.16666666666666</v>
      </c>
      <c r="R49" s="411">
        <f t="shared" si="7"/>
        <v>83.333333333333329</v>
      </c>
      <c r="S49" s="411">
        <f t="shared" si="8"/>
        <v>41.666666666666664</v>
      </c>
      <c r="T49" s="411">
        <v>94100</v>
      </c>
      <c r="U49" s="412">
        <v>80</v>
      </c>
      <c r="V49" s="412">
        <v>60</v>
      </c>
      <c r="W49" s="412">
        <v>16</v>
      </c>
      <c r="X49" s="412">
        <v>8</v>
      </c>
    </row>
    <row r="50" spans="1:24">
      <c r="A50" s="451"/>
      <c r="B50" s="413" t="s">
        <v>469</v>
      </c>
      <c r="C50" s="419">
        <v>1</v>
      </c>
      <c r="D50" s="413" t="str">
        <v>ไม้เนื้ออ่อน ขนาด 4" x 4"</v>
      </c>
      <c r="F50" s="412">
        <v>100</v>
      </c>
      <c r="G50" s="412">
        <v>100</v>
      </c>
      <c r="J50" s="494">
        <f t="shared" si="5"/>
        <v>100</v>
      </c>
      <c r="M50" s="438">
        <f t="shared" si="4"/>
        <v>833.33333333333326</v>
      </c>
      <c r="N50" s="438">
        <f t="shared" si="6"/>
        <v>833.33333333333326</v>
      </c>
      <c r="R50" s="411">
        <f t="shared" si="7"/>
        <v>166.66666666666666</v>
      </c>
      <c r="S50" s="411">
        <f t="shared" si="8"/>
        <v>166.66666666666666</v>
      </c>
      <c r="T50" s="411">
        <v>94100</v>
      </c>
      <c r="U50" s="412">
        <v>80</v>
      </c>
      <c r="V50" s="412">
        <v>60</v>
      </c>
      <c r="W50" s="412">
        <v>16</v>
      </c>
      <c r="X50" s="412">
        <v>8</v>
      </c>
    </row>
    <row r="51" spans="1:24">
      <c r="A51" s="451"/>
      <c r="B51" s="413" t="s">
        <v>377</v>
      </c>
      <c r="C51" s="419">
        <v>1</v>
      </c>
      <c r="D51" s="413" t="str">
        <v>ไม้เนื้อปานกลาง ขนาด 1 1/2"</v>
      </c>
      <c r="F51" s="412">
        <v>75</v>
      </c>
      <c r="G51" s="412">
        <v>37.5</v>
      </c>
      <c r="J51" s="494">
        <f t="shared" si="5"/>
        <v>28.125</v>
      </c>
      <c r="M51" s="438">
        <f t="shared" si="4"/>
        <v>131.8359375</v>
      </c>
      <c r="N51" s="438">
        <f t="shared" si="6"/>
        <v>32.958984375</v>
      </c>
      <c r="R51" s="411">
        <f t="shared" si="7"/>
        <v>35.15625</v>
      </c>
      <c r="S51" s="411">
        <f t="shared" si="8"/>
        <v>17.578125</v>
      </c>
      <c r="T51" s="411">
        <v>112300</v>
      </c>
      <c r="U51" s="412">
        <v>100</v>
      </c>
      <c r="V51" s="412">
        <v>75</v>
      </c>
      <c r="W51" s="412">
        <v>22</v>
      </c>
      <c r="X51" s="412">
        <v>10</v>
      </c>
    </row>
    <row r="52" spans="1:24">
      <c r="A52" s="451"/>
      <c r="B52" s="413" t="s">
        <v>471</v>
      </c>
      <c r="C52" s="419">
        <v>1</v>
      </c>
      <c r="D52" s="413" t="str">
        <v>ไม้เนื้อปานกลาง ขนาด 3" x 3"</v>
      </c>
      <c r="F52" s="412">
        <v>75</v>
      </c>
      <c r="G52" s="412">
        <v>75</v>
      </c>
      <c r="J52" s="494">
        <f t="shared" si="5"/>
        <v>56.25</v>
      </c>
      <c r="M52" s="438">
        <f t="shared" si="4"/>
        <v>263.671875</v>
      </c>
      <c r="N52" s="438">
        <f t="shared" si="6"/>
        <v>263.671875</v>
      </c>
      <c r="R52" s="411">
        <f t="shared" si="7"/>
        <v>70.3125</v>
      </c>
      <c r="S52" s="411">
        <f t="shared" si="8"/>
        <v>70.3125</v>
      </c>
      <c r="T52" s="411">
        <v>112300</v>
      </c>
      <c r="U52" s="412">
        <v>100</v>
      </c>
      <c r="V52" s="412">
        <v>75</v>
      </c>
      <c r="W52" s="412">
        <v>22</v>
      </c>
      <c r="X52" s="412">
        <v>10</v>
      </c>
    </row>
    <row r="53" spans="1:24">
      <c r="A53" s="451"/>
      <c r="B53" s="413" t="s">
        <v>378</v>
      </c>
      <c r="C53" s="419">
        <v>1</v>
      </c>
      <c r="D53" s="413" t="str">
        <v>ไม้เนื้อปานกลาง ขนาด 2" x 4"</v>
      </c>
      <c r="F53" s="412">
        <v>100</v>
      </c>
      <c r="G53" s="412">
        <v>50</v>
      </c>
      <c r="J53" s="494">
        <f t="shared" si="5"/>
        <v>50</v>
      </c>
      <c r="M53" s="438">
        <f t="shared" si="4"/>
        <v>416.66666666666663</v>
      </c>
      <c r="N53" s="438">
        <f t="shared" si="6"/>
        <v>104.16666666666666</v>
      </c>
      <c r="R53" s="411">
        <f t="shared" si="7"/>
        <v>83.333333333333329</v>
      </c>
      <c r="S53" s="411">
        <f t="shared" si="8"/>
        <v>41.666666666666664</v>
      </c>
      <c r="T53" s="411">
        <v>112300</v>
      </c>
      <c r="U53" s="412">
        <v>100</v>
      </c>
      <c r="V53" s="412">
        <v>75</v>
      </c>
      <c r="W53" s="412">
        <v>22</v>
      </c>
      <c r="X53" s="412">
        <v>10</v>
      </c>
    </row>
    <row r="54" spans="1:24">
      <c r="A54" s="451"/>
      <c r="B54" s="413" t="s">
        <v>472</v>
      </c>
      <c r="C54" s="419">
        <v>1</v>
      </c>
      <c r="D54" s="413" t="str">
        <v>ไม้เนื้อปานกลาง ขนาด 4" x 4"</v>
      </c>
      <c r="F54" s="412">
        <v>100</v>
      </c>
      <c r="G54" s="412">
        <v>100</v>
      </c>
      <c r="J54" s="494">
        <f t="shared" si="5"/>
        <v>100</v>
      </c>
      <c r="M54" s="438">
        <f t="shared" si="4"/>
        <v>833.33333333333326</v>
      </c>
      <c r="N54" s="438">
        <f t="shared" si="6"/>
        <v>833.33333333333326</v>
      </c>
      <c r="R54" s="411">
        <f t="shared" si="7"/>
        <v>166.66666666666666</v>
      </c>
      <c r="S54" s="411">
        <f t="shared" si="8"/>
        <v>166.66666666666666</v>
      </c>
      <c r="T54" s="411">
        <v>112300</v>
      </c>
      <c r="U54" s="412">
        <v>100</v>
      </c>
      <c r="V54" s="412">
        <v>75</v>
      </c>
      <c r="W54" s="412">
        <v>22</v>
      </c>
      <c r="X54" s="412">
        <v>10</v>
      </c>
    </row>
    <row r="55" spans="1:24">
      <c r="A55" s="451"/>
      <c r="B55" s="413" t="s">
        <v>379</v>
      </c>
      <c r="C55" s="419">
        <v>1</v>
      </c>
      <c r="D55" s="413" t="str">
        <v>ไม้เนื้อแข็ง ขนาด 1 1/2"</v>
      </c>
      <c r="F55" s="412">
        <v>75</v>
      </c>
      <c r="G55" s="412">
        <v>37.5</v>
      </c>
      <c r="J55" s="494">
        <f t="shared" si="5"/>
        <v>28.125</v>
      </c>
      <c r="M55" s="438">
        <f t="shared" si="4"/>
        <v>131.8359375</v>
      </c>
      <c r="N55" s="438">
        <f t="shared" si="6"/>
        <v>32.958984375</v>
      </c>
      <c r="R55" s="411">
        <f t="shared" si="7"/>
        <v>35.15625</v>
      </c>
      <c r="S55" s="411">
        <f t="shared" si="8"/>
        <v>17.578125</v>
      </c>
      <c r="T55" s="411">
        <v>136300</v>
      </c>
      <c r="U55" s="412">
        <v>120</v>
      </c>
      <c r="V55" s="412">
        <v>90</v>
      </c>
      <c r="W55" s="412">
        <v>30</v>
      </c>
      <c r="X55" s="412">
        <v>12</v>
      </c>
    </row>
    <row r="56" spans="1:24">
      <c r="A56" s="451"/>
      <c r="B56" s="413" t="s">
        <v>474</v>
      </c>
      <c r="C56" s="419">
        <v>1</v>
      </c>
      <c r="D56" s="413" t="str">
        <v>ไม้เนื้อแข็ง ขนาด 3" x 3"</v>
      </c>
      <c r="F56" s="412">
        <v>75</v>
      </c>
      <c r="G56" s="412">
        <v>75</v>
      </c>
      <c r="J56" s="494">
        <f t="shared" si="5"/>
        <v>56.25</v>
      </c>
      <c r="M56" s="438">
        <f t="shared" si="4"/>
        <v>263.671875</v>
      </c>
      <c r="N56" s="438">
        <f t="shared" si="6"/>
        <v>263.671875</v>
      </c>
      <c r="R56" s="411">
        <f t="shared" si="7"/>
        <v>70.3125</v>
      </c>
      <c r="S56" s="411">
        <f t="shared" si="8"/>
        <v>70.3125</v>
      </c>
      <c r="T56" s="411">
        <v>136300</v>
      </c>
      <c r="U56" s="412">
        <v>120</v>
      </c>
      <c r="V56" s="412">
        <v>90</v>
      </c>
      <c r="W56" s="412">
        <v>30</v>
      </c>
      <c r="X56" s="412">
        <v>12</v>
      </c>
    </row>
    <row r="57" spans="1:24">
      <c r="A57" s="451"/>
      <c r="B57" s="413" t="s">
        <v>380</v>
      </c>
      <c r="C57" s="419">
        <v>1</v>
      </c>
      <c r="D57" s="413" t="str">
        <v>ไม้เนื้อแข็ง ขนาด 2" x 4"</v>
      </c>
      <c r="F57" s="412">
        <v>100</v>
      </c>
      <c r="G57" s="412">
        <v>50</v>
      </c>
      <c r="J57" s="494">
        <f t="shared" si="5"/>
        <v>50</v>
      </c>
      <c r="M57" s="438">
        <f t="shared" si="4"/>
        <v>416.66666666666663</v>
      </c>
      <c r="N57" s="438">
        <f t="shared" si="6"/>
        <v>104.16666666666666</v>
      </c>
      <c r="R57" s="411">
        <f t="shared" si="7"/>
        <v>83.333333333333329</v>
      </c>
      <c r="S57" s="411">
        <f t="shared" si="8"/>
        <v>41.666666666666664</v>
      </c>
      <c r="T57" s="411">
        <v>136300</v>
      </c>
      <c r="U57" s="412">
        <v>120</v>
      </c>
      <c r="V57" s="412">
        <v>90</v>
      </c>
      <c r="W57" s="412">
        <v>30</v>
      </c>
      <c r="X57" s="412">
        <v>12</v>
      </c>
    </row>
    <row r="58" spans="1:24">
      <c r="A58" s="451"/>
      <c r="B58" s="413" t="s">
        <v>475</v>
      </c>
      <c r="C58" s="419">
        <v>1</v>
      </c>
      <c r="D58" s="413" t="str">
        <v>ไม้เนื้อแข็ง ขนาด 4" x 4"</v>
      </c>
      <c r="F58" s="412">
        <v>100</v>
      </c>
      <c r="G58" s="412">
        <v>100</v>
      </c>
      <c r="J58" s="494">
        <f t="shared" si="5"/>
        <v>100</v>
      </c>
      <c r="M58" s="438">
        <f t="shared" si="4"/>
        <v>833.33333333333326</v>
      </c>
      <c r="N58" s="438">
        <f t="shared" si="6"/>
        <v>833.33333333333326</v>
      </c>
      <c r="R58" s="411">
        <f t="shared" si="7"/>
        <v>166.66666666666666</v>
      </c>
      <c r="S58" s="411">
        <f t="shared" si="8"/>
        <v>166.66666666666666</v>
      </c>
      <c r="T58" s="411">
        <v>136300</v>
      </c>
      <c r="U58" s="412">
        <v>120</v>
      </c>
      <c r="V58" s="412">
        <v>90</v>
      </c>
      <c r="W58" s="412">
        <v>30</v>
      </c>
      <c r="X58" s="412">
        <v>12</v>
      </c>
    </row>
    <row r="59" spans="1:24">
      <c r="A59" s="451"/>
      <c r="B59" s="413" t="s">
        <v>381</v>
      </c>
      <c r="C59" s="419">
        <v>1</v>
      </c>
      <c r="D59" s="413" t="str">
        <v>ไม้เนื้อแข็งมาก ขนาด 1 1/2"</v>
      </c>
      <c r="F59" s="412">
        <v>75</v>
      </c>
      <c r="G59" s="412">
        <v>37.5</v>
      </c>
      <c r="J59" s="494">
        <f t="shared" si="5"/>
        <v>28.125</v>
      </c>
      <c r="M59" s="438">
        <f t="shared" si="4"/>
        <v>131.8359375</v>
      </c>
      <c r="N59" s="438">
        <f t="shared" si="6"/>
        <v>32.958984375</v>
      </c>
      <c r="R59" s="411">
        <f t="shared" si="7"/>
        <v>35.15625</v>
      </c>
      <c r="S59" s="411">
        <f t="shared" si="8"/>
        <v>17.578125</v>
      </c>
      <c r="T59" s="411">
        <v>189000</v>
      </c>
      <c r="U59" s="412">
        <v>150</v>
      </c>
      <c r="V59" s="412">
        <v>110</v>
      </c>
      <c r="W59" s="412">
        <v>40</v>
      </c>
      <c r="X59" s="412">
        <v>15</v>
      </c>
    </row>
    <row r="60" spans="1:24">
      <c r="A60" s="451"/>
      <c r="B60" s="413" t="s">
        <v>477</v>
      </c>
      <c r="C60" s="419">
        <v>1</v>
      </c>
      <c r="D60" s="413" t="str">
        <v>ไม้เนื้อแข็งมาก ขนาด 3" x 3"</v>
      </c>
      <c r="F60" s="412">
        <v>75</v>
      </c>
      <c r="G60" s="412">
        <v>75</v>
      </c>
      <c r="J60" s="494">
        <f t="shared" si="5"/>
        <v>56.25</v>
      </c>
      <c r="M60" s="438">
        <f t="shared" si="4"/>
        <v>263.671875</v>
      </c>
      <c r="N60" s="438">
        <f t="shared" si="6"/>
        <v>263.671875</v>
      </c>
      <c r="R60" s="411">
        <f t="shared" si="7"/>
        <v>70.3125</v>
      </c>
      <c r="S60" s="411">
        <f t="shared" si="8"/>
        <v>70.3125</v>
      </c>
      <c r="T60" s="411">
        <v>189000</v>
      </c>
      <c r="U60" s="412">
        <v>150</v>
      </c>
      <c r="V60" s="412">
        <v>110</v>
      </c>
      <c r="W60" s="412">
        <v>40</v>
      </c>
      <c r="X60" s="412">
        <v>15</v>
      </c>
    </row>
    <row r="61" spans="1:24">
      <c r="A61" s="451"/>
      <c r="B61" s="413" t="s">
        <v>382</v>
      </c>
      <c r="C61" s="419">
        <v>1</v>
      </c>
      <c r="D61" s="413" t="str">
        <v>ไม้เนื้อแข็งมาก ขนาด 2" x 4"</v>
      </c>
      <c r="F61" s="412">
        <v>100</v>
      </c>
      <c r="G61" s="412">
        <v>50</v>
      </c>
      <c r="J61" s="494">
        <f t="shared" si="5"/>
        <v>50</v>
      </c>
      <c r="M61" s="438">
        <f t="shared" si="4"/>
        <v>416.66666666666663</v>
      </c>
      <c r="N61" s="438">
        <f t="shared" si="6"/>
        <v>104.16666666666666</v>
      </c>
      <c r="R61" s="411">
        <f t="shared" si="7"/>
        <v>83.333333333333329</v>
      </c>
      <c r="S61" s="411">
        <f t="shared" si="8"/>
        <v>41.666666666666664</v>
      </c>
      <c r="T61" s="411">
        <v>189000</v>
      </c>
      <c r="U61" s="412">
        <v>150</v>
      </c>
      <c r="V61" s="412">
        <v>110</v>
      </c>
      <c r="W61" s="412">
        <v>40</v>
      </c>
      <c r="X61" s="412">
        <v>15</v>
      </c>
    </row>
    <row r="62" spans="1:24">
      <c r="A62" s="451"/>
      <c r="B62" s="413" t="s">
        <v>478</v>
      </c>
      <c r="C62" s="419">
        <v>1</v>
      </c>
      <c r="D62" s="413" t="str">
        <v>ไม้เนื้อแข็งมาก ขนาด 4" x 4"</v>
      </c>
      <c r="F62" s="412">
        <v>100</v>
      </c>
      <c r="G62" s="412">
        <v>100</v>
      </c>
      <c r="J62" s="494">
        <f t="shared" si="5"/>
        <v>100</v>
      </c>
      <c r="M62" s="438">
        <f t="shared" si="4"/>
        <v>833.33333333333326</v>
      </c>
      <c r="N62" s="438">
        <f t="shared" si="6"/>
        <v>833.33333333333326</v>
      </c>
      <c r="R62" s="411">
        <f t="shared" si="7"/>
        <v>166.66666666666666</v>
      </c>
      <c r="S62" s="411">
        <f t="shared" si="8"/>
        <v>166.66666666666666</v>
      </c>
      <c r="T62" s="411">
        <v>189000</v>
      </c>
      <c r="U62" s="412">
        <v>150</v>
      </c>
      <c r="V62" s="412">
        <v>110</v>
      </c>
      <c r="W62" s="412">
        <v>40</v>
      </c>
      <c r="X62" s="412">
        <v>15</v>
      </c>
    </row>
    <row r="63" spans="1:24">
      <c r="A63" s="451"/>
      <c r="B63" s="413" t="s">
        <v>383</v>
      </c>
      <c r="C63" s="419">
        <v>2</v>
      </c>
      <c r="D63" s="413" t="str">
        <v>เหล็กฉาก∟ 40x40x3 มม.</v>
      </c>
      <c r="F63" s="452">
        <v>40</v>
      </c>
      <c r="G63" s="452">
        <v>40</v>
      </c>
      <c r="H63" s="452">
        <v>3</v>
      </c>
      <c r="I63" s="452">
        <v>3</v>
      </c>
      <c r="J63" s="492">
        <v>2.34</v>
      </c>
      <c r="K63" s="454">
        <v>1.8</v>
      </c>
      <c r="L63" s="453">
        <v>1.0900000000000001</v>
      </c>
      <c r="M63" s="453">
        <v>3.53</v>
      </c>
      <c r="N63" s="455">
        <v>3.53</v>
      </c>
      <c r="O63" s="453">
        <v>5.6</v>
      </c>
      <c r="P63" s="453">
        <v>1.23</v>
      </c>
      <c r="Q63" s="453">
        <v>1.23</v>
      </c>
      <c r="R63" s="455">
        <v>1.21</v>
      </c>
      <c r="S63" s="453">
        <v>1.21</v>
      </c>
      <c r="T63" s="411">
        <v>2040000</v>
      </c>
      <c r="U63" s="412">
        <v>1250</v>
      </c>
      <c r="V63" s="412">
        <v>2400</v>
      </c>
      <c r="X63" s="412">
        <v>1000</v>
      </c>
    </row>
    <row r="64" spans="1:24">
      <c r="A64" s="451"/>
      <c r="B64" s="413" t="s">
        <v>538</v>
      </c>
      <c r="C64" s="419">
        <v>2</v>
      </c>
      <c r="D64" s="413" t="str">
        <v>เหล็กฉาก∟ 50x50x4 มม.</v>
      </c>
      <c r="F64" s="452">
        <v>50</v>
      </c>
      <c r="G64" s="452">
        <v>50</v>
      </c>
      <c r="H64" s="452">
        <v>4</v>
      </c>
      <c r="I64" s="452">
        <v>4</v>
      </c>
      <c r="J64" s="492">
        <v>3.89</v>
      </c>
      <c r="K64" s="454">
        <v>3.1</v>
      </c>
      <c r="L64" s="453">
        <v>1.37</v>
      </c>
      <c r="M64" s="453">
        <v>9.1</v>
      </c>
      <c r="N64" s="455">
        <v>9.1</v>
      </c>
      <c r="O64" s="453">
        <v>14.4</v>
      </c>
      <c r="P64" s="453">
        <v>1.53</v>
      </c>
      <c r="Q64" s="453">
        <v>1.53</v>
      </c>
      <c r="R64" s="455">
        <v>2.4900000000000002</v>
      </c>
      <c r="S64" s="453">
        <v>2.4900000000000002</v>
      </c>
      <c r="T64" s="411">
        <v>2040000</v>
      </c>
      <c r="U64" s="412">
        <v>1250</v>
      </c>
      <c r="V64" s="412">
        <v>2400</v>
      </c>
      <c r="X64" s="412">
        <v>1000</v>
      </c>
    </row>
    <row r="65" spans="1:24">
      <c r="A65" s="451"/>
      <c r="B65" s="413" t="s">
        <v>385</v>
      </c>
      <c r="C65" s="419">
        <v>2</v>
      </c>
      <c r="D65" s="413" t="str">
        <v>เหล็กฉาก∟ 50x50x5 มม.</v>
      </c>
      <c r="F65" s="452">
        <v>50</v>
      </c>
      <c r="G65" s="452">
        <v>50</v>
      </c>
      <c r="H65" s="452">
        <v>5</v>
      </c>
      <c r="I65" s="452">
        <v>5</v>
      </c>
      <c r="J65" s="492">
        <v>4.8</v>
      </c>
      <c r="K65" s="454">
        <v>3.8</v>
      </c>
      <c r="L65" s="453">
        <v>1.41</v>
      </c>
      <c r="M65" s="453">
        <v>11.1</v>
      </c>
      <c r="N65" s="455">
        <v>11.1</v>
      </c>
      <c r="O65" s="453">
        <v>17.5</v>
      </c>
      <c r="P65" s="453">
        <v>1.52</v>
      </c>
      <c r="Q65" s="453">
        <v>1.52</v>
      </c>
      <c r="R65" s="455">
        <v>3.08</v>
      </c>
      <c r="S65" s="453">
        <v>3.08</v>
      </c>
      <c r="T65" s="411">
        <v>2040000</v>
      </c>
      <c r="U65" s="412">
        <v>1250</v>
      </c>
      <c r="V65" s="412">
        <v>2400</v>
      </c>
      <c r="X65" s="412">
        <v>1000</v>
      </c>
    </row>
    <row r="66" spans="1:24">
      <c r="A66" s="451"/>
      <c r="B66" s="413" t="s">
        <v>539</v>
      </c>
      <c r="C66" s="419">
        <v>2</v>
      </c>
      <c r="D66" s="413" t="str">
        <v>เหล็กฉาก∟ 50x50x6 มม.</v>
      </c>
      <c r="F66" s="308">
        <v>50</v>
      </c>
      <c r="G66" s="308">
        <v>50</v>
      </c>
      <c r="H66" s="308">
        <v>6</v>
      </c>
      <c r="I66" s="308">
        <v>6</v>
      </c>
      <c r="J66" s="495">
        <v>5.64</v>
      </c>
      <c r="K66" s="309">
        <v>4.4000000000000004</v>
      </c>
      <c r="L66" s="303">
        <v>1.44</v>
      </c>
      <c r="M66" s="303">
        <v>12.6</v>
      </c>
      <c r="N66" s="303">
        <v>12.6</v>
      </c>
      <c r="O66" s="453"/>
      <c r="P66" s="453">
        <v>1.5</v>
      </c>
      <c r="Q66" s="453">
        <v>1.5</v>
      </c>
      <c r="R66" s="455">
        <v>3.55</v>
      </c>
      <c r="S66" s="453">
        <v>3.55</v>
      </c>
      <c r="T66" s="411">
        <v>2040000</v>
      </c>
      <c r="U66" s="412">
        <v>1250</v>
      </c>
      <c r="V66" s="412">
        <v>2400</v>
      </c>
      <c r="X66" s="412">
        <v>1000</v>
      </c>
    </row>
    <row r="67" spans="1:24">
      <c r="A67" s="451"/>
      <c r="B67" s="413" t="s">
        <v>540</v>
      </c>
      <c r="C67" s="419">
        <v>2</v>
      </c>
      <c r="D67" s="413" t="str">
        <v>เหล็กฉาก∟ 65x65x6 มม.</v>
      </c>
      <c r="F67" s="452">
        <v>65</v>
      </c>
      <c r="G67" s="452">
        <v>65</v>
      </c>
      <c r="H67" s="452">
        <v>6</v>
      </c>
      <c r="I67" s="452">
        <v>6</v>
      </c>
      <c r="J67" s="492">
        <v>7.53</v>
      </c>
      <c r="K67" s="454">
        <v>5.9</v>
      </c>
      <c r="L67" s="453">
        <v>1.81</v>
      </c>
      <c r="M67" s="453">
        <v>29.4</v>
      </c>
      <c r="N67" s="455">
        <v>29.4</v>
      </c>
      <c r="O67" s="453"/>
      <c r="P67" s="453">
        <v>1.98</v>
      </c>
      <c r="Q67" s="453">
        <v>1.98</v>
      </c>
      <c r="R67" s="455">
        <v>6.26</v>
      </c>
      <c r="S67" s="453">
        <v>6.26</v>
      </c>
      <c r="T67" s="411">
        <v>2040000</v>
      </c>
      <c r="U67" s="412">
        <v>1250</v>
      </c>
      <c r="V67" s="412">
        <v>2400</v>
      </c>
      <c r="X67" s="412">
        <v>1000</v>
      </c>
    </row>
    <row r="68" spans="1:24">
      <c r="A68" s="451"/>
      <c r="B68" s="413" t="s">
        <v>541</v>
      </c>
      <c r="C68" s="419">
        <v>2</v>
      </c>
      <c r="D68" s="413" t="str">
        <v>เหล็กฉาก∟ 75x75x6 มม.</v>
      </c>
      <c r="F68" s="452">
        <v>75</v>
      </c>
      <c r="G68" s="452">
        <v>75</v>
      </c>
      <c r="H68" s="452">
        <v>6</v>
      </c>
      <c r="I68" s="452">
        <v>6</v>
      </c>
      <c r="J68" s="492">
        <v>8.73</v>
      </c>
      <c r="K68" s="454">
        <v>6.9</v>
      </c>
      <c r="L68" s="453">
        <v>2.06</v>
      </c>
      <c r="M68" s="453">
        <v>46.1</v>
      </c>
      <c r="N68" s="455">
        <v>46.1</v>
      </c>
      <c r="O68" s="453">
        <v>73.2</v>
      </c>
      <c r="P68" s="453">
        <v>2.2999999999999998</v>
      </c>
      <c r="Q68" s="453">
        <v>2.2999999999999998</v>
      </c>
      <c r="R68" s="455">
        <v>8.4700000000000006</v>
      </c>
      <c r="S68" s="453">
        <v>8.4700000000000006</v>
      </c>
      <c r="T68" s="411">
        <v>2040000</v>
      </c>
      <c r="U68" s="412">
        <v>1250</v>
      </c>
      <c r="V68" s="412">
        <v>2400</v>
      </c>
      <c r="X68" s="412">
        <v>1000</v>
      </c>
    </row>
    <row r="69" spans="1:24">
      <c r="A69" s="451"/>
      <c r="B69" s="413" t="s">
        <v>542</v>
      </c>
      <c r="C69" s="419">
        <v>2</v>
      </c>
      <c r="D69" s="413" t="str">
        <v>เหล็กฉาก∟ 75x75x9 มม.</v>
      </c>
      <c r="F69" s="452">
        <v>75</v>
      </c>
      <c r="G69" s="452">
        <v>75</v>
      </c>
      <c r="H69" s="452">
        <v>9</v>
      </c>
      <c r="I69" s="452">
        <v>9</v>
      </c>
      <c r="J69" s="492">
        <v>12.69</v>
      </c>
      <c r="K69" s="454">
        <v>10</v>
      </c>
      <c r="L69" s="453">
        <v>2.17</v>
      </c>
      <c r="M69" s="453">
        <v>64.400000000000006</v>
      </c>
      <c r="N69" s="455">
        <v>64.400000000000006</v>
      </c>
      <c r="O69" s="453">
        <v>102</v>
      </c>
      <c r="P69" s="453">
        <v>2.25</v>
      </c>
      <c r="Q69" s="453">
        <v>2.25</v>
      </c>
      <c r="R69" s="455">
        <v>12.1</v>
      </c>
      <c r="S69" s="453">
        <v>12.1</v>
      </c>
      <c r="T69" s="411">
        <v>2040000</v>
      </c>
      <c r="U69" s="412">
        <v>1250</v>
      </c>
      <c r="V69" s="412">
        <v>2400</v>
      </c>
      <c r="X69" s="412">
        <v>1000</v>
      </c>
    </row>
    <row r="70" spans="1:24">
      <c r="A70" s="451"/>
      <c r="B70" s="414" t="s">
        <v>543</v>
      </c>
      <c r="C70" s="419">
        <v>2</v>
      </c>
      <c r="D70" s="413" t="str">
        <v>เหล็กรางน้ำ ขนาด 60x30x2.3 มม.</v>
      </c>
      <c r="F70" s="452">
        <v>60</v>
      </c>
      <c r="G70" s="452">
        <v>30</v>
      </c>
      <c r="H70" s="452">
        <v>2.2999999999999998</v>
      </c>
      <c r="I70" s="452"/>
      <c r="J70" s="492">
        <v>2.5859999999999999</v>
      </c>
      <c r="K70" s="454">
        <v>2.0299999999999998</v>
      </c>
      <c r="L70" s="453">
        <v>0.86</v>
      </c>
      <c r="M70" s="453">
        <v>14.2</v>
      </c>
      <c r="N70" s="455">
        <v>2.27</v>
      </c>
      <c r="O70" s="453"/>
      <c r="P70" s="453">
        <v>2.34</v>
      </c>
      <c r="Q70" s="453">
        <v>0.94</v>
      </c>
      <c r="R70" s="455">
        <v>4.72</v>
      </c>
      <c r="S70" s="453">
        <v>1.06</v>
      </c>
      <c r="T70" s="411">
        <v>2040000</v>
      </c>
      <c r="U70" s="412">
        <v>1250</v>
      </c>
      <c r="V70" s="412">
        <v>2400</v>
      </c>
      <c r="X70" s="412">
        <v>1000</v>
      </c>
    </row>
    <row r="71" spans="1:24">
      <c r="A71" s="451"/>
      <c r="B71" s="414" t="s">
        <v>387</v>
      </c>
      <c r="C71" s="419">
        <v>2</v>
      </c>
      <c r="D71" s="413" t="str">
        <v>เหล็กรางน้ำ ขนาด 75x40x5 มม.</v>
      </c>
      <c r="F71" s="452">
        <v>75</v>
      </c>
      <c r="G71" s="452">
        <v>40</v>
      </c>
      <c r="H71" s="454">
        <v>5</v>
      </c>
      <c r="I71" s="454">
        <v>7</v>
      </c>
      <c r="J71" s="492">
        <v>8.82</v>
      </c>
      <c r="K71" s="453">
        <v>6.92</v>
      </c>
      <c r="L71" s="453">
        <v>1.27</v>
      </c>
      <c r="M71" s="454">
        <v>75.900000000000006</v>
      </c>
      <c r="N71" s="455">
        <v>12.4</v>
      </c>
      <c r="P71" s="453">
        <v>2.93</v>
      </c>
      <c r="Q71" s="453">
        <v>1.19</v>
      </c>
      <c r="R71" s="455">
        <v>20.2</v>
      </c>
      <c r="S71" s="456">
        <v>4.54</v>
      </c>
      <c r="T71" s="411">
        <v>2040000</v>
      </c>
      <c r="U71" s="412">
        <v>1250</v>
      </c>
      <c r="V71" s="412">
        <v>2400</v>
      </c>
      <c r="X71" s="412">
        <v>1000</v>
      </c>
    </row>
    <row r="72" spans="1:24">
      <c r="A72" s="451"/>
      <c r="B72" s="414" t="s">
        <v>544</v>
      </c>
      <c r="C72" s="419">
        <v>2</v>
      </c>
      <c r="D72" s="413" t="str">
        <v>เหล็กรางน้ำ ขนาด 80x40x2.3 มม.</v>
      </c>
      <c r="F72" s="452">
        <v>80</v>
      </c>
      <c r="G72" s="452">
        <v>40</v>
      </c>
      <c r="H72" s="454">
        <v>2.2999999999999998</v>
      </c>
      <c r="I72" s="454"/>
      <c r="J72" s="492">
        <v>3.5059999999999998</v>
      </c>
      <c r="K72" s="453">
        <v>2.75</v>
      </c>
      <c r="L72" s="453">
        <v>1.1100000000000001</v>
      </c>
      <c r="M72" s="454">
        <v>34.9</v>
      </c>
      <c r="N72" s="455">
        <v>5.56</v>
      </c>
      <c r="P72" s="453">
        <v>3.16</v>
      </c>
      <c r="Q72" s="453">
        <v>1.26</v>
      </c>
      <c r="R72" s="455">
        <v>8.73</v>
      </c>
      <c r="S72" s="456">
        <v>1.92</v>
      </c>
      <c r="T72" s="411">
        <v>2040000</v>
      </c>
      <c r="U72" s="412">
        <v>1250</v>
      </c>
      <c r="V72" s="412">
        <v>2400</v>
      </c>
      <c r="X72" s="412">
        <v>1000</v>
      </c>
    </row>
    <row r="73" spans="1:24">
      <c r="A73" s="451"/>
      <c r="B73" s="414" t="s">
        <v>389</v>
      </c>
      <c r="C73" s="419">
        <v>2</v>
      </c>
      <c r="D73" s="413" t="str">
        <v>เหล็กรางน้ำ ขนาด 100x50x5 มม.</v>
      </c>
      <c r="F73" s="452">
        <v>100</v>
      </c>
      <c r="G73" s="452">
        <v>50</v>
      </c>
      <c r="H73" s="454">
        <v>5</v>
      </c>
      <c r="I73" s="454">
        <v>7.5</v>
      </c>
      <c r="J73" s="492">
        <v>11.92</v>
      </c>
      <c r="K73" s="453">
        <v>9.36</v>
      </c>
      <c r="L73" s="453">
        <v>1.55</v>
      </c>
      <c r="M73" s="452">
        <v>189</v>
      </c>
      <c r="N73" s="455">
        <v>26.9</v>
      </c>
      <c r="P73" s="453">
        <v>3.98</v>
      </c>
      <c r="Q73" s="453">
        <v>1.5</v>
      </c>
      <c r="R73" s="455">
        <v>37.799999999999997</v>
      </c>
      <c r="S73" s="456">
        <v>7.82</v>
      </c>
      <c r="T73" s="411">
        <v>2040000</v>
      </c>
      <c r="U73" s="412">
        <v>1250</v>
      </c>
      <c r="V73" s="412">
        <v>2400</v>
      </c>
      <c r="X73" s="412">
        <v>1000</v>
      </c>
    </row>
    <row r="74" spans="1:24">
      <c r="A74" s="451"/>
      <c r="B74" s="414" t="s">
        <v>391</v>
      </c>
      <c r="C74" s="419">
        <v>2</v>
      </c>
      <c r="D74" s="413" t="str">
        <v>เหล็กรางน้ำ ขนาด 50x25x5 มม.</v>
      </c>
      <c r="F74" s="457">
        <v>50</v>
      </c>
      <c r="G74" s="457">
        <v>25</v>
      </c>
      <c r="H74" s="436">
        <v>5</v>
      </c>
      <c r="I74" s="436">
        <v>6</v>
      </c>
      <c r="J74" s="496">
        <v>4.92</v>
      </c>
      <c r="K74" s="436">
        <v>3.86</v>
      </c>
      <c r="L74" s="436"/>
      <c r="M74" s="457">
        <v>16.8</v>
      </c>
      <c r="N74" s="458">
        <v>2.4900000000000002</v>
      </c>
      <c r="O74" s="436"/>
      <c r="P74" s="457">
        <v>1.85</v>
      </c>
      <c r="Q74" s="457">
        <v>0.71</v>
      </c>
      <c r="R74" s="458">
        <v>6.73</v>
      </c>
      <c r="S74" s="457">
        <v>1.48</v>
      </c>
      <c r="T74" s="411">
        <v>2040000</v>
      </c>
      <c r="U74" s="412">
        <v>1250</v>
      </c>
      <c r="V74" s="412">
        <v>2400</v>
      </c>
      <c r="X74" s="412">
        <v>1000</v>
      </c>
    </row>
    <row r="75" spans="1:24">
      <c r="A75" s="451"/>
      <c r="B75" s="414" t="s">
        <v>393</v>
      </c>
      <c r="C75" s="419">
        <v>2</v>
      </c>
      <c r="D75" s="413" t="str">
        <v>เหล็กรางน้ำ ขนาด 125x65x6 มม.</v>
      </c>
      <c r="F75" s="452">
        <v>125</v>
      </c>
      <c r="G75" s="452">
        <v>65</v>
      </c>
      <c r="H75" s="454">
        <v>6</v>
      </c>
      <c r="I75" s="454">
        <v>8</v>
      </c>
      <c r="J75" s="492">
        <v>17.11</v>
      </c>
      <c r="K75" s="453">
        <v>13.4</v>
      </c>
      <c r="L75" s="453">
        <v>1.94</v>
      </c>
      <c r="M75" s="452">
        <v>425</v>
      </c>
      <c r="N75" s="455">
        <v>65.5</v>
      </c>
      <c r="P75" s="453">
        <v>4.99</v>
      </c>
      <c r="Q75" s="453">
        <v>1.96</v>
      </c>
      <c r="R75" s="455">
        <v>68</v>
      </c>
      <c r="S75" s="453">
        <v>14.4</v>
      </c>
      <c r="T75" s="411">
        <v>2040000</v>
      </c>
      <c r="U75" s="412">
        <v>1250</v>
      </c>
      <c r="V75" s="412">
        <v>2400</v>
      </c>
      <c r="X75" s="412">
        <v>1000</v>
      </c>
    </row>
    <row r="76" spans="1:24">
      <c r="A76" s="451"/>
      <c r="B76" s="414" t="s">
        <v>395</v>
      </c>
      <c r="C76" s="419">
        <v>2</v>
      </c>
      <c r="D76" s="413" t="str">
        <v>เหล็กรางน้ำมีขอบ ขนาด 60x30x10x2.3 มม.</v>
      </c>
      <c r="F76" s="412">
        <v>60</v>
      </c>
      <c r="G76" s="412">
        <v>30</v>
      </c>
      <c r="H76" s="412">
        <v>10</v>
      </c>
      <c r="I76" s="412">
        <v>2.2999999999999998</v>
      </c>
      <c r="J76" s="494">
        <v>2.8719999999999999</v>
      </c>
      <c r="K76" s="412">
        <v>2.25</v>
      </c>
      <c r="L76" s="412">
        <v>1.06</v>
      </c>
      <c r="M76" s="438">
        <v>15.6</v>
      </c>
      <c r="N76" s="411">
        <v>3.32</v>
      </c>
      <c r="P76" s="412">
        <v>2.33</v>
      </c>
      <c r="Q76" s="412">
        <v>1.07</v>
      </c>
      <c r="R76" s="411">
        <v>5.2</v>
      </c>
      <c r="S76" s="412">
        <v>1.71</v>
      </c>
      <c r="T76" s="411">
        <v>2040000</v>
      </c>
      <c r="U76" s="412">
        <v>1250</v>
      </c>
      <c r="V76" s="412">
        <v>2400</v>
      </c>
      <c r="X76" s="412">
        <v>1000</v>
      </c>
    </row>
    <row r="77" spans="1:24">
      <c r="A77" s="451"/>
      <c r="B77" s="414" t="s">
        <v>397</v>
      </c>
      <c r="C77" s="419">
        <v>2</v>
      </c>
      <c r="D77" s="413" t="str">
        <v>เหล็กรางน้ำมีขอบ ขนาด 75x45x15x2.3 มม.</v>
      </c>
      <c r="F77" s="412">
        <v>75</v>
      </c>
      <c r="G77" s="412">
        <v>45</v>
      </c>
      <c r="H77" s="412">
        <v>15</v>
      </c>
      <c r="I77" s="412">
        <v>2.2999999999999998</v>
      </c>
      <c r="J77" s="494">
        <v>4.1369999999999996</v>
      </c>
      <c r="K77" s="412">
        <v>3.25</v>
      </c>
      <c r="L77" s="412">
        <v>1.72</v>
      </c>
      <c r="M77" s="438">
        <v>37.1</v>
      </c>
      <c r="N77" s="411">
        <v>11.8</v>
      </c>
      <c r="P77" s="412">
        <v>3</v>
      </c>
      <c r="Q77" s="412">
        <v>1.69</v>
      </c>
      <c r="R77" s="411">
        <v>9.9</v>
      </c>
      <c r="S77" s="412">
        <v>4.24</v>
      </c>
      <c r="T77" s="411">
        <v>2040000</v>
      </c>
      <c r="U77" s="412">
        <v>1250</v>
      </c>
      <c r="V77" s="412">
        <v>2400</v>
      </c>
      <c r="X77" s="412">
        <v>1000</v>
      </c>
    </row>
    <row r="78" spans="1:24">
      <c r="A78" s="451"/>
      <c r="B78" s="414" t="s">
        <v>399</v>
      </c>
      <c r="C78" s="419">
        <v>2</v>
      </c>
      <c r="D78" s="413" t="str">
        <v>เหล็กรางน้ำมีขอบ ขนาด 100x50x20x2.3 มม.</v>
      </c>
      <c r="F78" s="412">
        <v>100</v>
      </c>
      <c r="G78" s="412">
        <v>50</v>
      </c>
      <c r="H78" s="412">
        <v>20</v>
      </c>
      <c r="I78" s="412">
        <v>2.2999999999999998</v>
      </c>
      <c r="J78" s="494">
        <v>5.1719999999999997</v>
      </c>
      <c r="K78" s="412">
        <v>4.0599999999999996</v>
      </c>
      <c r="L78" s="412">
        <v>1.86</v>
      </c>
      <c r="M78" s="438">
        <v>80.7</v>
      </c>
      <c r="N78" s="411">
        <v>19</v>
      </c>
      <c r="P78" s="412">
        <v>3.95</v>
      </c>
      <c r="Q78" s="412">
        <v>1.92</v>
      </c>
      <c r="R78" s="411">
        <v>16.100000000000001</v>
      </c>
      <c r="S78" s="412">
        <v>6.06</v>
      </c>
      <c r="T78" s="411">
        <v>2040000</v>
      </c>
      <c r="U78" s="412">
        <v>1250</v>
      </c>
      <c r="V78" s="412">
        <v>2400</v>
      </c>
      <c r="X78" s="412">
        <v>1000</v>
      </c>
    </row>
    <row r="79" spans="1:24">
      <c r="A79" s="451"/>
      <c r="B79" s="414" t="s">
        <v>401</v>
      </c>
      <c r="C79" s="419">
        <v>2</v>
      </c>
      <c r="D79" s="413" t="str">
        <v>เหล็กรางน้ำมีขอบ ขนาด 150x50x20x2.3 มม.</v>
      </c>
      <c r="F79" s="412">
        <v>150</v>
      </c>
      <c r="G79" s="412">
        <v>50</v>
      </c>
      <c r="H79" s="412">
        <v>20</v>
      </c>
      <c r="I79" s="412">
        <v>2.2999999999999998</v>
      </c>
      <c r="J79" s="494">
        <v>6.3220000000000001</v>
      </c>
      <c r="K79" s="412">
        <v>4.96</v>
      </c>
      <c r="L79" s="412">
        <v>1.55</v>
      </c>
      <c r="M79" s="438">
        <v>210</v>
      </c>
      <c r="N79" s="411">
        <v>21.9</v>
      </c>
      <c r="P79" s="412">
        <v>5.77</v>
      </c>
      <c r="Q79" s="412">
        <v>1.86</v>
      </c>
      <c r="R79" s="411">
        <v>28</v>
      </c>
      <c r="S79" s="412">
        <v>6.33</v>
      </c>
      <c r="T79" s="411">
        <v>2040000</v>
      </c>
      <c r="U79" s="412">
        <v>1250</v>
      </c>
      <c r="V79" s="412">
        <v>2400</v>
      </c>
      <c r="X79" s="412">
        <v>1000</v>
      </c>
    </row>
    <row r="85" spans="1:24">
      <c r="A85" s="437" t="s">
        <v>545</v>
      </c>
      <c r="B85" s="306" t="s">
        <v>408</v>
      </c>
      <c r="C85" s="419">
        <v>1</v>
      </c>
      <c r="D85" s="413" t="str" cm="1">
        <f t="array" ref="D85:D149">_xlfn.UNIQUE(B85:B149)</f>
        <v>ไม้เนื้ออ่อนมาก 2-1 1/2" x 3"</v>
      </c>
      <c r="E85" s="412" t="e" cm="1" vm="1">
        <f t="array" ref="E85">_xlfn._xlws.FILTER(C85:C149,B85:B149='แบบหล่อกำแพง (เดิม)'!H30)</f>
        <v>#VALUE!</v>
      </c>
      <c r="F85" s="412">
        <v>75</v>
      </c>
      <c r="G85" s="412">
        <v>37.5</v>
      </c>
      <c r="J85" s="494">
        <f t="shared" ref="J85:J114" si="9">(G85/10)*(F85/10)</f>
        <v>28.125</v>
      </c>
      <c r="M85" s="438">
        <f t="shared" ref="M85:M114" si="10">(1/12)*(G85/10)*(F85/10)^3</f>
        <v>131.8359375</v>
      </c>
      <c r="N85" s="411">
        <f t="shared" ref="N85:N114" si="11">(1/12)*(F85/10)*(G85/10)^3</f>
        <v>32.958984375</v>
      </c>
      <c r="R85" s="411">
        <f t="shared" ref="R85:R114" si="12">((G85/10)*((F85/10)^2))/6</f>
        <v>35.15625</v>
      </c>
      <c r="T85" s="411">
        <v>78900</v>
      </c>
      <c r="U85" s="412">
        <v>60</v>
      </c>
      <c r="V85" s="412">
        <v>45</v>
      </c>
      <c r="W85" s="412">
        <v>12</v>
      </c>
      <c r="X85" s="412">
        <v>1</v>
      </c>
    </row>
    <row r="86" spans="1:24">
      <c r="A86" s="437"/>
      <c r="B86" s="306" t="s">
        <v>409</v>
      </c>
      <c r="C86" s="419">
        <v>1</v>
      </c>
      <c r="D86" s="413" t="str">
        <v>ไม้เนื้ออ่อนมาก 2-2" x 2"</v>
      </c>
      <c r="F86" s="412">
        <v>50</v>
      </c>
      <c r="G86" s="412">
        <v>50</v>
      </c>
      <c r="J86" s="494">
        <f t="shared" si="9"/>
        <v>25</v>
      </c>
      <c r="M86" s="438">
        <f t="shared" si="10"/>
        <v>52.083333333333329</v>
      </c>
      <c r="N86" s="411">
        <f t="shared" si="11"/>
        <v>52.083333333333329</v>
      </c>
      <c r="R86" s="411">
        <f t="shared" si="12"/>
        <v>20.833333333333332</v>
      </c>
      <c r="T86" s="411">
        <v>78900</v>
      </c>
      <c r="U86" s="412">
        <v>60</v>
      </c>
      <c r="V86" s="412">
        <v>45</v>
      </c>
      <c r="W86" s="412">
        <v>12</v>
      </c>
      <c r="X86" s="412">
        <v>1</v>
      </c>
    </row>
    <row r="87" spans="1:24">
      <c r="A87" s="437"/>
      <c r="B87" s="306" t="s">
        <v>410</v>
      </c>
      <c r="C87" s="419">
        <v>1</v>
      </c>
      <c r="D87" s="413" t="str">
        <v>ไม้เนื้ออ่อนมาก 2-2" x 4"</v>
      </c>
      <c r="F87" s="412">
        <v>100</v>
      </c>
      <c r="G87" s="412">
        <v>50</v>
      </c>
      <c r="J87" s="494">
        <f t="shared" si="9"/>
        <v>50</v>
      </c>
      <c r="M87" s="438">
        <f t="shared" si="10"/>
        <v>416.66666666666663</v>
      </c>
      <c r="N87" s="411">
        <f t="shared" si="11"/>
        <v>104.16666666666666</v>
      </c>
      <c r="R87" s="411">
        <f t="shared" si="12"/>
        <v>83.333333333333329</v>
      </c>
      <c r="T87" s="411">
        <v>78900</v>
      </c>
      <c r="U87" s="412">
        <v>60</v>
      </c>
      <c r="V87" s="412">
        <v>45</v>
      </c>
      <c r="W87" s="412">
        <v>12</v>
      </c>
      <c r="X87" s="412">
        <v>1</v>
      </c>
    </row>
    <row r="88" spans="1:24">
      <c r="A88" s="437"/>
      <c r="B88" s="306" t="s">
        <v>411</v>
      </c>
      <c r="C88" s="419">
        <v>1</v>
      </c>
      <c r="D88" s="413" t="str">
        <v>ไม้เนื้ออ่อนมาก 2-3" x 3"</v>
      </c>
      <c r="F88" s="412">
        <v>75</v>
      </c>
      <c r="G88" s="412">
        <v>75</v>
      </c>
      <c r="J88" s="494">
        <f t="shared" si="9"/>
        <v>56.25</v>
      </c>
      <c r="M88" s="438">
        <f t="shared" si="10"/>
        <v>263.671875</v>
      </c>
      <c r="N88" s="411">
        <f t="shared" si="11"/>
        <v>263.671875</v>
      </c>
      <c r="R88" s="411">
        <f t="shared" si="12"/>
        <v>70.3125</v>
      </c>
      <c r="T88" s="411">
        <v>78900</v>
      </c>
      <c r="U88" s="412">
        <v>60</v>
      </c>
      <c r="V88" s="412">
        <v>45</v>
      </c>
      <c r="W88" s="412">
        <v>12</v>
      </c>
      <c r="X88" s="412">
        <v>1</v>
      </c>
    </row>
    <row r="89" spans="1:24">
      <c r="A89" s="437"/>
      <c r="B89" s="306" t="s">
        <v>412</v>
      </c>
      <c r="C89" s="419">
        <v>1</v>
      </c>
      <c r="D89" s="413" t="str">
        <v>ไม้เนื้ออ่อนมาก 2-4" x 4"</v>
      </c>
      <c r="F89" s="412">
        <v>100</v>
      </c>
      <c r="G89" s="412">
        <v>100</v>
      </c>
      <c r="J89" s="494">
        <f t="shared" si="9"/>
        <v>100</v>
      </c>
      <c r="M89" s="438">
        <f t="shared" si="10"/>
        <v>833.33333333333326</v>
      </c>
      <c r="N89" s="411">
        <f t="shared" si="11"/>
        <v>833.33333333333326</v>
      </c>
      <c r="R89" s="411">
        <f t="shared" si="12"/>
        <v>166.66666666666666</v>
      </c>
      <c r="T89" s="411">
        <v>78900</v>
      </c>
      <c r="U89" s="412">
        <v>60</v>
      </c>
      <c r="V89" s="412">
        <v>45</v>
      </c>
      <c r="W89" s="412">
        <v>12</v>
      </c>
      <c r="X89" s="412">
        <v>1</v>
      </c>
    </row>
    <row r="90" spans="1:24">
      <c r="A90" s="437"/>
      <c r="B90" s="306" t="s">
        <v>413</v>
      </c>
      <c r="C90" s="419">
        <v>1</v>
      </c>
      <c r="D90" s="413" t="str">
        <v>ไม้เนื้ออ่อนมาก 2-6" x 6"</v>
      </c>
      <c r="F90" s="412">
        <v>150</v>
      </c>
      <c r="G90" s="412">
        <v>150</v>
      </c>
      <c r="J90" s="494">
        <f t="shared" si="9"/>
        <v>225</v>
      </c>
      <c r="M90" s="438">
        <f t="shared" si="10"/>
        <v>4218.75</v>
      </c>
      <c r="N90" s="411">
        <f t="shared" si="11"/>
        <v>4218.75</v>
      </c>
      <c r="R90" s="411">
        <f t="shared" si="12"/>
        <v>562.5</v>
      </c>
      <c r="T90" s="411">
        <v>78900</v>
      </c>
      <c r="U90" s="412">
        <v>60</v>
      </c>
      <c r="V90" s="412">
        <v>45</v>
      </c>
      <c r="W90" s="412">
        <v>12</v>
      </c>
      <c r="X90" s="412">
        <v>1</v>
      </c>
    </row>
    <row r="91" spans="1:24">
      <c r="A91" s="437"/>
      <c r="B91" s="306" t="s">
        <v>1322</v>
      </c>
      <c r="C91" s="419">
        <v>1</v>
      </c>
      <c r="D91" s="413" t="str">
        <v>ไม้เนื้ออ่อน 2-1 1/2" x 3"</v>
      </c>
      <c r="F91" s="412">
        <v>75</v>
      </c>
      <c r="G91" s="412">
        <v>37.5</v>
      </c>
      <c r="J91" s="494">
        <f t="shared" si="9"/>
        <v>28.125</v>
      </c>
      <c r="M91" s="438">
        <f t="shared" si="10"/>
        <v>131.8359375</v>
      </c>
      <c r="N91" s="411">
        <f t="shared" si="11"/>
        <v>32.958984375</v>
      </c>
      <c r="R91" s="411">
        <f t="shared" si="12"/>
        <v>35.15625</v>
      </c>
      <c r="T91" s="411">
        <v>94100</v>
      </c>
      <c r="U91" s="412">
        <v>80</v>
      </c>
      <c r="V91" s="412">
        <v>60</v>
      </c>
      <c r="W91" s="412">
        <v>16</v>
      </c>
      <c r="X91" s="412">
        <v>8</v>
      </c>
    </row>
    <row r="92" spans="1:24">
      <c r="A92" s="437"/>
      <c r="B92" s="306" t="s">
        <v>415</v>
      </c>
      <c r="C92" s="419">
        <v>1</v>
      </c>
      <c r="D92" s="413" t="str">
        <v>ไม้เนื้ออ่อน  2-2" x 2"</v>
      </c>
      <c r="F92" s="412">
        <v>50</v>
      </c>
      <c r="G92" s="412">
        <v>50</v>
      </c>
      <c r="J92" s="494">
        <f t="shared" si="9"/>
        <v>25</v>
      </c>
      <c r="M92" s="438">
        <f t="shared" si="10"/>
        <v>52.083333333333329</v>
      </c>
      <c r="N92" s="411">
        <f t="shared" si="11"/>
        <v>52.083333333333329</v>
      </c>
      <c r="R92" s="411">
        <f t="shared" si="12"/>
        <v>20.833333333333332</v>
      </c>
      <c r="T92" s="411">
        <v>94100</v>
      </c>
      <c r="U92" s="412">
        <v>80</v>
      </c>
      <c r="V92" s="412">
        <v>60</v>
      </c>
      <c r="W92" s="412">
        <v>16</v>
      </c>
      <c r="X92" s="412">
        <v>8</v>
      </c>
    </row>
    <row r="93" spans="1:24">
      <c r="A93" s="437"/>
      <c r="B93" s="306" t="s">
        <v>416</v>
      </c>
      <c r="C93" s="419">
        <v>1</v>
      </c>
      <c r="D93" s="413" t="str">
        <v>ไม้เนื้ออ่อน  2-2" x 4"</v>
      </c>
      <c r="F93" s="412">
        <v>100</v>
      </c>
      <c r="G93" s="412">
        <v>50</v>
      </c>
      <c r="J93" s="494">
        <f t="shared" si="9"/>
        <v>50</v>
      </c>
      <c r="M93" s="438">
        <f t="shared" si="10"/>
        <v>416.66666666666663</v>
      </c>
      <c r="N93" s="411">
        <f t="shared" si="11"/>
        <v>104.16666666666666</v>
      </c>
      <c r="R93" s="411">
        <f t="shared" si="12"/>
        <v>83.333333333333329</v>
      </c>
      <c r="T93" s="411">
        <v>94100</v>
      </c>
      <c r="U93" s="412">
        <v>80</v>
      </c>
      <c r="V93" s="412">
        <v>60</v>
      </c>
      <c r="W93" s="412">
        <v>16</v>
      </c>
      <c r="X93" s="412">
        <v>8</v>
      </c>
    </row>
    <row r="94" spans="1:24">
      <c r="A94" s="437"/>
      <c r="B94" s="306" t="s">
        <v>417</v>
      </c>
      <c r="C94" s="419">
        <v>1</v>
      </c>
      <c r="D94" s="413" t="str">
        <v>ไม้เนื้ออ่อน  2-3" x 3"</v>
      </c>
      <c r="F94" s="412">
        <v>75</v>
      </c>
      <c r="G94" s="412">
        <v>75</v>
      </c>
      <c r="J94" s="494">
        <f t="shared" si="9"/>
        <v>56.25</v>
      </c>
      <c r="M94" s="438">
        <f t="shared" si="10"/>
        <v>263.671875</v>
      </c>
      <c r="N94" s="411">
        <f t="shared" si="11"/>
        <v>263.671875</v>
      </c>
      <c r="R94" s="411">
        <f t="shared" si="12"/>
        <v>70.3125</v>
      </c>
      <c r="T94" s="411">
        <v>94100</v>
      </c>
      <c r="U94" s="412">
        <v>80</v>
      </c>
      <c r="V94" s="412">
        <v>60</v>
      </c>
      <c r="W94" s="412">
        <v>16</v>
      </c>
      <c r="X94" s="412">
        <v>8</v>
      </c>
    </row>
    <row r="95" spans="1:24">
      <c r="A95" s="437"/>
      <c r="B95" s="306" t="s">
        <v>418</v>
      </c>
      <c r="C95" s="419">
        <v>1</v>
      </c>
      <c r="D95" s="413" t="str">
        <v>ไม้เนื้ออ่อน  2-4" x 4"</v>
      </c>
      <c r="F95" s="412">
        <v>100</v>
      </c>
      <c r="G95" s="412">
        <v>100</v>
      </c>
      <c r="J95" s="494">
        <f t="shared" si="9"/>
        <v>100</v>
      </c>
      <c r="M95" s="438">
        <f t="shared" si="10"/>
        <v>833.33333333333326</v>
      </c>
      <c r="N95" s="411">
        <f t="shared" si="11"/>
        <v>833.33333333333326</v>
      </c>
      <c r="R95" s="411">
        <f t="shared" si="12"/>
        <v>166.66666666666666</v>
      </c>
      <c r="T95" s="411">
        <v>94100</v>
      </c>
      <c r="U95" s="412">
        <v>80</v>
      </c>
      <c r="V95" s="412">
        <v>60</v>
      </c>
      <c r="W95" s="412">
        <v>16</v>
      </c>
      <c r="X95" s="412">
        <v>8</v>
      </c>
    </row>
    <row r="96" spans="1:24">
      <c r="A96" s="437"/>
      <c r="B96" s="306" t="s">
        <v>419</v>
      </c>
      <c r="C96" s="419">
        <v>1</v>
      </c>
      <c r="D96" s="413" t="str">
        <v>ไม้เนื้ออ่อน  2-6" x 6"</v>
      </c>
      <c r="F96" s="412">
        <v>150</v>
      </c>
      <c r="G96" s="412">
        <v>150</v>
      </c>
      <c r="J96" s="494">
        <f t="shared" si="9"/>
        <v>225</v>
      </c>
      <c r="M96" s="438">
        <f t="shared" si="10"/>
        <v>4218.75</v>
      </c>
      <c r="N96" s="411">
        <f t="shared" si="11"/>
        <v>4218.75</v>
      </c>
      <c r="R96" s="411">
        <f t="shared" si="12"/>
        <v>562.5</v>
      </c>
      <c r="T96" s="411">
        <v>94100</v>
      </c>
      <c r="U96" s="412">
        <v>80</v>
      </c>
      <c r="V96" s="412">
        <v>60</v>
      </c>
      <c r="W96" s="412">
        <v>16</v>
      </c>
      <c r="X96" s="412">
        <v>8</v>
      </c>
    </row>
    <row r="97" spans="1:24">
      <c r="A97" s="437"/>
      <c r="B97" s="306" t="s">
        <v>420</v>
      </c>
      <c r="C97" s="419">
        <v>1</v>
      </c>
      <c r="D97" s="413" t="str">
        <v>ไม้เนื้อปานกลาง 2-1 1/2" x 3"</v>
      </c>
      <c r="F97" s="412">
        <v>75</v>
      </c>
      <c r="G97" s="412">
        <v>37.5</v>
      </c>
      <c r="J97" s="494">
        <f t="shared" si="9"/>
        <v>28.125</v>
      </c>
      <c r="M97" s="438">
        <f t="shared" si="10"/>
        <v>131.8359375</v>
      </c>
      <c r="N97" s="411">
        <f t="shared" si="11"/>
        <v>32.958984375</v>
      </c>
      <c r="R97" s="411">
        <f t="shared" si="12"/>
        <v>35.15625</v>
      </c>
      <c r="T97" s="411">
        <v>112300</v>
      </c>
      <c r="U97" s="412">
        <v>100</v>
      </c>
      <c r="V97" s="412">
        <v>75</v>
      </c>
      <c r="W97" s="412">
        <v>22</v>
      </c>
      <c r="X97" s="412">
        <v>10</v>
      </c>
    </row>
    <row r="98" spans="1:24">
      <c r="A98" s="437"/>
      <c r="B98" s="306" t="s">
        <v>421</v>
      </c>
      <c r="C98" s="419">
        <v>1</v>
      </c>
      <c r="D98" s="413" t="str">
        <v>ไม้เนื้อปานกลาง 2-2" x 2"</v>
      </c>
      <c r="F98" s="412">
        <v>50</v>
      </c>
      <c r="G98" s="412">
        <v>50</v>
      </c>
      <c r="J98" s="494">
        <f t="shared" si="9"/>
        <v>25</v>
      </c>
      <c r="M98" s="438">
        <f t="shared" si="10"/>
        <v>52.083333333333329</v>
      </c>
      <c r="N98" s="411">
        <f t="shared" si="11"/>
        <v>52.083333333333329</v>
      </c>
      <c r="R98" s="411">
        <f t="shared" si="12"/>
        <v>20.833333333333332</v>
      </c>
      <c r="T98" s="411">
        <v>112300</v>
      </c>
      <c r="U98" s="412">
        <v>100</v>
      </c>
      <c r="V98" s="412">
        <v>75</v>
      </c>
      <c r="W98" s="412">
        <v>22</v>
      </c>
      <c r="X98" s="412">
        <v>10</v>
      </c>
    </row>
    <row r="99" spans="1:24">
      <c r="A99" s="437"/>
      <c r="B99" s="306" t="s">
        <v>422</v>
      </c>
      <c r="C99" s="419">
        <v>1</v>
      </c>
      <c r="D99" s="413" t="str">
        <v>ไม้เนื้อปานกลาง 2-2" x 4"</v>
      </c>
      <c r="F99" s="412">
        <v>100</v>
      </c>
      <c r="G99" s="412">
        <v>50</v>
      </c>
      <c r="J99" s="494">
        <f t="shared" si="9"/>
        <v>50</v>
      </c>
      <c r="M99" s="438">
        <f t="shared" si="10"/>
        <v>416.66666666666663</v>
      </c>
      <c r="N99" s="411">
        <f t="shared" si="11"/>
        <v>104.16666666666666</v>
      </c>
      <c r="R99" s="411">
        <f t="shared" si="12"/>
        <v>83.333333333333329</v>
      </c>
      <c r="T99" s="411">
        <v>112300</v>
      </c>
      <c r="U99" s="412">
        <v>100</v>
      </c>
      <c r="V99" s="412">
        <v>75</v>
      </c>
      <c r="W99" s="412">
        <v>22</v>
      </c>
      <c r="X99" s="412">
        <v>10</v>
      </c>
    </row>
    <row r="100" spans="1:24">
      <c r="A100" s="437"/>
      <c r="B100" s="306" t="s">
        <v>423</v>
      </c>
      <c r="C100" s="419">
        <v>1</v>
      </c>
      <c r="D100" s="413" t="str">
        <v>ไม้เนื้อปานกลาง 2-3" x 3"</v>
      </c>
      <c r="F100" s="412">
        <v>75</v>
      </c>
      <c r="G100" s="412">
        <v>75</v>
      </c>
      <c r="J100" s="494">
        <f t="shared" si="9"/>
        <v>56.25</v>
      </c>
      <c r="M100" s="438">
        <f t="shared" si="10"/>
        <v>263.671875</v>
      </c>
      <c r="N100" s="411">
        <f t="shared" si="11"/>
        <v>263.671875</v>
      </c>
      <c r="R100" s="411">
        <f t="shared" si="12"/>
        <v>70.3125</v>
      </c>
      <c r="T100" s="411">
        <v>112300</v>
      </c>
      <c r="U100" s="412">
        <v>100</v>
      </c>
      <c r="V100" s="412">
        <v>75</v>
      </c>
      <c r="W100" s="412">
        <v>22</v>
      </c>
      <c r="X100" s="412">
        <v>10</v>
      </c>
    </row>
    <row r="101" spans="1:24">
      <c r="A101" s="437"/>
      <c r="B101" s="306" t="s">
        <v>424</v>
      </c>
      <c r="C101" s="419">
        <v>1</v>
      </c>
      <c r="D101" s="413" t="str">
        <v>ไม้เนื้อปานกลาง 2-4" x 4"</v>
      </c>
      <c r="F101" s="412">
        <v>100</v>
      </c>
      <c r="G101" s="412">
        <v>100</v>
      </c>
      <c r="J101" s="494">
        <f t="shared" si="9"/>
        <v>100</v>
      </c>
      <c r="M101" s="438">
        <f t="shared" si="10"/>
        <v>833.33333333333326</v>
      </c>
      <c r="N101" s="411">
        <f t="shared" si="11"/>
        <v>833.33333333333326</v>
      </c>
      <c r="R101" s="411">
        <f t="shared" si="12"/>
        <v>166.66666666666666</v>
      </c>
      <c r="T101" s="411">
        <v>112300</v>
      </c>
      <c r="U101" s="412">
        <v>100</v>
      </c>
      <c r="V101" s="412">
        <v>75</v>
      </c>
      <c r="W101" s="412">
        <v>22</v>
      </c>
      <c r="X101" s="412">
        <v>10</v>
      </c>
    </row>
    <row r="102" spans="1:24">
      <c r="A102" s="437"/>
      <c r="B102" s="306" t="s">
        <v>425</v>
      </c>
      <c r="C102" s="419">
        <v>1</v>
      </c>
      <c r="D102" s="413" t="str">
        <v>ไม้เนื้อปานกลาง 2-6" x 6"</v>
      </c>
      <c r="F102" s="412">
        <v>150</v>
      </c>
      <c r="G102" s="412">
        <v>150</v>
      </c>
      <c r="J102" s="494">
        <f t="shared" si="9"/>
        <v>225</v>
      </c>
      <c r="M102" s="438">
        <f t="shared" si="10"/>
        <v>4218.75</v>
      </c>
      <c r="N102" s="411">
        <f t="shared" si="11"/>
        <v>4218.75</v>
      </c>
      <c r="R102" s="411">
        <f t="shared" si="12"/>
        <v>562.5</v>
      </c>
      <c r="T102" s="411">
        <v>112300</v>
      </c>
      <c r="U102" s="412">
        <v>100</v>
      </c>
      <c r="V102" s="412">
        <v>75</v>
      </c>
      <c r="W102" s="412">
        <v>22</v>
      </c>
      <c r="X102" s="412">
        <v>10</v>
      </c>
    </row>
    <row r="103" spans="1:24">
      <c r="A103" s="437"/>
      <c r="B103" s="306" t="s">
        <v>426</v>
      </c>
      <c r="C103" s="419">
        <v>1</v>
      </c>
      <c r="D103" s="413" t="str">
        <v>ไม้เนื้อแข็ง 2-1 1/2" x 3"</v>
      </c>
      <c r="F103" s="412">
        <v>75</v>
      </c>
      <c r="G103" s="412">
        <v>37.5</v>
      </c>
      <c r="J103" s="494">
        <f t="shared" si="9"/>
        <v>28.125</v>
      </c>
      <c r="M103" s="438">
        <f t="shared" si="10"/>
        <v>131.8359375</v>
      </c>
      <c r="N103" s="411">
        <f t="shared" si="11"/>
        <v>32.958984375</v>
      </c>
      <c r="R103" s="411">
        <f t="shared" si="12"/>
        <v>35.15625</v>
      </c>
      <c r="T103" s="411">
        <v>136300</v>
      </c>
      <c r="U103" s="412">
        <v>120</v>
      </c>
      <c r="V103" s="412">
        <v>90</v>
      </c>
      <c r="W103" s="412">
        <v>30</v>
      </c>
      <c r="X103" s="412">
        <v>12</v>
      </c>
    </row>
    <row r="104" spans="1:24">
      <c r="A104" s="437"/>
      <c r="B104" s="306" t="s">
        <v>1323</v>
      </c>
      <c r="C104" s="419">
        <v>1</v>
      </c>
      <c r="D104" s="413" t="str">
        <v>ไม้เนื้อแข็ง2- 2" x 2"</v>
      </c>
      <c r="F104" s="412">
        <v>50</v>
      </c>
      <c r="G104" s="412">
        <v>50</v>
      </c>
      <c r="J104" s="494">
        <f t="shared" si="9"/>
        <v>25</v>
      </c>
      <c r="M104" s="438">
        <f t="shared" si="10"/>
        <v>52.083333333333329</v>
      </c>
      <c r="N104" s="411">
        <f t="shared" si="11"/>
        <v>52.083333333333329</v>
      </c>
      <c r="R104" s="411">
        <f t="shared" si="12"/>
        <v>20.833333333333332</v>
      </c>
      <c r="T104" s="411">
        <v>136300</v>
      </c>
      <c r="U104" s="412">
        <v>120</v>
      </c>
      <c r="V104" s="412">
        <v>90</v>
      </c>
      <c r="W104" s="412">
        <v>30</v>
      </c>
      <c r="X104" s="412">
        <v>12</v>
      </c>
    </row>
    <row r="105" spans="1:24">
      <c r="A105" s="437"/>
      <c r="B105" s="306" t="s">
        <v>428</v>
      </c>
      <c r="C105" s="419">
        <v>1</v>
      </c>
      <c r="D105" s="413" t="str">
        <v>ไม้เนื้อแข็ง 2-2" x 4"</v>
      </c>
      <c r="F105" s="412">
        <v>100</v>
      </c>
      <c r="G105" s="412">
        <v>50</v>
      </c>
      <c r="J105" s="494">
        <f t="shared" si="9"/>
        <v>50</v>
      </c>
      <c r="M105" s="438">
        <f t="shared" si="10"/>
        <v>416.66666666666663</v>
      </c>
      <c r="N105" s="411">
        <f t="shared" si="11"/>
        <v>104.16666666666666</v>
      </c>
      <c r="R105" s="411">
        <f t="shared" si="12"/>
        <v>83.333333333333329</v>
      </c>
      <c r="T105" s="411">
        <v>136300</v>
      </c>
      <c r="U105" s="412">
        <v>120</v>
      </c>
      <c r="V105" s="412">
        <v>90</v>
      </c>
      <c r="W105" s="412">
        <v>30</v>
      </c>
      <c r="X105" s="412">
        <v>12</v>
      </c>
    </row>
    <row r="106" spans="1:24">
      <c r="A106" s="437"/>
      <c r="B106" s="306" t="s">
        <v>429</v>
      </c>
      <c r="C106" s="419">
        <v>1</v>
      </c>
      <c r="D106" s="413" t="str">
        <v>ไม้เนื้อแข็ง 2-3" x 3"</v>
      </c>
      <c r="F106" s="412">
        <v>75</v>
      </c>
      <c r="G106" s="412">
        <v>75</v>
      </c>
      <c r="J106" s="494">
        <f t="shared" si="9"/>
        <v>56.25</v>
      </c>
      <c r="M106" s="438">
        <f t="shared" si="10"/>
        <v>263.671875</v>
      </c>
      <c r="N106" s="411">
        <f t="shared" si="11"/>
        <v>263.671875</v>
      </c>
      <c r="R106" s="411">
        <f t="shared" si="12"/>
        <v>70.3125</v>
      </c>
      <c r="T106" s="411">
        <v>136300</v>
      </c>
      <c r="U106" s="412">
        <v>120</v>
      </c>
      <c r="V106" s="412">
        <v>90</v>
      </c>
      <c r="W106" s="412">
        <v>30</v>
      </c>
      <c r="X106" s="412">
        <v>12</v>
      </c>
    </row>
    <row r="107" spans="1:24">
      <c r="A107" s="437"/>
      <c r="B107" s="306" t="s">
        <v>430</v>
      </c>
      <c r="C107" s="419">
        <v>1</v>
      </c>
      <c r="D107" s="413" t="str">
        <v>ไม้เนื้อแข็ง 2-4" x 4"</v>
      </c>
      <c r="F107" s="412">
        <v>100</v>
      </c>
      <c r="G107" s="412">
        <v>100</v>
      </c>
      <c r="J107" s="494">
        <f t="shared" si="9"/>
        <v>100</v>
      </c>
      <c r="M107" s="438">
        <f t="shared" si="10"/>
        <v>833.33333333333326</v>
      </c>
      <c r="N107" s="411">
        <f t="shared" si="11"/>
        <v>833.33333333333326</v>
      </c>
      <c r="R107" s="411">
        <f t="shared" si="12"/>
        <v>166.66666666666666</v>
      </c>
      <c r="T107" s="411">
        <v>136300</v>
      </c>
      <c r="U107" s="412">
        <v>120</v>
      </c>
      <c r="V107" s="412">
        <v>90</v>
      </c>
      <c r="W107" s="412">
        <v>30</v>
      </c>
      <c r="X107" s="412">
        <v>12</v>
      </c>
    </row>
    <row r="108" spans="1:24">
      <c r="A108" s="437"/>
      <c r="B108" s="306" t="s">
        <v>431</v>
      </c>
      <c r="C108" s="419">
        <v>1</v>
      </c>
      <c r="D108" s="413" t="str">
        <v>ไม้เนื้อแข็ง 2-6" x 6"</v>
      </c>
      <c r="F108" s="412">
        <v>150</v>
      </c>
      <c r="G108" s="412">
        <v>150</v>
      </c>
      <c r="J108" s="494">
        <f t="shared" si="9"/>
        <v>225</v>
      </c>
      <c r="M108" s="438">
        <f t="shared" si="10"/>
        <v>4218.75</v>
      </c>
      <c r="N108" s="411">
        <f t="shared" si="11"/>
        <v>4218.75</v>
      </c>
      <c r="R108" s="411">
        <f t="shared" si="12"/>
        <v>562.5</v>
      </c>
      <c r="T108" s="411">
        <v>136300</v>
      </c>
      <c r="U108" s="412">
        <v>120</v>
      </c>
      <c r="V108" s="412">
        <v>90</v>
      </c>
      <c r="W108" s="412">
        <v>30</v>
      </c>
      <c r="X108" s="412">
        <v>12</v>
      </c>
    </row>
    <row r="109" spans="1:24">
      <c r="A109" s="437"/>
      <c r="B109" s="306" t="s">
        <v>432</v>
      </c>
      <c r="C109" s="419">
        <v>1</v>
      </c>
      <c r="D109" s="413" t="str">
        <v>ไม้เนื้อแข็งมาก 2-1 1/2" x 3"</v>
      </c>
      <c r="F109" s="412">
        <v>75</v>
      </c>
      <c r="G109" s="412">
        <v>37.5</v>
      </c>
      <c r="J109" s="494">
        <f t="shared" si="9"/>
        <v>28.125</v>
      </c>
      <c r="M109" s="438">
        <f t="shared" si="10"/>
        <v>131.8359375</v>
      </c>
      <c r="N109" s="411">
        <f t="shared" si="11"/>
        <v>32.958984375</v>
      </c>
      <c r="R109" s="411">
        <f t="shared" si="12"/>
        <v>35.15625</v>
      </c>
      <c r="T109" s="411">
        <v>189000</v>
      </c>
      <c r="U109" s="412">
        <v>150</v>
      </c>
      <c r="V109" s="412">
        <v>110</v>
      </c>
      <c r="W109" s="412">
        <v>40</v>
      </c>
      <c r="X109" s="412">
        <v>15</v>
      </c>
    </row>
    <row r="110" spans="1:24">
      <c r="A110" s="437"/>
      <c r="B110" s="306" t="s">
        <v>433</v>
      </c>
      <c r="C110" s="419">
        <v>1</v>
      </c>
      <c r="D110" s="413" t="str">
        <v>ไม้เนื้อแข็งมาก 2-2" x 2"</v>
      </c>
      <c r="F110" s="412">
        <v>50</v>
      </c>
      <c r="G110" s="412">
        <v>50</v>
      </c>
      <c r="J110" s="494">
        <f t="shared" si="9"/>
        <v>25</v>
      </c>
      <c r="M110" s="438">
        <f t="shared" si="10"/>
        <v>52.083333333333329</v>
      </c>
      <c r="N110" s="411">
        <f t="shared" si="11"/>
        <v>52.083333333333329</v>
      </c>
      <c r="R110" s="411">
        <f t="shared" si="12"/>
        <v>20.833333333333332</v>
      </c>
      <c r="T110" s="411">
        <v>189000</v>
      </c>
      <c r="U110" s="412">
        <v>150</v>
      </c>
      <c r="V110" s="412">
        <v>110</v>
      </c>
      <c r="W110" s="412">
        <v>40</v>
      </c>
      <c r="X110" s="412">
        <v>15</v>
      </c>
    </row>
    <row r="111" spans="1:24">
      <c r="A111" s="437"/>
      <c r="B111" s="306" t="s">
        <v>434</v>
      </c>
      <c r="C111" s="419">
        <v>1</v>
      </c>
      <c r="D111" s="413" t="str">
        <v>ไม้เนื้อแข็งมาก 2-2" x 4"</v>
      </c>
      <c r="F111" s="412">
        <v>100</v>
      </c>
      <c r="G111" s="412">
        <v>50</v>
      </c>
      <c r="J111" s="494">
        <f t="shared" si="9"/>
        <v>50</v>
      </c>
      <c r="M111" s="438">
        <f t="shared" si="10"/>
        <v>416.66666666666663</v>
      </c>
      <c r="N111" s="411">
        <f t="shared" si="11"/>
        <v>104.16666666666666</v>
      </c>
      <c r="R111" s="411">
        <f t="shared" si="12"/>
        <v>83.333333333333329</v>
      </c>
      <c r="T111" s="411">
        <v>189000</v>
      </c>
      <c r="U111" s="412">
        <v>150</v>
      </c>
      <c r="V111" s="412">
        <v>110</v>
      </c>
      <c r="W111" s="412">
        <v>40</v>
      </c>
      <c r="X111" s="412">
        <v>15</v>
      </c>
    </row>
    <row r="112" spans="1:24">
      <c r="A112" s="437"/>
      <c r="B112" s="306" t="s">
        <v>435</v>
      </c>
      <c r="C112" s="419">
        <v>1</v>
      </c>
      <c r="D112" s="413" t="str">
        <v>ไม้เนื้อแข็งมาก 2-3" x 3"</v>
      </c>
      <c r="F112" s="412">
        <v>75</v>
      </c>
      <c r="G112" s="412">
        <v>75</v>
      </c>
      <c r="J112" s="494">
        <f t="shared" si="9"/>
        <v>56.25</v>
      </c>
      <c r="M112" s="438">
        <f t="shared" si="10"/>
        <v>263.671875</v>
      </c>
      <c r="N112" s="411">
        <f t="shared" si="11"/>
        <v>263.671875</v>
      </c>
      <c r="R112" s="411">
        <f t="shared" si="12"/>
        <v>70.3125</v>
      </c>
      <c r="T112" s="411">
        <v>189000</v>
      </c>
      <c r="U112" s="412">
        <v>150</v>
      </c>
      <c r="V112" s="412">
        <v>110</v>
      </c>
      <c r="W112" s="412">
        <v>40</v>
      </c>
      <c r="X112" s="412">
        <v>15</v>
      </c>
    </row>
    <row r="113" spans="1:24">
      <c r="A113" s="437"/>
      <c r="B113" s="306" t="s">
        <v>436</v>
      </c>
      <c r="C113" s="419">
        <v>1</v>
      </c>
      <c r="D113" s="413" t="str">
        <v>ไม้เนื้อแข็งมาก 2-4" x 4"</v>
      </c>
      <c r="F113" s="412">
        <v>100</v>
      </c>
      <c r="G113" s="412">
        <v>100</v>
      </c>
      <c r="J113" s="494">
        <f t="shared" si="9"/>
        <v>100</v>
      </c>
      <c r="M113" s="438">
        <f t="shared" si="10"/>
        <v>833.33333333333326</v>
      </c>
      <c r="N113" s="411">
        <f t="shared" si="11"/>
        <v>833.33333333333326</v>
      </c>
      <c r="R113" s="411">
        <f t="shared" si="12"/>
        <v>166.66666666666666</v>
      </c>
      <c r="T113" s="411">
        <v>189000</v>
      </c>
      <c r="U113" s="412">
        <v>150</v>
      </c>
      <c r="V113" s="412">
        <v>110</v>
      </c>
      <c r="W113" s="412">
        <v>40</v>
      </c>
      <c r="X113" s="412">
        <v>15</v>
      </c>
    </row>
    <row r="114" spans="1:24">
      <c r="A114" s="437"/>
      <c r="B114" s="306" t="s">
        <v>437</v>
      </c>
      <c r="C114" s="419">
        <v>1</v>
      </c>
      <c r="D114" s="413" t="str">
        <v>ไม้เนื้อแข็งมาก 2-6" x 6"</v>
      </c>
      <c r="F114" s="412">
        <v>150</v>
      </c>
      <c r="G114" s="412">
        <v>150</v>
      </c>
      <c r="J114" s="494">
        <f t="shared" si="9"/>
        <v>225</v>
      </c>
      <c r="M114" s="438">
        <f t="shared" si="10"/>
        <v>4218.75</v>
      </c>
      <c r="N114" s="411">
        <f t="shared" si="11"/>
        <v>4218.75</v>
      </c>
      <c r="R114" s="411">
        <f t="shared" si="12"/>
        <v>562.5</v>
      </c>
      <c r="T114" s="411">
        <v>189000</v>
      </c>
      <c r="U114" s="412">
        <v>150</v>
      </c>
      <c r="V114" s="412">
        <v>110</v>
      </c>
      <c r="W114" s="412">
        <v>40</v>
      </c>
      <c r="X114" s="412">
        <v>15</v>
      </c>
    </row>
    <row r="115" spans="1:24">
      <c r="A115" s="437"/>
      <c r="B115" s="305" t="s">
        <v>1324</v>
      </c>
      <c r="C115" s="419">
        <v>2</v>
      </c>
      <c r="D115" s="413" t="str">
        <v>เหล็กฉาก ∟ 2-25x25x3 มม.</v>
      </c>
      <c r="F115" s="459">
        <v>25</v>
      </c>
      <c r="G115" s="459">
        <v>25</v>
      </c>
      <c r="H115" s="459">
        <v>3</v>
      </c>
      <c r="I115" s="459">
        <v>3</v>
      </c>
      <c r="J115" s="463">
        <v>1.43</v>
      </c>
      <c r="K115" s="461">
        <v>1.1000000000000001</v>
      </c>
      <c r="L115" s="460">
        <v>0.72</v>
      </c>
      <c r="M115" s="460">
        <v>0.8</v>
      </c>
      <c r="N115" s="462">
        <v>0.8</v>
      </c>
      <c r="O115" s="460">
        <v>1.26</v>
      </c>
      <c r="P115" s="460">
        <v>0.75</v>
      </c>
      <c r="Q115" s="460">
        <v>0.75</v>
      </c>
      <c r="R115" s="462">
        <v>0.45</v>
      </c>
      <c r="S115" s="460">
        <v>0.45</v>
      </c>
      <c r="T115" s="411">
        <v>2040000</v>
      </c>
      <c r="U115" s="412">
        <v>1250</v>
      </c>
      <c r="X115" s="412">
        <v>1000</v>
      </c>
    </row>
    <row r="116" spans="1:24">
      <c r="A116" s="437"/>
      <c r="B116" s="305" t="s">
        <v>439</v>
      </c>
      <c r="C116" s="419">
        <v>2</v>
      </c>
      <c r="D116" s="413" t="str">
        <v>เหล็กฉาก ∟ 2-30x30x3 มม.</v>
      </c>
      <c r="F116" s="459">
        <v>30</v>
      </c>
      <c r="G116" s="459">
        <v>30</v>
      </c>
      <c r="H116" s="459">
        <v>3</v>
      </c>
      <c r="I116" s="459">
        <v>3</v>
      </c>
      <c r="J116" s="463">
        <v>1.7270000000000001</v>
      </c>
      <c r="K116" s="461">
        <v>1.4</v>
      </c>
      <c r="L116" s="460">
        <v>0.84</v>
      </c>
      <c r="M116" s="460">
        <v>1.42</v>
      </c>
      <c r="N116" s="462">
        <v>1.42</v>
      </c>
      <c r="O116" s="460">
        <v>2.2599999999999998</v>
      </c>
      <c r="P116" s="460">
        <v>0.91</v>
      </c>
      <c r="Q116" s="460">
        <v>0.91</v>
      </c>
      <c r="R116" s="462">
        <v>0.66</v>
      </c>
      <c r="S116" s="460">
        <v>0.66</v>
      </c>
      <c r="T116" s="411">
        <v>2040000</v>
      </c>
      <c r="U116" s="412">
        <v>1250</v>
      </c>
      <c r="X116" s="412">
        <v>1000</v>
      </c>
    </row>
    <row r="117" spans="1:24">
      <c r="A117" s="437"/>
      <c r="B117" s="305" t="s">
        <v>440</v>
      </c>
      <c r="C117" s="419">
        <v>2</v>
      </c>
      <c r="D117" s="413" t="str">
        <v>เหล็กฉาก ∟ 2-40x40x3 มม.</v>
      </c>
      <c r="F117" s="459">
        <v>40</v>
      </c>
      <c r="G117" s="459">
        <v>40</v>
      </c>
      <c r="H117" s="459">
        <v>3</v>
      </c>
      <c r="I117" s="459">
        <v>3</v>
      </c>
      <c r="J117" s="463">
        <v>2.34</v>
      </c>
      <c r="K117" s="461">
        <v>1.8</v>
      </c>
      <c r="L117" s="460">
        <v>1.0900000000000001</v>
      </c>
      <c r="M117" s="460">
        <v>3.53</v>
      </c>
      <c r="N117" s="462">
        <v>3.53</v>
      </c>
      <c r="O117" s="460">
        <v>5.6</v>
      </c>
      <c r="P117" s="460">
        <v>1.23</v>
      </c>
      <c r="Q117" s="460">
        <v>1.23</v>
      </c>
      <c r="R117" s="462">
        <v>1.21</v>
      </c>
      <c r="S117" s="460">
        <v>1.21</v>
      </c>
      <c r="T117" s="411">
        <v>2040000</v>
      </c>
      <c r="U117" s="412">
        <v>1250</v>
      </c>
      <c r="X117" s="412">
        <v>1000</v>
      </c>
    </row>
    <row r="118" spans="1:24">
      <c r="A118" s="437"/>
      <c r="B118" s="305" t="s">
        <v>441</v>
      </c>
      <c r="C118" s="419">
        <v>2</v>
      </c>
      <c r="D118" s="413" t="str">
        <v>เหล็กฉาก ∟ 2-40x40x4 มม.</v>
      </c>
      <c r="F118" s="459">
        <v>40</v>
      </c>
      <c r="G118" s="459">
        <v>40</v>
      </c>
      <c r="H118" s="459">
        <v>4</v>
      </c>
      <c r="I118" s="459">
        <v>4</v>
      </c>
      <c r="J118" s="463">
        <v>3.08</v>
      </c>
      <c r="K118" s="461">
        <v>2.4</v>
      </c>
      <c r="L118" s="460">
        <v>1.1200000000000001</v>
      </c>
      <c r="M118" s="460">
        <v>4.47</v>
      </c>
      <c r="N118" s="462">
        <v>4.47</v>
      </c>
      <c r="O118" s="460">
        <v>7.09</v>
      </c>
      <c r="P118" s="460">
        <v>1.21</v>
      </c>
      <c r="Q118" s="460">
        <v>1.21</v>
      </c>
      <c r="R118" s="462">
        <v>1.55</v>
      </c>
      <c r="S118" s="460">
        <v>1.55</v>
      </c>
      <c r="T118" s="411">
        <v>2040000</v>
      </c>
      <c r="U118" s="412">
        <v>1250</v>
      </c>
      <c r="X118" s="412">
        <v>1000</v>
      </c>
    </row>
    <row r="119" spans="1:24">
      <c r="A119" s="437"/>
      <c r="B119" s="305" t="s">
        <v>442</v>
      </c>
      <c r="C119" s="419">
        <v>2</v>
      </c>
      <c r="D119" s="413" t="str">
        <v>เหล็กฉาก ∟ 2-50x50x4 มม.</v>
      </c>
      <c r="F119" s="459">
        <v>50</v>
      </c>
      <c r="G119" s="459">
        <v>50</v>
      </c>
      <c r="H119" s="459">
        <v>4</v>
      </c>
      <c r="I119" s="459">
        <v>4</v>
      </c>
      <c r="J119" s="463">
        <v>3.89</v>
      </c>
      <c r="K119" s="461">
        <v>3.1</v>
      </c>
      <c r="L119" s="460">
        <v>1.37</v>
      </c>
      <c r="M119" s="460">
        <v>9.1</v>
      </c>
      <c r="N119" s="462">
        <v>9.1</v>
      </c>
      <c r="O119" s="460">
        <v>14.4</v>
      </c>
      <c r="P119" s="460">
        <v>1.53</v>
      </c>
      <c r="Q119" s="460">
        <v>1.53</v>
      </c>
      <c r="R119" s="462">
        <v>2.4900000000000002</v>
      </c>
      <c r="S119" s="460">
        <v>2.4900000000000002</v>
      </c>
      <c r="T119" s="411">
        <v>2040000</v>
      </c>
      <c r="U119" s="412">
        <v>1250</v>
      </c>
      <c r="X119" s="412">
        <v>1000</v>
      </c>
    </row>
    <row r="120" spans="1:24">
      <c r="A120" s="437"/>
      <c r="B120" s="305" t="s">
        <v>443</v>
      </c>
      <c r="C120" s="419">
        <v>2</v>
      </c>
      <c r="D120" s="413" t="str">
        <v>เหล็กฉาก ∟ 2-50x50x5 มม.</v>
      </c>
      <c r="F120" s="459">
        <v>50</v>
      </c>
      <c r="G120" s="459">
        <v>50</v>
      </c>
      <c r="H120" s="459">
        <v>5</v>
      </c>
      <c r="I120" s="459">
        <v>5</v>
      </c>
      <c r="J120" s="463">
        <v>4.8</v>
      </c>
      <c r="K120" s="461">
        <v>3.8</v>
      </c>
      <c r="L120" s="460">
        <v>1.41</v>
      </c>
      <c r="M120" s="460">
        <v>11.1</v>
      </c>
      <c r="N120" s="462">
        <v>11.1</v>
      </c>
      <c r="O120" s="460">
        <v>17.5</v>
      </c>
      <c r="P120" s="460">
        <v>1.52</v>
      </c>
      <c r="Q120" s="460">
        <v>1.52</v>
      </c>
      <c r="R120" s="462">
        <v>3.08</v>
      </c>
      <c r="S120" s="460">
        <v>3.08</v>
      </c>
      <c r="T120" s="411">
        <v>2040000</v>
      </c>
      <c r="U120" s="412">
        <v>1250</v>
      </c>
      <c r="X120" s="412">
        <v>1000</v>
      </c>
    </row>
    <row r="121" spans="1:24">
      <c r="A121" s="437"/>
      <c r="B121" s="305" t="s">
        <v>1325</v>
      </c>
      <c r="C121" s="419">
        <v>2</v>
      </c>
      <c r="D121" s="413" t="str">
        <v>เหล็กฉาก ∟ 2-50x50x6 มม.</v>
      </c>
      <c r="F121" s="459">
        <v>50</v>
      </c>
      <c r="G121" s="459">
        <v>50</v>
      </c>
      <c r="H121" s="459">
        <v>6</v>
      </c>
      <c r="I121" s="459"/>
      <c r="J121" s="463">
        <v>5.6440000000000001</v>
      </c>
      <c r="K121" s="461">
        <v>4.43</v>
      </c>
      <c r="L121" s="460"/>
      <c r="M121" s="460">
        <v>12.6</v>
      </c>
      <c r="N121" s="462">
        <v>12.6</v>
      </c>
      <c r="O121" s="460"/>
      <c r="P121" s="460">
        <v>1.5</v>
      </c>
      <c r="Q121" s="460">
        <v>1.5</v>
      </c>
      <c r="R121" s="462">
        <v>3.55</v>
      </c>
      <c r="S121" s="460">
        <v>3.55</v>
      </c>
      <c r="T121" s="411">
        <v>2040000</v>
      </c>
      <c r="U121" s="412">
        <v>1250</v>
      </c>
      <c r="X121" s="412">
        <v>1000</v>
      </c>
    </row>
    <row r="122" spans="1:24">
      <c r="A122" s="437"/>
      <c r="B122" s="305" t="s">
        <v>1326</v>
      </c>
      <c r="C122" s="419">
        <v>2</v>
      </c>
      <c r="D122" s="413" t="str">
        <v>เหล็กฉาก ∟ 2-65x65x6 มม.</v>
      </c>
      <c r="F122" s="459">
        <v>65</v>
      </c>
      <c r="G122" s="459">
        <v>65</v>
      </c>
      <c r="H122" s="459">
        <v>6</v>
      </c>
      <c r="I122" s="459"/>
      <c r="J122" s="463">
        <v>7.5270000000000001</v>
      </c>
      <c r="K122" s="461">
        <v>5.91</v>
      </c>
      <c r="L122" s="460"/>
      <c r="M122" s="460">
        <v>29.4</v>
      </c>
      <c r="N122" s="462"/>
      <c r="O122" s="460"/>
      <c r="P122" s="460">
        <v>1.98</v>
      </c>
      <c r="Q122" s="460"/>
      <c r="R122" s="462">
        <v>6.26</v>
      </c>
      <c r="S122" s="460"/>
      <c r="T122" s="411">
        <v>2040000</v>
      </c>
      <c r="U122" s="412">
        <v>1250</v>
      </c>
      <c r="X122" s="412">
        <v>1000</v>
      </c>
    </row>
    <row r="123" spans="1:24">
      <c r="A123" s="437"/>
      <c r="B123" s="305" t="s">
        <v>1327</v>
      </c>
      <c r="C123" s="419">
        <v>2</v>
      </c>
      <c r="D123" s="413" t="str">
        <v>เหล็กฉาก ∟ 2-75x75x9 มม.</v>
      </c>
      <c r="F123" s="459">
        <v>75</v>
      </c>
      <c r="G123" s="459">
        <v>75</v>
      </c>
      <c r="H123" s="459">
        <v>9</v>
      </c>
      <c r="I123" s="459"/>
      <c r="J123" s="463">
        <v>12.69</v>
      </c>
      <c r="K123" s="461">
        <v>9.69</v>
      </c>
      <c r="L123" s="460"/>
      <c r="M123" s="460">
        <v>64.400000000000006</v>
      </c>
      <c r="N123" s="462"/>
      <c r="O123" s="460"/>
      <c r="P123" s="460">
        <v>2.25</v>
      </c>
      <c r="Q123" s="460"/>
      <c r="R123" s="462">
        <v>12.1</v>
      </c>
      <c r="S123" s="460"/>
      <c r="T123" s="411">
        <v>2040000</v>
      </c>
      <c r="U123" s="412">
        <v>1250</v>
      </c>
      <c r="X123" s="412">
        <v>1000</v>
      </c>
    </row>
    <row r="124" spans="1:24">
      <c r="A124" s="451"/>
      <c r="B124" s="305" t="s">
        <v>1328</v>
      </c>
      <c r="C124" s="419">
        <v>2</v>
      </c>
      <c r="D124" s="413" t="str">
        <v>เหล็กรางน้ำ 2-60x30x2.3 มม.</v>
      </c>
      <c r="F124" s="452">
        <v>60</v>
      </c>
      <c r="G124" s="452">
        <v>30</v>
      </c>
      <c r="H124" s="452">
        <v>2.2999999999999998</v>
      </c>
      <c r="I124" s="452"/>
      <c r="J124" s="492">
        <v>2.5859999999999999</v>
      </c>
      <c r="K124" s="454">
        <v>2.0299999999999998</v>
      </c>
      <c r="L124" s="453">
        <v>0.86</v>
      </c>
      <c r="M124" s="453">
        <v>14.2</v>
      </c>
      <c r="N124" s="455">
        <v>2.27</v>
      </c>
      <c r="O124" s="453"/>
      <c r="P124" s="453">
        <v>2.34</v>
      </c>
      <c r="Q124" s="453">
        <v>0.94</v>
      </c>
      <c r="R124" s="455">
        <v>4.72</v>
      </c>
      <c r="S124" s="453">
        <v>1.06</v>
      </c>
      <c r="T124" s="411">
        <v>2040000</v>
      </c>
      <c r="U124" s="412">
        <v>1250</v>
      </c>
      <c r="X124" s="412">
        <v>1000</v>
      </c>
    </row>
    <row r="125" spans="1:24">
      <c r="A125" s="437"/>
      <c r="B125" s="305" t="s">
        <v>444</v>
      </c>
      <c r="C125" s="419">
        <v>2</v>
      </c>
      <c r="D125" s="413" t="str">
        <v>เหล็กรางน้ำ 2-75x40x5 มม.</v>
      </c>
      <c r="F125" s="459">
        <v>75</v>
      </c>
      <c r="G125" s="459">
        <v>40</v>
      </c>
      <c r="H125" s="461">
        <v>5</v>
      </c>
      <c r="I125" s="461">
        <v>7</v>
      </c>
      <c r="J125" s="463">
        <v>8.82</v>
      </c>
      <c r="K125" s="460">
        <v>6.92</v>
      </c>
      <c r="L125" s="460">
        <v>1.27</v>
      </c>
      <c r="M125" s="461">
        <v>75.900000000000006</v>
      </c>
      <c r="N125" s="462">
        <v>12.4</v>
      </c>
      <c r="O125" s="464"/>
      <c r="P125" s="460">
        <v>2.93</v>
      </c>
      <c r="Q125" s="460">
        <v>1.19</v>
      </c>
      <c r="R125" s="462">
        <v>20.2</v>
      </c>
      <c r="S125" s="465">
        <v>4.54</v>
      </c>
      <c r="T125" s="411">
        <v>2040000</v>
      </c>
      <c r="U125" s="412">
        <v>1250</v>
      </c>
      <c r="X125" s="412">
        <v>1000</v>
      </c>
    </row>
    <row r="126" spans="1:24">
      <c r="A126" s="451"/>
      <c r="B126" s="305" t="s">
        <v>1329</v>
      </c>
      <c r="C126" s="419">
        <v>2</v>
      </c>
      <c r="D126" s="413" t="str">
        <v>เหล็กรางน้ำ 2-80x40x2.3 มม.</v>
      </c>
      <c r="F126" s="452">
        <v>80</v>
      </c>
      <c r="G126" s="452">
        <v>40</v>
      </c>
      <c r="H126" s="454">
        <v>2.2999999999999998</v>
      </c>
      <c r="I126" s="454"/>
      <c r="J126" s="492">
        <v>3.5059999999999998</v>
      </c>
      <c r="K126" s="453">
        <v>2.75</v>
      </c>
      <c r="L126" s="453">
        <v>1.1100000000000001</v>
      </c>
      <c r="M126" s="454">
        <v>34.9</v>
      </c>
      <c r="N126" s="455">
        <v>5.56</v>
      </c>
      <c r="P126" s="453">
        <v>3.16</v>
      </c>
      <c r="Q126" s="453">
        <v>1.26</v>
      </c>
      <c r="R126" s="455">
        <v>8.73</v>
      </c>
      <c r="S126" s="456">
        <v>1.92</v>
      </c>
      <c r="T126" s="411">
        <v>2040000</v>
      </c>
      <c r="U126" s="412">
        <v>1250</v>
      </c>
      <c r="X126" s="412">
        <v>1000</v>
      </c>
    </row>
    <row r="127" spans="1:24">
      <c r="A127" s="437"/>
      <c r="B127" s="305" t="s">
        <v>445</v>
      </c>
      <c r="C127" s="419">
        <v>2</v>
      </c>
      <c r="D127" s="413" t="str">
        <v>เหล็กรางน้ำ 2-100x50x5 มม.</v>
      </c>
      <c r="F127" s="459">
        <v>100</v>
      </c>
      <c r="G127" s="459">
        <v>50</v>
      </c>
      <c r="H127" s="461">
        <v>5</v>
      </c>
      <c r="I127" s="461">
        <v>7.5</v>
      </c>
      <c r="J127" s="463">
        <v>11.92</v>
      </c>
      <c r="K127" s="460">
        <v>9.36</v>
      </c>
      <c r="L127" s="460">
        <v>1.55</v>
      </c>
      <c r="M127" s="459">
        <v>189</v>
      </c>
      <c r="N127" s="462">
        <v>26.9</v>
      </c>
      <c r="O127" s="464"/>
      <c r="P127" s="460">
        <v>3.98</v>
      </c>
      <c r="Q127" s="460">
        <v>1.5</v>
      </c>
      <c r="R127" s="462">
        <v>37.799999999999997</v>
      </c>
      <c r="S127" s="465">
        <v>7.82</v>
      </c>
      <c r="T127" s="411">
        <v>2040000</v>
      </c>
      <c r="U127" s="412">
        <v>1250</v>
      </c>
      <c r="X127" s="412">
        <v>1000</v>
      </c>
    </row>
    <row r="128" spans="1:24">
      <c r="A128" s="437"/>
      <c r="B128" s="305" t="s">
        <v>446</v>
      </c>
      <c r="C128" s="419">
        <v>2</v>
      </c>
      <c r="D128" s="413" t="str">
        <v>เหล็กรางน้ำ 2-125x65x6 มม.</v>
      </c>
      <c r="F128" s="459">
        <v>125</v>
      </c>
      <c r="G128" s="459">
        <v>65</v>
      </c>
      <c r="H128" s="461">
        <v>6</v>
      </c>
      <c r="I128" s="461">
        <v>8</v>
      </c>
      <c r="J128" s="463">
        <v>17.11</v>
      </c>
      <c r="K128" s="460">
        <v>13.4</v>
      </c>
      <c r="L128" s="460">
        <v>1.94</v>
      </c>
      <c r="M128" s="459">
        <v>425</v>
      </c>
      <c r="N128" s="462">
        <v>65.5</v>
      </c>
      <c r="O128" s="464"/>
      <c r="P128" s="460">
        <v>4.99</v>
      </c>
      <c r="Q128" s="460">
        <v>1.96</v>
      </c>
      <c r="R128" s="462">
        <v>68</v>
      </c>
      <c r="S128" s="460">
        <v>14.4</v>
      </c>
      <c r="T128" s="411">
        <v>2040000</v>
      </c>
      <c r="U128" s="412">
        <v>1250</v>
      </c>
      <c r="X128" s="412">
        <v>1000</v>
      </c>
    </row>
    <row r="129" spans="1:24">
      <c r="A129" s="437"/>
      <c r="B129" s="305" t="s">
        <v>447</v>
      </c>
      <c r="C129" s="419">
        <v>2</v>
      </c>
      <c r="D129" s="413" t="str">
        <v>เหล็กรางน้ำ 2-150x75x6.5 มม.</v>
      </c>
      <c r="F129" s="459">
        <v>150</v>
      </c>
      <c r="G129" s="459">
        <v>75</v>
      </c>
      <c r="H129" s="461">
        <v>6.5</v>
      </c>
      <c r="I129" s="461">
        <v>10</v>
      </c>
      <c r="J129" s="463">
        <v>23.71</v>
      </c>
      <c r="K129" s="460">
        <v>18.600000000000001</v>
      </c>
      <c r="L129" s="460">
        <v>2.31</v>
      </c>
      <c r="M129" s="459">
        <v>884</v>
      </c>
      <c r="N129" s="462">
        <v>122</v>
      </c>
      <c r="O129" s="464"/>
      <c r="P129" s="460">
        <v>6.04</v>
      </c>
      <c r="Q129" s="460">
        <v>2.27</v>
      </c>
      <c r="R129" s="462">
        <v>115</v>
      </c>
      <c r="S129" s="460">
        <v>23.6</v>
      </c>
      <c r="T129" s="411">
        <v>2040000</v>
      </c>
      <c r="U129" s="412">
        <v>1250</v>
      </c>
      <c r="X129" s="412">
        <v>1000</v>
      </c>
    </row>
    <row r="130" spans="1:24">
      <c r="A130" s="437"/>
      <c r="B130" s="305" t="s">
        <v>448</v>
      </c>
      <c r="C130" s="419">
        <v>2</v>
      </c>
      <c r="D130" s="413" t="str">
        <v>เหล็กรางน้ำ 2-150x75x9 มม.</v>
      </c>
      <c r="F130" s="459">
        <v>150</v>
      </c>
      <c r="G130" s="459">
        <v>75</v>
      </c>
      <c r="H130" s="461">
        <v>9</v>
      </c>
      <c r="I130" s="461">
        <v>12.5</v>
      </c>
      <c r="J130" s="463">
        <v>30.59</v>
      </c>
      <c r="K130" s="460">
        <v>24</v>
      </c>
      <c r="L130" s="460">
        <v>2.31</v>
      </c>
      <c r="M130" s="459">
        <v>1050</v>
      </c>
      <c r="N130" s="462">
        <v>147</v>
      </c>
      <c r="O130" s="464"/>
      <c r="P130" s="460">
        <v>5.86</v>
      </c>
      <c r="Q130" s="460">
        <v>2.19</v>
      </c>
      <c r="R130" s="462">
        <v>140</v>
      </c>
      <c r="S130" s="460">
        <v>28.3</v>
      </c>
      <c r="T130" s="411">
        <v>2040000</v>
      </c>
      <c r="U130" s="412">
        <v>1250</v>
      </c>
      <c r="X130" s="412">
        <v>1000</v>
      </c>
    </row>
    <row r="131" spans="1:24">
      <c r="A131" s="437"/>
      <c r="B131" s="305" t="s">
        <v>449</v>
      </c>
      <c r="C131" s="419">
        <v>2</v>
      </c>
      <c r="D131" s="413" t="str">
        <v>เหล็กรางน้ำ 2-200x80x7.5 มม.</v>
      </c>
      <c r="F131" s="459">
        <v>200</v>
      </c>
      <c r="G131" s="459">
        <v>80</v>
      </c>
      <c r="H131" s="461">
        <v>7.5</v>
      </c>
      <c r="I131" s="461">
        <v>11</v>
      </c>
      <c r="J131" s="463">
        <v>31.33</v>
      </c>
      <c r="K131" s="460">
        <v>24.6</v>
      </c>
      <c r="L131" s="460">
        <v>2.2400000000000002</v>
      </c>
      <c r="M131" s="459">
        <v>1950</v>
      </c>
      <c r="N131" s="462">
        <v>177</v>
      </c>
      <c r="O131" s="464"/>
      <c r="P131" s="460">
        <v>7.89</v>
      </c>
      <c r="Q131" s="460">
        <v>2.38</v>
      </c>
      <c r="R131" s="462">
        <v>195</v>
      </c>
      <c r="S131" s="460">
        <v>30.8</v>
      </c>
      <c r="T131" s="411">
        <v>2040000</v>
      </c>
      <c r="U131" s="412">
        <v>1250</v>
      </c>
      <c r="X131" s="412">
        <v>1000</v>
      </c>
    </row>
    <row r="132" spans="1:24">
      <c r="A132" s="437"/>
      <c r="B132" s="305" t="s">
        <v>450</v>
      </c>
      <c r="C132" s="419">
        <v>2</v>
      </c>
      <c r="D132" s="413" t="str">
        <v>เหล็กรูปตัวไอ 2-100x75x5 มม.</v>
      </c>
      <c r="F132" s="459">
        <v>100</v>
      </c>
      <c r="G132" s="459">
        <v>75</v>
      </c>
      <c r="H132" s="461">
        <v>5</v>
      </c>
      <c r="I132" s="461">
        <v>8</v>
      </c>
      <c r="J132" s="463">
        <v>16.43</v>
      </c>
      <c r="K132" s="461">
        <v>12.9</v>
      </c>
      <c r="L132" s="464"/>
      <c r="M132" s="459">
        <v>281</v>
      </c>
      <c r="N132" s="462">
        <v>47.3</v>
      </c>
      <c r="P132" s="460">
        <v>4.1399999999999997</v>
      </c>
      <c r="Q132" s="460">
        <v>1.7</v>
      </c>
      <c r="R132" s="462">
        <v>56.2</v>
      </c>
      <c r="S132" s="460">
        <v>12.6</v>
      </c>
      <c r="T132" s="411">
        <v>2040000</v>
      </c>
      <c r="U132" s="412">
        <v>1250</v>
      </c>
      <c r="X132" s="412">
        <v>1000</v>
      </c>
    </row>
    <row r="133" spans="1:24">
      <c r="A133" s="437"/>
      <c r="B133" s="305" t="s">
        <v>451</v>
      </c>
      <c r="C133" s="419">
        <v>2</v>
      </c>
      <c r="D133" s="413" t="str">
        <v>เหล็กรูปตัวไอ 2-125x75x5.5 มม.</v>
      </c>
      <c r="F133" s="459">
        <v>125</v>
      </c>
      <c r="G133" s="459">
        <v>75</v>
      </c>
      <c r="H133" s="461">
        <v>5.5</v>
      </c>
      <c r="I133" s="461">
        <v>9.5</v>
      </c>
      <c r="J133" s="463">
        <v>20.45</v>
      </c>
      <c r="K133" s="461">
        <v>16.100000000000001</v>
      </c>
      <c r="L133" s="464"/>
      <c r="M133" s="459">
        <v>538</v>
      </c>
      <c r="N133" s="462">
        <v>57.5</v>
      </c>
      <c r="P133" s="466">
        <v>5.13</v>
      </c>
      <c r="Q133" s="466">
        <v>1.68</v>
      </c>
      <c r="R133" s="508">
        <v>86</v>
      </c>
      <c r="S133" s="466">
        <v>15.3</v>
      </c>
      <c r="T133" s="411">
        <v>2040000</v>
      </c>
      <c r="U133" s="412">
        <v>1250</v>
      </c>
      <c r="X133" s="412">
        <v>1000</v>
      </c>
    </row>
    <row r="134" spans="1:24">
      <c r="A134" s="437"/>
      <c r="B134" s="305" t="s">
        <v>452</v>
      </c>
      <c r="C134" s="419">
        <v>2</v>
      </c>
      <c r="D134" s="413" t="str">
        <v>เหล็กรูปตัวไอ 2-150x75x5.5 มม.</v>
      </c>
      <c r="F134" s="459">
        <v>150</v>
      </c>
      <c r="G134" s="459">
        <v>75</v>
      </c>
      <c r="H134" s="461">
        <v>5.5</v>
      </c>
      <c r="I134" s="461">
        <v>9.5</v>
      </c>
      <c r="J134" s="463">
        <v>21.83</v>
      </c>
      <c r="K134" s="461">
        <v>17.100000000000001</v>
      </c>
      <c r="L134" s="464"/>
      <c r="M134" s="466">
        <v>819</v>
      </c>
      <c r="N134" s="462">
        <v>57.5</v>
      </c>
      <c r="P134" s="466">
        <v>6.12</v>
      </c>
      <c r="Q134" s="466">
        <v>1.62</v>
      </c>
      <c r="R134" s="462">
        <v>109</v>
      </c>
      <c r="S134" s="466">
        <v>15.3</v>
      </c>
      <c r="T134" s="411">
        <v>2040000</v>
      </c>
      <c r="U134" s="412">
        <v>1250</v>
      </c>
      <c r="X134" s="412">
        <v>1000</v>
      </c>
    </row>
    <row r="135" spans="1:24">
      <c r="A135" s="437"/>
      <c r="B135" s="305" t="s">
        <v>453</v>
      </c>
      <c r="C135" s="419">
        <v>2</v>
      </c>
      <c r="D135" s="413" t="str">
        <v>เหล็กรูปตัวไอ 2-200x100x7 มม.</v>
      </c>
      <c r="F135" s="459">
        <v>200</v>
      </c>
      <c r="G135" s="459">
        <v>100</v>
      </c>
      <c r="H135" s="461">
        <v>7</v>
      </c>
      <c r="I135" s="461">
        <v>10</v>
      </c>
      <c r="J135" s="463">
        <v>33.06</v>
      </c>
      <c r="K135" s="461">
        <v>26</v>
      </c>
      <c r="L135" s="464"/>
      <c r="M135" s="459">
        <v>2170</v>
      </c>
      <c r="N135" s="462">
        <v>138</v>
      </c>
      <c r="P135" s="460">
        <v>8.11</v>
      </c>
      <c r="Q135" s="460">
        <v>2.0499999999999998</v>
      </c>
      <c r="R135" s="462">
        <v>217</v>
      </c>
      <c r="S135" s="460">
        <v>27.7</v>
      </c>
      <c r="T135" s="411">
        <v>2040000</v>
      </c>
      <c r="U135" s="412">
        <v>1250</v>
      </c>
      <c r="X135" s="412">
        <v>1000</v>
      </c>
    </row>
    <row r="136" spans="1:24">
      <c r="A136" s="437"/>
      <c r="B136" s="305" t="s">
        <v>454</v>
      </c>
      <c r="C136" s="419">
        <v>2</v>
      </c>
      <c r="D136" s="413" t="str">
        <v>เหล็กรูปตัวไอ 2-200x150x9 มม.</v>
      </c>
      <c r="F136" s="459">
        <v>200</v>
      </c>
      <c r="G136" s="459">
        <v>150</v>
      </c>
      <c r="H136" s="461">
        <v>9</v>
      </c>
      <c r="I136" s="461">
        <v>16</v>
      </c>
      <c r="J136" s="497">
        <v>64.16</v>
      </c>
      <c r="K136" s="461">
        <v>50.4</v>
      </c>
      <c r="L136" s="464"/>
      <c r="M136" s="466">
        <v>4460</v>
      </c>
      <c r="N136" s="462">
        <v>753</v>
      </c>
      <c r="P136" s="460">
        <v>8.34</v>
      </c>
      <c r="Q136" s="460">
        <v>3.43</v>
      </c>
      <c r="R136" s="508">
        <v>446</v>
      </c>
      <c r="S136" s="466">
        <v>100</v>
      </c>
      <c r="T136" s="411">
        <v>2040000</v>
      </c>
      <c r="U136" s="412">
        <v>1250</v>
      </c>
      <c r="X136" s="412">
        <v>1000</v>
      </c>
    </row>
    <row r="137" spans="1:24">
      <c r="A137" s="437"/>
      <c r="B137" s="305" t="s">
        <v>455</v>
      </c>
      <c r="C137" s="419">
        <v>2</v>
      </c>
      <c r="D137" s="413" t="str">
        <v>เหล็กรางน้ำมีขอบ 2-60x30x10x2.3 มม.</v>
      </c>
      <c r="F137" s="412">
        <v>60</v>
      </c>
      <c r="G137" s="412">
        <v>30</v>
      </c>
      <c r="H137" s="412">
        <v>2.2999999999999998</v>
      </c>
      <c r="I137" s="412">
        <v>10</v>
      </c>
      <c r="J137" s="494">
        <v>2.8719999999999999</v>
      </c>
      <c r="K137" s="412">
        <v>2.25</v>
      </c>
      <c r="L137" s="412">
        <v>1.06</v>
      </c>
      <c r="M137" s="438">
        <v>15.6</v>
      </c>
      <c r="N137" s="411">
        <v>3.32</v>
      </c>
      <c r="P137" s="412">
        <v>2.33</v>
      </c>
      <c r="Q137" s="412">
        <v>1.07</v>
      </c>
      <c r="R137" s="411">
        <v>5.2</v>
      </c>
      <c r="S137" s="412">
        <v>1.71</v>
      </c>
      <c r="T137" s="411">
        <v>2040000</v>
      </c>
      <c r="U137" s="412">
        <v>1250</v>
      </c>
      <c r="X137" s="412">
        <v>1000</v>
      </c>
    </row>
    <row r="138" spans="1:24">
      <c r="A138" s="437"/>
      <c r="B138" s="305" t="s">
        <v>456</v>
      </c>
      <c r="C138" s="419">
        <v>2</v>
      </c>
      <c r="D138" s="413" t="str">
        <v xml:space="preserve">เหล็กรางน้ำมีขอบ 2-75x45x15x2.3 มม. </v>
      </c>
      <c r="F138" s="412">
        <v>75</v>
      </c>
      <c r="G138" s="412">
        <v>45</v>
      </c>
      <c r="H138" s="412">
        <v>2.2999999999999998</v>
      </c>
      <c r="I138" s="412">
        <v>15</v>
      </c>
      <c r="J138" s="494">
        <v>4.1369999999999996</v>
      </c>
      <c r="K138" s="412">
        <v>3.25</v>
      </c>
      <c r="L138" s="412">
        <v>1.72</v>
      </c>
      <c r="M138" s="438">
        <v>37.1</v>
      </c>
      <c r="N138" s="411">
        <v>11.8</v>
      </c>
      <c r="P138" s="412">
        <v>3</v>
      </c>
      <c r="Q138" s="412">
        <v>1.69</v>
      </c>
      <c r="R138" s="411">
        <v>9.9</v>
      </c>
      <c r="S138" s="412">
        <v>4.24</v>
      </c>
      <c r="T138" s="411">
        <v>2040000</v>
      </c>
      <c r="U138" s="412">
        <v>1250</v>
      </c>
      <c r="X138" s="412">
        <v>1000</v>
      </c>
    </row>
    <row r="139" spans="1:24">
      <c r="A139" s="437"/>
      <c r="B139" s="305" t="s">
        <v>303</v>
      </c>
      <c r="C139" s="419">
        <v>2</v>
      </c>
      <c r="D139" s="413" t="str">
        <v>เหล็กรางน้ำมีขอบ 2-100x50x20x2.3 มม.</v>
      </c>
      <c r="F139" s="412">
        <v>100</v>
      </c>
      <c r="G139" s="412">
        <v>50</v>
      </c>
      <c r="H139" s="412">
        <v>2.2999999999999998</v>
      </c>
      <c r="I139" s="412">
        <v>20</v>
      </c>
      <c r="J139" s="494">
        <v>5.1719999999999997</v>
      </c>
      <c r="K139" s="412">
        <v>4.0599999999999996</v>
      </c>
      <c r="L139" s="412">
        <v>1.86</v>
      </c>
      <c r="M139" s="438">
        <v>80.7</v>
      </c>
      <c r="N139" s="411">
        <v>19</v>
      </c>
      <c r="P139" s="412">
        <v>3.95</v>
      </c>
      <c r="Q139" s="412">
        <v>1.92</v>
      </c>
      <c r="R139" s="411">
        <v>16.100000000000001</v>
      </c>
      <c r="S139" s="412">
        <v>6.06</v>
      </c>
      <c r="T139" s="411">
        <v>2040000</v>
      </c>
      <c r="U139" s="412">
        <v>1250</v>
      </c>
      <c r="X139" s="412">
        <v>1000</v>
      </c>
    </row>
    <row r="140" spans="1:24">
      <c r="A140" s="437"/>
      <c r="B140" s="305" t="s">
        <v>457</v>
      </c>
      <c r="C140" s="419">
        <v>2</v>
      </c>
      <c r="D140" s="413" t="str">
        <v>เหล็กรางน้ำมีขอบ 2-150x50x20x2.3 มม.</v>
      </c>
      <c r="F140" s="412">
        <v>150</v>
      </c>
      <c r="G140" s="412">
        <v>50</v>
      </c>
      <c r="H140" s="412">
        <v>2.2999999999999998</v>
      </c>
      <c r="I140" s="412">
        <v>20</v>
      </c>
      <c r="J140" s="494">
        <v>6.3220000000000001</v>
      </c>
      <c r="K140" s="412">
        <v>4.96</v>
      </c>
      <c r="L140" s="412">
        <v>1.55</v>
      </c>
      <c r="M140" s="438">
        <v>210</v>
      </c>
      <c r="N140" s="411">
        <v>21.9</v>
      </c>
      <c r="P140" s="412">
        <v>5.77</v>
      </c>
      <c r="Q140" s="412">
        <v>1.86</v>
      </c>
      <c r="R140" s="411">
        <v>28</v>
      </c>
      <c r="S140" s="412">
        <v>6.33</v>
      </c>
      <c r="T140" s="411">
        <v>2040000</v>
      </c>
      <c r="U140" s="412">
        <v>1250</v>
      </c>
      <c r="X140" s="412">
        <v>1000</v>
      </c>
    </row>
    <row r="141" spans="1:24">
      <c r="A141" s="437"/>
      <c r="B141" s="305" t="s">
        <v>458</v>
      </c>
      <c r="C141" s="419">
        <v>2</v>
      </c>
      <c r="D141" s="413" t="str">
        <v>เหล็กท่อ ▭ 2-25x25x1.6 มม.</v>
      </c>
      <c r="F141" s="412">
        <v>25</v>
      </c>
      <c r="G141" s="412">
        <v>25</v>
      </c>
      <c r="H141" s="412">
        <v>1.6</v>
      </c>
      <c r="J141" s="494">
        <v>1.4319999999999999</v>
      </c>
      <c r="K141" s="412">
        <v>1.1200000000000001</v>
      </c>
      <c r="M141" s="438">
        <v>1.28</v>
      </c>
      <c r="N141" s="411">
        <v>1.28</v>
      </c>
      <c r="P141" s="412">
        <v>0.95</v>
      </c>
      <c r="R141" s="411">
        <v>1.02</v>
      </c>
      <c r="T141" s="411">
        <v>2040000</v>
      </c>
      <c r="U141" s="412">
        <v>1250</v>
      </c>
      <c r="X141" s="412">
        <v>1000</v>
      </c>
    </row>
    <row r="142" spans="1:24">
      <c r="A142" s="437"/>
      <c r="B142" s="305" t="s">
        <v>459</v>
      </c>
      <c r="C142" s="419">
        <v>2</v>
      </c>
      <c r="D142" s="413" t="str">
        <v>เหล็กท่อ ▭ 2-38x38x1.6 มม.</v>
      </c>
      <c r="F142" s="412">
        <v>38</v>
      </c>
      <c r="G142" s="412">
        <v>38</v>
      </c>
      <c r="H142" s="412">
        <v>1.6</v>
      </c>
      <c r="J142" s="494">
        <v>2.2639999999999998</v>
      </c>
      <c r="K142" s="412">
        <v>1.78</v>
      </c>
      <c r="M142" s="438">
        <v>4.92</v>
      </c>
      <c r="P142" s="412">
        <v>1.47</v>
      </c>
      <c r="R142" s="411">
        <v>2.59</v>
      </c>
      <c r="T142" s="411">
        <v>2040000</v>
      </c>
      <c r="U142" s="412">
        <v>1250</v>
      </c>
      <c r="X142" s="412">
        <v>1000</v>
      </c>
    </row>
    <row r="143" spans="1:24">
      <c r="A143" s="437"/>
      <c r="B143" s="305" t="s">
        <v>460</v>
      </c>
      <c r="C143" s="419">
        <v>2</v>
      </c>
      <c r="D143" s="413" t="str">
        <v>เหล็กท่อ ▭ 2-50x50x2.3 มม.</v>
      </c>
      <c r="F143" s="412">
        <v>50</v>
      </c>
      <c r="G143" s="412">
        <v>50</v>
      </c>
      <c r="H143" s="412">
        <v>2.2999999999999998</v>
      </c>
      <c r="J143" s="494">
        <v>4.2519999999999998</v>
      </c>
      <c r="K143" s="412">
        <v>3.34</v>
      </c>
      <c r="M143" s="438">
        <v>15.9</v>
      </c>
      <c r="P143" s="412">
        <v>1.93</v>
      </c>
      <c r="R143" s="411">
        <v>6.34</v>
      </c>
      <c r="T143" s="411">
        <v>2040000</v>
      </c>
      <c r="U143" s="412">
        <v>1250</v>
      </c>
      <c r="X143" s="412">
        <v>1000</v>
      </c>
    </row>
    <row r="144" spans="1:24">
      <c r="A144" s="437"/>
      <c r="B144" s="305" t="s">
        <v>1330</v>
      </c>
      <c r="C144" s="419">
        <v>2</v>
      </c>
      <c r="D144" s="413" t="str">
        <v>เหล็กท่อ ▭ 2-50x25x1.6 มม.</v>
      </c>
      <c r="F144" s="412">
        <v>50</v>
      </c>
      <c r="G144" s="412">
        <v>25</v>
      </c>
      <c r="H144" s="412">
        <v>1.6</v>
      </c>
      <c r="J144" s="494">
        <v>2.2320000000000002</v>
      </c>
      <c r="K144" s="412">
        <v>1.75</v>
      </c>
      <c r="M144" s="438">
        <v>7.02</v>
      </c>
      <c r="N144" s="411">
        <v>2.4</v>
      </c>
      <c r="P144" s="412">
        <v>1.77</v>
      </c>
      <c r="Q144" s="412">
        <v>1.04</v>
      </c>
      <c r="R144" s="411">
        <v>2.81</v>
      </c>
      <c r="S144" s="412">
        <v>1.92</v>
      </c>
      <c r="T144" s="411">
        <v>2040000</v>
      </c>
      <c r="U144" s="412">
        <v>1250</v>
      </c>
      <c r="X144" s="412">
        <v>1000</v>
      </c>
    </row>
    <row r="145" spans="1:24">
      <c r="A145" s="437"/>
      <c r="B145" s="305" t="s">
        <v>1331</v>
      </c>
      <c r="C145" s="419">
        <v>2</v>
      </c>
      <c r="D145" s="413" t="str">
        <v>เหล็กท่อ ▭ 2-50x25x2.3 มม.</v>
      </c>
      <c r="F145" s="412">
        <v>50</v>
      </c>
      <c r="G145" s="412">
        <v>25</v>
      </c>
      <c r="H145" s="412">
        <v>2.2999999999999998</v>
      </c>
      <c r="J145" s="494">
        <v>3.1</v>
      </c>
      <c r="K145" s="412">
        <v>2.44</v>
      </c>
      <c r="M145" s="438">
        <v>9.31</v>
      </c>
      <c r="N145" s="411">
        <v>3.1</v>
      </c>
      <c r="P145" s="412">
        <v>1.68</v>
      </c>
      <c r="Q145" s="412">
        <v>0.96</v>
      </c>
      <c r="R145" s="411">
        <v>3.72</v>
      </c>
      <c r="S145" s="412">
        <v>2.48</v>
      </c>
      <c r="T145" s="411">
        <v>2040000</v>
      </c>
      <c r="U145" s="412">
        <v>1250</v>
      </c>
      <c r="X145" s="412">
        <v>1000</v>
      </c>
    </row>
    <row r="146" spans="1:24">
      <c r="A146" s="437"/>
      <c r="B146" s="305" t="s">
        <v>1332</v>
      </c>
      <c r="C146" s="419">
        <v>2</v>
      </c>
      <c r="D146" s="413" t="str">
        <v>เหล็กท่อ ▭ 2-60x30x2.3 มม.</v>
      </c>
      <c r="F146" s="412">
        <v>60</v>
      </c>
      <c r="G146" s="412">
        <v>30</v>
      </c>
      <c r="H146" s="412">
        <v>2.2999999999999998</v>
      </c>
      <c r="J146" s="494">
        <v>3.7919999999999998</v>
      </c>
      <c r="K146" s="412">
        <v>2.98</v>
      </c>
      <c r="M146" s="438">
        <v>16.8</v>
      </c>
      <c r="N146" s="411">
        <v>5.65</v>
      </c>
      <c r="P146" s="412">
        <v>2.11</v>
      </c>
      <c r="Q146" s="412">
        <v>1.22</v>
      </c>
      <c r="R146" s="411">
        <v>5.61</v>
      </c>
      <c r="S146" s="412">
        <v>3.76</v>
      </c>
      <c r="T146" s="411">
        <v>2040000</v>
      </c>
      <c r="U146" s="412">
        <v>1250</v>
      </c>
      <c r="X146" s="412">
        <v>1000</v>
      </c>
    </row>
    <row r="147" spans="1:24">
      <c r="A147" s="437"/>
      <c r="B147" s="305" t="s">
        <v>1333</v>
      </c>
      <c r="C147" s="419">
        <v>2</v>
      </c>
      <c r="D147" s="413" t="str">
        <v>เหล็กท่อ ▭ 2-75x45x2.3 มม.</v>
      </c>
      <c r="F147" s="412">
        <v>75</v>
      </c>
      <c r="G147" s="412">
        <v>45</v>
      </c>
      <c r="H147" s="412">
        <v>2.2999999999999998</v>
      </c>
      <c r="J147" s="494">
        <v>5.1719999999999997</v>
      </c>
      <c r="K147" s="412">
        <v>4.0599999999999996</v>
      </c>
      <c r="M147" s="438">
        <v>38.9</v>
      </c>
      <c r="N147" s="411">
        <v>17.600000000000001</v>
      </c>
      <c r="P147" s="412">
        <v>2.74</v>
      </c>
      <c r="Q147" s="412">
        <v>1.84</v>
      </c>
      <c r="R147" s="411">
        <v>10.4</v>
      </c>
      <c r="S147" s="412">
        <v>7.82</v>
      </c>
      <c r="T147" s="411">
        <v>2040000</v>
      </c>
      <c r="U147" s="412">
        <v>1250</v>
      </c>
      <c r="X147" s="412">
        <v>1000</v>
      </c>
    </row>
    <row r="148" spans="1:24">
      <c r="A148" s="437"/>
      <c r="B148" s="305" t="s">
        <v>1334</v>
      </c>
      <c r="C148" s="419">
        <v>2</v>
      </c>
      <c r="D148" s="413" t="str">
        <v>เหล็กท่อ ▭ 2-75x75x2.3 มม.</v>
      </c>
      <c r="F148" s="412">
        <v>75</v>
      </c>
      <c r="G148" s="412">
        <v>75</v>
      </c>
      <c r="H148" s="412">
        <v>2.2999999999999998</v>
      </c>
      <c r="J148" s="494">
        <v>6.5519999999999996</v>
      </c>
      <c r="K148" s="412">
        <v>5.14</v>
      </c>
      <c r="M148" s="438">
        <v>57.1</v>
      </c>
      <c r="P148" s="412">
        <v>2.95</v>
      </c>
      <c r="R148" s="411">
        <v>15.2</v>
      </c>
      <c r="T148" s="411">
        <v>2040000</v>
      </c>
      <c r="U148" s="412">
        <v>1250</v>
      </c>
      <c r="X148" s="412">
        <v>1000</v>
      </c>
    </row>
    <row r="149" spans="1:24">
      <c r="A149" s="437"/>
      <c r="B149" s="305" t="s">
        <v>463</v>
      </c>
      <c r="C149" s="419">
        <v>2</v>
      </c>
      <c r="D149" s="413" t="str">
        <v>เหล็กท่อ ▭ 2-50x100x2.3 มม.</v>
      </c>
      <c r="F149" s="412">
        <v>100</v>
      </c>
      <c r="G149" s="412">
        <v>50</v>
      </c>
      <c r="H149" s="412">
        <v>2.2999999999999998</v>
      </c>
      <c r="J149" s="494">
        <v>6.5519999999999996</v>
      </c>
      <c r="K149" s="412">
        <v>5.14</v>
      </c>
      <c r="M149" s="438">
        <v>84.8</v>
      </c>
      <c r="N149" s="411">
        <v>29</v>
      </c>
      <c r="P149" s="412">
        <v>3.6</v>
      </c>
      <c r="Q149" s="412">
        <v>2.1</v>
      </c>
      <c r="R149" s="411">
        <v>17</v>
      </c>
      <c r="S149" s="412">
        <v>11.6</v>
      </c>
      <c r="T149" s="411">
        <v>2040000</v>
      </c>
      <c r="U149" s="412">
        <v>1250</v>
      </c>
      <c r="X149" s="412">
        <v>1000</v>
      </c>
    </row>
    <row r="151" spans="1:24">
      <c r="A151" s="467" t="s">
        <v>116</v>
      </c>
      <c r="B151" s="413" t="s">
        <v>464</v>
      </c>
      <c r="C151" s="419">
        <v>1</v>
      </c>
      <c r="D151" s="413" t="str" cm="1">
        <f t="array" ref="D151:D179">_xlfn.UNIQUE(B151:B179)</f>
        <v>ไม้เนื้ออ่อนมาก ขนาด 1 1/2" x3"</v>
      </c>
      <c r="E151" s="412" t="e" cm="1" vm="1">
        <f t="array" ref="E151">_xlfn._xlws.FILTER(C151:C179,B151:B179='แบบหล่อกำแพง (เดิม)'!E51)</f>
        <v>#VALUE!</v>
      </c>
      <c r="F151" s="412">
        <v>75</v>
      </c>
      <c r="G151" s="412">
        <v>37.5</v>
      </c>
      <c r="J151" s="494">
        <f t="shared" ref="J151:J170" si="13">(F151/10)*(G151/10)</f>
        <v>28.125</v>
      </c>
      <c r="M151" s="438">
        <f t="shared" ref="M151:M170" si="14">(1/12)*(G151/10)*(F151/10)^3</f>
        <v>131.8359375</v>
      </c>
      <c r="N151" s="500">
        <f t="shared" ref="N151:N170" si="15">(1/12)*(F151/10)*(G151/10)^3</f>
        <v>32.958984375</v>
      </c>
      <c r="R151" s="500">
        <f t="shared" ref="R151:R170" si="16">((G151/10)*((F151/10)^2))/6</f>
        <v>35.15625</v>
      </c>
      <c r="T151" s="500">
        <v>78900</v>
      </c>
      <c r="U151" s="412">
        <v>60</v>
      </c>
      <c r="V151" s="412">
        <v>45</v>
      </c>
      <c r="W151" s="412">
        <v>12</v>
      </c>
    </row>
    <row r="152" spans="1:24">
      <c r="A152" s="467"/>
      <c r="B152" s="413" t="s">
        <v>375</v>
      </c>
      <c r="C152" s="419">
        <v>1</v>
      </c>
      <c r="D152" s="413" t="str">
        <v>ไม้เนื้ออ่อนมาก ขนาด 2" x 4"</v>
      </c>
      <c r="F152" s="412">
        <v>100</v>
      </c>
      <c r="G152" s="412">
        <v>50</v>
      </c>
      <c r="J152" s="494">
        <f t="shared" si="13"/>
        <v>50</v>
      </c>
      <c r="M152" s="438">
        <f t="shared" si="14"/>
        <v>416.66666666666663</v>
      </c>
      <c r="N152" s="500">
        <f t="shared" si="15"/>
        <v>104.16666666666666</v>
      </c>
      <c r="R152" s="500">
        <f t="shared" si="16"/>
        <v>83.333333333333329</v>
      </c>
      <c r="T152" s="500">
        <v>78900</v>
      </c>
      <c r="U152" s="412">
        <v>60</v>
      </c>
      <c r="V152" s="412">
        <v>45</v>
      </c>
      <c r="W152" s="412">
        <v>12</v>
      </c>
    </row>
    <row r="153" spans="1:24">
      <c r="A153" s="467"/>
      <c r="B153" s="413" t="s">
        <v>465</v>
      </c>
      <c r="C153" s="419">
        <v>1</v>
      </c>
      <c r="D153" s="413" t="str">
        <v>ไม้เนื้ออ่อนมาก ขนาด 3" x 3"</v>
      </c>
      <c r="F153" s="412">
        <v>75</v>
      </c>
      <c r="G153" s="412">
        <v>75</v>
      </c>
      <c r="J153" s="494">
        <f t="shared" si="13"/>
        <v>56.25</v>
      </c>
      <c r="M153" s="438">
        <f t="shared" si="14"/>
        <v>263.671875</v>
      </c>
      <c r="N153" s="500">
        <f t="shared" si="15"/>
        <v>263.671875</v>
      </c>
      <c r="R153" s="500">
        <f t="shared" si="16"/>
        <v>70.3125</v>
      </c>
      <c r="T153" s="500">
        <v>78900</v>
      </c>
      <c r="U153" s="412">
        <v>60</v>
      </c>
      <c r="V153" s="412">
        <v>45</v>
      </c>
      <c r="W153" s="412">
        <v>12</v>
      </c>
    </row>
    <row r="154" spans="1:24">
      <c r="A154" s="467"/>
      <c r="B154" s="413" t="s">
        <v>466</v>
      </c>
      <c r="C154" s="419">
        <v>1</v>
      </c>
      <c r="D154" s="413" t="str">
        <v>ไม้เนื้ออ่อนมาก ขนาด 4" x 4"</v>
      </c>
      <c r="F154" s="412">
        <v>100</v>
      </c>
      <c r="G154" s="412">
        <v>100</v>
      </c>
      <c r="J154" s="494">
        <f t="shared" si="13"/>
        <v>100</v>
      </c>
      <c r="M154" s="438">
        <f t="shared" si="14"/>
        <v>833.33333333333326</v>
      </c>
      <c r="N154" s="500">
        <f t="shared" si="15"/>
        <v>833.33333333333326</v>
      </c>
      <c r="R154" s="500">
        <f t="shared" si="16"/>
        <v>166.66666666666666</v>
      </c>
      <c r="T154" s="500">
        <v>78900</v>
      </c>
      <c r="U154" s="412">
        <v>60</v>
      </c>
      <c r="V154" s="412">
        <v>45</v>
      </c>
      <c r="W154" s="412">
        <v>12</v>
      </c>
    </row>
    <row r="155" spans="1:24">
      <c r="A155" s="467"/>
      <c r="B155" s="413" t="s">
        <v>467</v>
      </c>
      <c r="C155" s="419">
        <v>1</v>
      </c>
      <c r="D155" s="413" t="str">
        <v>ไม้เนื้ออ่อน ขนาด 1 1/2" x3"</v>
      </c>
      <c r="F155" s="412">
        <v>75</v>
      </c>
      <c r="G155" s="412">
        <v>37.5</v>
      </c>
      <c r="J155" s="494">
        <f t="shared" si="13"/>
        <v>28.125</v>
      </c>
      <c r="M155" s="438">
        <f t="shared" si="14"/>
        <v>131.8359375</v>
      </c>
      <c r="N155" s="500">
        <f t="shared" si="15"/>
        <v>32.958984375</v>
      </c>
      <c r="R155" s="500">
        <f t="shared" si="16"/>
        <v>35.15625</v>
      </c>
      <c r="T155" s="500">
        <v>94100</v>
      </c>
      <c r="U155" s="412">
        <v>80</v>
      </c>
      <c r="V155" s="412">
        <v>60</v>
      </c>
      <c r="W155" s="412">
        <v>16</v>
      </c>
      <c r="X155" s="412">
        <v>8</v>
      </c>
    </row>
    <row r="156" spans="1:24">
      <c r="A156" s="467"/>
      <c r="B156" s="413" t="s">
        <v>302</v>
      </c>
      <c r="C156" s="419">
        <v>1</v>
      </c>
      <c r="D156" s="413" t="str">
        <v>ไม้เนื้ออ่อน ขนาด 2" x 4"</v>
      </c>
      <c r="F156" s="412">
        <v>100</v>
      </c>
      <c r="G156" s="412">
        <v>50</v>
      </c>
      <c r="J156" s="494">
        <f t="shared" si="13"/>
        <v>50</v>
      </c>
      <c r="M156" s="438">
        <f t="shared" si="14"/>
        <v>416.66666666666663</v>
      </c>
      <c r="N156" s="500">
        <f t="shared" si="15"/>
        <v>104.16666666666666</v>
      </c>
      <c r="R156" s="500">
        <f t="shared" si="16"/>
        <v>83.333333333333329</v>
      </c>
      <c r="T156" s="500">
        <v>94100</v>
      </c>
      <c r="U156" s="412">
        <v>80</v>
      </c>
      <c r="V156" s="412">
        <v>60</v>
      </c>
      <c r="W156" s="412">
        <v>16</v>
      </c>
      <c r="X156" s="412">
        <v>8</v>
      </c>
    </row>
    <row r="157" spans="1:24">
      <c r="A157" s="467"/>
      <c r="B157" s="413" t="s">
        <v>468</v>
      </c>
      <c r="C157" s="419">
        <v>1</v>
      </c>
      <c r="D157" s="413" t="str">
        <v>ไม้เนื้ออ่อน ขนาด 3" x 3"</v>
      </c>
      <c r="F157" s="412">
        <v>75</v>
      </c>
      <c r="G157" s="412">
        <v>75</v>
      </c>
      <c r="J157" s="494">
        <f t="shared" si="13"/>
        <v>56.25</v>
      </c>
      <c r="M157" s="438">
        <f t="shared" si="14"/>
        <v>263.671875</v>
      </c>
      <c r="N157" s="500">
        <f t="shared" si="15"/>
        <v>263.671875</v>
      </c>
      <c r="R157" s="500">
        <f t="shared" si="16"/>
        <v>70.3125</v>
      </c>
      <c r="T157" s="500">
        <v>94100</v>
      </c>
      <c r="U157" s="412">
        <v>80</v>
      </c>
      <c r="V157" s="412">
        <v>60</v>
      </c>
      <c r="W157" s="412">
        <v>16</v>
      </c>
      <c r="X157" s="412">
        <v>8</v>
      </c>
    </row>
    <row r="158" spans="1:24">
      <c r="A158" s="467"/>
      <c r="B158" s="413" t="s">
        <v>469</v>
      </c>
      <c r="C158" s="419">
        <v>1</v>
      </c>
      <c r="D158" s="413" t="str">
        <v>ไม้เนื้ออ่อน ขนาด 4" x 4"</v>
      </c>
      <c r="F158" s="412">
        <v>100</v>
      </c>
      <c r="G158" s="412">
        <v>100</v>
      </c>
      <c r="J158" s="494">
        <f t="shared" si="13"/>
        <v>100</v>
      </c>
      <c r="M158" s="438">
        <f t="shared" si="14"/>
        <v>833.33333333333326</v>
      </c>
      <c r="N158" s="500">
        <f t="shared" si="15"/>
        <v>833.33333333333326</v>
      </c>
      <c r="R158" s="500">
        <f t="shared" si="16"/>
        <v>166.66666666666666</v>
      </c>
      <c r="T158" s="500">
        <v>94100</v>
      </c>
      <c r="U158" s="412">
        <v>80</v>
      </c>
      <c r="V158" s="412">
        <v>60</v>
      </c>
      <c r="W158" s="412">
        <v>16</v>
      </c>
      <c r="X158" s="412">
        <v>8</v>
      </c>
    </row>
    <row r="159" spans="1:24">
      <c r="A159" s="467"/>
      <c r="B159" s="413" t="s">
        <v>470</v>
      </c>
      <c r="C159" s="419">
        <v>1</v>
      </c>
      <c r="D159" s="413" t="str">
        <v>ไม้เนื้อปานกลาง ขนาด 1 1/2" x3"</v>
      </c>
      <c r="F159" s="412">
        <v>75</v>
      </c>
      <c r="G159" s="412">
        <v>37.5</v>
      </c>
      <c r="J159" s="494">
        <f t="shared" si="13"/>
        <v>28.125</v>
      </c>
      <c r="M159" s="438">
        <f t="shared" si="14"/>
        <v>131.8359375</v>
      </c>
      <c r="N159" s="500">
        <f t="shared" si="15"/>
        <v>32.958984375</v>
      </c>
      <c r="R159" s="500">
        <f t="shared" si="16"/>
        <v>35.15625</v>
      </c>
      <c r="T159" s="500">
        <v>112300</v>
      </c>
      <c r="U159" s="412">
        <v>100</v>
      </c>
      <c r="V159" s="412">
        <v>75</v>
      </c>
      <c r="W159" s="412">
        <v>22</v>
      </c>
      <c r="X159" s="412">
        <v>10</v>
      </c>
    </row>
    <row r="160" spans="1:24">
      <c r="A160" s="467"/>
      <c r="B160" s="413" t="s">
        <v>378</v>
      </c>
      <c r="C160" s="419">
        <v>1</v>
      </c>
      <c r="D160" s="413" t="str">
        <v>ไม้เนื้อปานกลาง ขนาด 2" x 4"</v>
      </c>
      <c r="F160" s="412">
        <v>100</v>
      </c>
      <c r="G160" s="412">
        <v>50</v>
      </c>
      <c r="J160" s="494">
        <f t="shared" si="13"/>
        <v>50</v>
      </c>
      <c r="M160" s="438">
        <f t="shared" si="14"/>
        <v>416.66666666666663</v>
      </c>
      <c r="N160" s="500">
        <f t="shared" si="15"/>
        <v>104.16666666666666</v>
      </c>
      <c r="R160" s="500">
        <f t="shared" si="16"/>
        <v>83.333333333333329</v>
      </c>
      <c r="T160" s="500">
        <v>112300</v>
      </c>
      <c r="U160" s="412">
        <v>100</v>
      </c>
      <c r="V160" s="412">
        <v>75</v>
      </c>
      <c r="W160" s="412">
        <v>22</v>
      </c>
      <c r="X160" s="412">
        <v>10</v>
      </c>
    </row>
    <row r="161" spans="1:24">
      <c r="A161" s="467"/>
      <c r="B161" s="413" t="s">
        <v>471</v>
      </c>
      <c r="C161" s="419">
        <v>1</v>
      </c>
      <c r="D161" s="413" t="str">
        <v>ไม้เนื้อปานกลาง ขนาด 3" x 3"</v>
      </c>
      <c r="F161" s="412">
        <v>75</v>
      </c>
      <c r="G161" s="412">
        <v>75</v>
      </c>
      <c r="J161" s="494">
        <f t="shared" si="13"/>
        <v>56.25</v>
      </c>
      <c r="M161" s="438">
        <f t="shared" si="14"/>
        <v>263.671875</v>
      </c>
      <c r="N161" s="500">
        <f t="shared" si="15"/>
        <v>263.671875</v>
      </c>
      <c r="R161" s="500">
        <f t="shared" si="16"/>
        <v>70.3125</v>
      </c>
      <c r="T161" s="500">
        <v>112300</v>
      </c>
      <c r="U161" s="412">
        <v>100</v>
      </c>
      <c r="V161" s="412">
        <v>75</v>
      </c>
      <c r="W161" s="412">
        <v>22</v>
      </c>
      <c r="X161" s="412">
        <v>10</v>
      </c>
    </row>
    <row r="162" spans="1:24">
      <c r="A162" s="467"/>
      <c r="B162" s="413" t="s">
        <v>472</v>
      </c>
      <c r="C162" s="419">
        <v>1</v>
      </c>
      <c r="D162" s="413" t="str">
        <v>ไม้เนื้อปานกลาง ขนาด 4" x 4"</v>
      </c>
      <c r="F162" s="412">
        <v>100</v>
      </c>
      <c r="G162" s="412">
        <v>100</v>
      </c>
      <c r="J162" s="494">
        <f t="shared" si="13"/>
        <v>100</v>
      </c>
      <c r="M162" s="438">
        <f t="shared" si="14"/>
        <v>833.33333333333326</v>
      </c>
      <c r="N162" s="500">
        <f t="shared" si="15"/>
        <v>833.33333333333326</v>
      </c>
      <c r="R162" s="500">
        <f t="shared" si="16"/>
        <v>166.66666666666666</v>
      </c>
      <c r="T162" s="500">
        <v>112300</v>
      </c>
      <c r="U162" s="412">
        <v>100</v>
      </c>
      <c r="V162" s="412">
        <v>75</v>
      </c>
      <c r="W162" s="412">
        <v>22</v>
      </c>
      <c r="X162" s="412">
        <v>10</v>
      </c>
    </row>
    <row r="163" spans="1:24">
      <c r="A163" s="467"/>
      <c r="B163" s="413" t="s">
        <v>473</v>
      </c>
      <c r="C163" s="419">
        <v>1</v>
      </c>
      <c r="D163" s="413" t="str">
        <v>ไม้เนื้อแข็ง ขนาด 1 1/2" x3"</v>
      </c>
      <c r="F163" s="412">
        <v>75</v>
      </c>
      <c r="G163" s="412">
        <v>37.5</v>
      </c>
      <c r="J163" s="494">
        <f t="shared" si="13"/>
        <v>28.125</v>
      </c>
      <c r="M163" s="438">
        <f t="shared" si="14"/>
        <v>131.8359375</v>
      </c>
      <c r="N163" s="500">
        <f t="shared" si="15"/>
        <v>32.958984375</v>
      </c>
      <c r="R163" s="500">
        <f t="shared" si="16"/>
        <v>35.15625</v>
      </c>
      <c r="T163" s="500">
        <v>136300</v>
      </c>
      <c r="U163" s="412">
        <v>120</v>
      </c>
      <c r="V163" s="412">
        <v>90</v>
      </c>
      <c r="W163" s="412">
        <v>30</v>
      </c>
      <c r="X163" s="412">
        <v>12</v>
      </c>
    </row>
    <row r="164" spans="1:24">
      <c r="A164" s="467"/>
      <c r="B164" s="413" t="s">
        <v>380</v>
      </c>
      <c r="C164" s="419">
        <v>1</v>
      </c>
      <c r="D164" s="413" t="str">
        <v>ไม้เนื้อแข็ง ขนาด 2" x 4"</v>
      </c>
      <c r="F164" s="412">
        <v>100</v>
      </c>
      <c r="G164" s="412">
        <v>50</v>
      </c>
      <c r="J164" s="494">
        <f t="shared" si="13"/>
        <v>50</v>
      </c>
      <c r="M164" s="438">
        <f t="shared" si="14"/>
        <v>416.66666666666663</v>
      </c>
      <c r="N164" s="500">
        <f t="shared" si="15"/>
        <v>104.16666666666666</v>
      </c>
      <c r="R164" s="500">
        <f t="shared" si="16"/>
        <v>83.333333333333329</v>
      </c>
      <c r="T164" s="500">
        <v>136300</v>
      </c>
      <c r="U164" s="412">
        <v>120</v>
      </c>
      <c r="V164" s="412">
        <v>90</v>
      </c>
      <c r="W164" s="412">
        <v>30</v>
      </c>
      <c r="X164" s="412">
        <v>12</v>
      </c>
    </row>
    <row r="165" spans="1:24">
      <c r="A165" s="467"/>
      <c r="B165" s="413" t="s">
        <v>474</v>
      </c>
      <c r="C165" s="419">
        <v>1</v>
      </c>
      <c r="D165" s="413" t="str">
        <v>ไม้เนื้อแข็ง ขนาด 3" x 3"</v>
      </c>
      <c r="F165" s="412">
        <v>75</v>
      </c>
      <c r="G165" s="412">
        <v>75</v>
      </c>
      <c r="J165" s="494">
        <f t="shared" si="13"/>
        <v>56.25</v>
      </c>
      <c r="M165" s="438">
        <f t="shared" si="14"/>
        <v>263.671875</v>
      </c>
      <c r="N165" s="500">
        <f t="shared" si="15"/>
        <v>263.671875</v>
      </c>
      <c r="R165" s="500">
        <f t="shared" si="16"/>
        <v>70.3125</v>
      </c>
      <c r="T165" s="500">
        <v>136300</v>
      </c>
      <c r="U165" s="412">
        <v>120</v>
      </c>
      <c r="V165" s="412">
        <v>90</v>
      </c>
      <c r="W165" s="412">
        <v>30</v>
      </c>
      <c r="X165" s="412">
        <v>12</v>
      </c>
    </row>
    <row r="166" spans="1:24">
      <c r="A166" s="467"/>
      <c r="B166" s="413" t="s">
        <v>475</v>
      </c>
      <c r="C166" s="419">
        <v>1</v>
      </c>
      <c r="D166" s="413" t="str">
        <v>ไม้เนื้อแข็ง ขนาด 4" x 4"</v>
      </c>
      <c r="F166" s="412">
        <v>100</v>
      </c>
      <c r="G166" s="412">
        <v>100</v>
      </c>
      <c r="J166" s="494">
        <f t="shared" si="13"/>
        <v>100</v>
      </c>
      <c r="M166" s="438">
        <f t="shared" si="14"/>
        <v>833.33333333333326</v>
      </c>
      <c r="N166" s="500">
        <f t="shared" si="15"/>
        <v>833.33333333333326</v>
      </c>
      <c r="R166" s="500">
        <f t="shared" si="16"/>
        <v>166.66666666666666</v>
      </c>
      <c r="T166" s="500">
        <v>136300</v>
      </c>
      <c r="U166" s="412">
        <v>120</v>
      </c>
      <c r="V166" s="412">
        <v>90</v>
      </c>
      <c r="W166" s="412">
        <v>30</v>
      </c>
      <c r="X166" s="412">
        <v>12</v>
      </c>
    </row>
    <row r="167" spans="1:24">
      <c r="A167" s="467"/>
      <c r="B167" s="413" t="s">
        <v>476</v>
      </c>
      <c r="C167" s="419">
        <v>1</v>
      </c>
      <c r="D167" s="413" t="str">
        <v>ไม้เนื้อแข็งมาก ขนาด 1 1/2" x3"</v>
      </c>
      <c r="F167" s="412">
        <v>75</v>
      </c>
      <c r="G167" s="412">
        <v>37.5</v>
      </c>
      <c r="J167" s="494">
        <f t="shared" si="13"/>
        <v>28.125</v>
      </c>
      <c r="M167" s="438">
        <f t="shared" si="14"/>
        <v>131.8359375</v>
      </c>
      <c r="N167" s="500">
        <f t="shared" si="15"/>
        <v>32.958984375</v>
      </c>
      <c r="R167" s="500">
        <f t="shared" si="16"/>
        <v>35.15625</v>
      </c>
      <c r="T167" s="500">
        <v>189000</v>
      </c>
      <c r="U167" s="412">
        <v>150</v>
      </c>
      <c r="V167" s="412">
        <v>110</v>
      </c>
      <c r="W167" s="412">
        <v>40</v>
      </c>
      <c r="X167" s="412">
        <v>15</v>
      </c>
    </row>
    <row r="168" spans="1:24">
      <c r="A168" s="467"/>
      <c r="B168" s="413" t="s">
        <v>382</v>
      </c>
      <c r="C168" s="419">
        <v>1</v>
      </c>
      <c r="D168" s="413" t="str">
        <v>ไม้เนื้อแข็งมาก ขนาด 2" x 4"</v>
      </c>
      <c r="F168" s="412">
        <v>100</v>
      </c>
      <c r="G168" s="412">
        <v>50</v>
      </c>
      <c r="J168" s="494">
        <f t="shared" si="13"/>
        <v>50</v>
      </c>
      <c r="M168" s="438">
        <f t="shared" si="14"/>
        <v>416.66666666666663</v>
      </c>
      <c r="N168" s="500">
        <f t="shared" si="15"/>
        <v>104.16666666666666</v>
      </c>
      <c r="R168" s="500">
        <f t="shared" si="16"/>
        <v>83.333333333333329</v>
      </c>
      <c r="T168" s="500">
        <v>189000</v>
      </c>
      <c r="U168" s="412">
        <v>150</v>
      </c>
      <c r="V168" s="412">
        <v>110</v>
      </c>
      <c r="W168" s="412">
        <v>40</v>
      </c>
      <c r="X168" s="412">
        <v>15</v>
      </c>
    </row>
    <row r="169" spans="1:24">
      <c r="A169" s="467"/>
      <c r="B169" s="413" t="s">
        <v>477</v>
      </c>
      <c r="C169" s="419">
        <v>1</v>
      </c>
      <c r="D169" s="413" t="str">
        <v>ไม้เนื้อแข็งมาก ขนาด 3" x 3"</v>
      </c>
      <c r="F169" s="412">
        <v>75</v>
      </c>
      <c r="G169" s="412">
        <v>75</v>
      </c>
      <c r="J169" s="494">
        <f t="shared" si="13"/>
        <v>56.25</v>
      </c>
      <c r="M169" s="438">
        <f t="shared" si="14"/>
        <v>263.671875</v>
      </c>
      <c r="N169" s="500">
        <f t="shared" si="15"/>
        <v>263.671875</v>
      </c>
      <c r="R169" s="500">
        <f t="shared" si="16"/>
        <v>70.3125</v>
      </c>
      <c r="T169" s="500">
        <v>189000</v>
      </c>
      <c r="U169" s="412">
        <v>150</v>
      </c>
      <c r="V169" s="412">
        <v>110</v>
      </c>
      <c r="W169" s="412">
        <v>40</v>
      </c>
      <c r="X169" s="412">
        <v>15</v>
      </c>
    </row>
    <row r="170" spans="1:24">
      <c r="A170" s="467"/>
      <c r="B170" s="413" t="s">
        <v>478</v>
      </c>
      <c r="C170" s="419">
        <v>1</v>
      </c>
      <c r="D170" s="413" t="str">
        <v>ไม้เนื้อแข็งมาก ขนาด 4" x 4"</v>
      </c>
      <c r="F170" s="412">
        <v>100</v>
      </c>
      <c r="G170" s="412">
        <v>100</v>
      </c>
      <c r="J170" s="494">
        <f t="shared" si="13"/>
        <v>100</v>
      </c>
      <c r="M170" s="438">
        <f t="shared" si="14"/>
        <v>833.33333333333326</v>
      </c>
      <c r="N170" s="500">
        <f t="shared" si="15"/>
        <v>833.33333333333326</v>
      </c>
      <c r="R170" s="500">
        <f t="shared" si="16"/>
        <v>166.66666666666666</v>
      </c>
      <c r="T170" s="500">
        <v>189000</v>
      </c>
      <c r="U170" s="412">
        <v>150</v>
      </c>
      <c r="V170" s="412">
        <v>110</v>
      </c>
      <c r="W170" s="412">
        <v>40</v>
      </c>
      <c r="X170" s="412">
        <v>15</v>
      </c>
    </row>
    <row r="171" spans="1:24">
      <c r="A171" s="467"/>
      <c r="B171" s="414" t="s">
        <v>479</v>
      </c>
      <c r="C171" s="419">
        <v>2</v>
      </c>
      <c r="D171" s="413" t="str">
        <v>เหล็กท่อกลวง ▭ 50x50x2.3 มม.</v>
      </c>
      <c r="F171" s="412">
        <v>50</v>
      </c>
      <c r="G171" s="412">
        <v>50</v>
      </c>
      <c r="H171" s="412">
        <v>2.2999999999999998</v>
      </c>
      <c r="J171" s="494">
        <v>4.2519999999999998</v>
      </c>
      <c r="K171" s="412">
        <v>3.34</v>
      </c>
      <c r="M171" s="438">
        <v>15.9</v>
      </c>
      <c r="N171" s="500">
        <v>15.9</v>
      </c>
      <c r="P171" s="412">
        <v>1.93</v>
      </c>
      <c r="Q171" s="412">
        <v>1.93</v>
      </c>
      <c r="R171" s="411">
        <v>6.34</v>
      </c>
      <c r="S171" s="412">
        <v>6.34</v>
      </c>
      <c r="T171" s="500">
        <v>2040000</v>
      </c>
      <c r="U171" s="412">
        <v>1250</v>
      </c>
      <c r="X171" s="412">
        <v>1000</v>
      </c>
    </row>
    <row r="172" spans="1:24">
      <c r="A172" s="467"/>
      <c r="B172" s="414" t="s">
        <v>480</v>
      </c>
      <c r="C172" s="419">
        <v>2</v>
      </c>
      <c r="D172" s="413" t="str">
        <v>เหล็กท่อกลวง ▭ 75x75x2.3 มม.</v>
      </c>
      <c r="F172" s="412">
        <v>75</v>
      </c>
      <c r="G172" s="412">
        <v>75</v>
      </c>
      <c r="H172" s="412">
        <v>2.2999999999999998</v>
      </c>
      <c r="J172" s="494">
        <v>6.5519999999999996</v>
      </c>
      <c r="K172" s="412">
        <v>5.14</v>
      </c>
      <c r="M172" s="438">
        <v>57.1</v>
      </c>
      <c r="N172" s="500">
        <v>57.1</v>
      </c>
      <c r="P172" s="412">
        <v>2.95</v>
      </c>
      <c r="Q172" s="412">
        <v>2.95</v>
      </c>
      <c r="R172" s="411">
        <v>15.2</v>
      </c>
      <c r="S172" s="412">
        <v>15.2</v>
      </c>
      <c r="T172" s="500">
        <v>2040000</v>
      </c>
      <c r="U172" s="412">
        <v>1250</v>
      </c>
      <c r="X172" s="412">
        <v>1000</v>
      </c>
    </row>
    <row r="173" spans="1:24">
      <c r="A173" s="467"/>
      <c r="B173" s="414" t="s">
        <v>481</v>
      </c>
      <c r="C173" s="419">
        <v>2</v>
      </c>
      <c r="D173" s="413" t="str">
        <v xml:space="preserve">เหล็กท่อกลวง ▭ 100x100x2.3 มม. </v>
      </c>
      <c r="F173" s="412">
        <v>100</v>
      </c>
      <c r="G173" s="412">
        <v>100</v>
      </c>
      <c r="H173" s="412">
        <v>2.2999999999999998</v>
      </c>
      <c r="J173" s="494">
        <v>8.8520000000000003</v>
      </c>
      <c r="K173" s="412">
        <v>6.95</v>
      </c>
      <c r="M173" s="438">
        <v>140</v>
      </c>
      <c r="N173" s="500">
        <v>140</v>
      </c>
      <c r="P173" s="412">
        <v>3.97</v>
      </c>
      <c r="Q173" s="412">
        <v>3.97</v>
      </c>
      <c r="R173" s="411">
        <v>27.9</v>
      </c>
      <c r="S173" s="412">
        <v>27.9</v>
      </c>
      <c r="T173" s="500">
        <v>2040000</v>
      </c>
      <c r="U173" s="412">
        <v>1250</v>
      </c>
      <c r="X173" s="412">
        <v>1000</v>
      </c>
    </row>
    <row r="174" spans="1:24">
      <c r="A174" s="467"/>
      <c r="B174" s="414" t="s">
        <v>482</v>
      </c>
      <c r="C174" s="419">
        <v>2</v>
      </c>
      <c r="D174" s="413" t="str">
        <v>เหล็กท่อกลวง ◯  Ø2 นิ้ว หนา 2.3 มม.</v>
      </c>
      <c r="F174" s="412">
        <v>60.5</v>
      </c>
      <c r="G174" s="412">
        <v>50</v>
      </c>
      <c r="H174" s="412">
        <v>2.2999999999999998</v>
      </c>
      <c r="J174" s="494">
        <v>4.2050000000000001</v>
      </c>
      <c r="K174" s="412">
        <v>3.3</v>
      </c>
      <c r="M174" s="438">
        <v>17.8</v>
      </c>
      <c r="N174" s="500">
        <v>17.8</v>
      </c>
      <c r="P174" s="412">
        <v>2.06</v>
      </c>
      <c r="R174" s="411">
        <v>5.9</v>
      </c>
      <c r="T174" s="500">
        <v>2040000</v>
      </c>
      <c r="U174" s="412">
        <v>1250</v>
      </c>
      <c r="X174" s="412">
        <v>1000</v>
      </c>
    </row>
    <row r="175" spans="1:24">
      <c r="A175" s="467"/>
      <c r="B175" s="414" t="s">
        <v>305</v>
      </c>
      <c r="C175" s="419">
        <v>2</v>
      </c>
      <c r="D175" s="413" t="str">
        <v>เหล็กท่อกลวง ◯  Ø2 นิ้ว หนา 3.2 มม.</v>
      </c>
      <c r="F175" s="412">
        <v>60.5</v>
      </c>
      <c r="G175" s="412">
        <v>50</v>
      </c>
      <c r="H175" s="412">
        <v>3.2</v>
      </c>
      <c r="J175" s="494">
        <v>5.76</v>
      </c>
      <c r="K175" s="412">
        <v>4.5199999999999996</v>
      </c>
      <c r="M175" s="438">
        <v>23.7</v>
      </c>
      <c r="N175" s="500"/>
      <c r="P175" s="412">
        <v>2.0299999999999998</v>
      </c>
      <c r="R175" s="411">
        <v>5.9</v>
      </c>
      <c r="T175" s="500">
        <v>2040000</v>
      </c>
      <c r="U175" s="412">
        <v>1250</v>
      </c>
      <c r="X175" s="412">
        <v>1000</v>
      </c>
    </row>
    <row r="176" spans="1:24">
      <c r="A176" s="467"/>
      <c r="B176" s="414" t="s">
        <v>483</v>
      </c>
      <c r="C176" s="419">
        <v>2</v>
      </c>
      <c r="D176" s="413" t="str">
        <v>เหล็กท่อกลวง ◯  Ø2 1/2 นิ้ว หนา 2.3 มม.</v>
      </c>
      <c r="F176" s="412">
        <v>76.3</v>
      </c>
      <c r="G176" s="412">
        <v>62.5</v>
      </c>
      <c r="H176" s="412">
        <v>2.2999999999999998</v>
      </c>
      <c r="J176" s="494">
        <v>5.3490000000000002</v>
      </c>
      <c r="K176" s="412">
        <v>4.2</v>
      </c>
      <c r="M176" s="438">
        <v>36.65</v>
      </c>
      <c r="N176" s="500"/>
      <c r="P176" s="412">
        <v>2.62</v>
      </c>
      <c r="R176" s="411">
        <v>9.61</v>
      </c>
      <c r="T176" s="500">
        <v>2040000</v>
      </c>
      <c r="U176" s="412">
        <v>1250</v>
      </c>
      <c r="X176" s="412">
        <v>1000</v>
      </c>
    </row>
    <row r="177" spans="1:24">
      <c r="A177" s="467"/>
      <c r="B177" s="414" t="s">
        <v>484</v>
      </c>
      <c r="C177" s="419">
        <v>2</v>
      </c>
      <c r="D177" s="413" t="str">
        <v>เหล็กท่อกลวง ◯  Ø2 1/2 นิ้ว หนา 3.2 มม.</v>
      </c>
      <c r="F177" s="412">
        <v>76.3</v>
      </c>
      <c r="G177" s="412">
        <v>62.5</v>
      </c>
      <c r="H177" s="412">
        <v>3.2</v>
      </c>
      <c r="J177" s="494">
        <v>7.3490000000000002</v>
      </c>
      <c r="K177" s="412">
        <v>5.77</v>
      </c>
      <c r="M177" s="438">
        <v>49.2</v>
      </c>
      <c r="N177" s="500"/>
      <c r="P177" s="412">
        <v>2.59</v>
      </c>
      <c r="R177" s="411">
        <v>12.9</v>
      </c>
      <c r="T177" s="500">
        <v>2040000</v>
      </c>
      <c r="U177" s="412">
        <v>1250</v>
      </c>
      <c r="X177" s="412">
        <v>1000</v>
      </c>
    </row>
    <row r="178" spans="1:24">
      <c r="A178" s="467"/>
      <c r="B178" s="414" t="s">
        <v>485</v>
      </c>
      <c r="C178" s="419">
        <v>2</v>
      </c>
      <c r="D178" s="413" t="str">
        <v>เหล็กท่อกลวง ◯  Ø3 นิ้ว หนา 2.3 มม.</v>
      </c>
      <c r="F178" s="412">
        <v>89.1</v>
      </c>
      <c r="G178" s="412">
        <v>75</v>
      </c>
      <c r="H178" s="412">
        <v>2.2999999999999998</v>
      </c>
      <c r="J178" s="494">
        <v>6.274</v>
      </c>
      <c r="K178" s="412">
        <v>4.92</v>
      </c>
      <c r="M178" s="438">
        <v>59.13</v>
      </c>
      <c r="N178" s="500"/>
      <c r="P178" s="412">
        <v>3.07</v>
      </c>
      <c r="R178" s="411">
        <v>13.27</v>
      </c>
      <c r="T178" s="500">
        <v>2040000</v>
      </c>
      <c r="U178" s="412">
        <v>1250</v>
      </c>
      <c r="X178" s="412">
        <v>1000</v>
      </c>
    </row>
    <row r="179" spans="1:24">
      <c r="A179" s="467"/>
      <c r="B179" s="414" t="s">
        <v>486</v>
      </c>
      <c r="C179" s="419">
        <v>2</v>
      </c>
      <c r="D179" s="413" t="str">
        <v>เหล็กท่อกลวง ◯  Ø3 นิ้ว หนา 3.2 มม.</v>
      </c>
      <c r="F179" s="412">
        <v>89.1</v>
      </c>
      <c r="G179" s="412">
        <v>75</v>
      </c>
      <c r="H179" s="412">
        <v>3.2</v>
      </c>
      <c r="J179" s="494">
        <v>8.6359999999999992</v>
      </c>
      <c r="K179" s="412">
        <v>6.78</v>
      </c>
      <c r="M179" s="438">
        <v>79.8</v>
      </c>
      <c r="N179" s="500"/>
      <c r="P179" s="412">
        <v>3.04</v>
      </c>
      <c r="R179" s="411">
        <v>17.899999999999999</v>
      </c>
      <c r="T179" s="500">
        <v>2040000</v>
      </c>
      <c r="U179" s="412">
        <v>1250</v>
      </c>
      <c r="X179" s="412">
        <v>1000</v>
      </c>
    </row>
    <row r="180" spans="1:24">
      <c r="A180" s="467"/>
    </row>
    <row r="181" spans="1:24">
      <c r="A181" s="467"/>
      <c r="B181" s="414" t="s">
        <v>284</v>
      </c>
      <c r="H181" s="506" t="s">
        <v>156</v>
      </c>
      <c r="J181" s="513" t="s">
        <v>552</v>
      </c>
      <c r="L181" s="306" t="s">
        <v>1339</v>
      </c>
    </row>
    <row r="182" spans="1:24">
      <c r="A182" s="467"/>
      <c r="B182" s="414" t="s">
        <v>487</v>
      </c>
      <c r="H182" s="410" t="s">
        <v>618</v>
      </c>
      <c r="J182" s="513" t="s">
        <v>1345</v>
      </c>
      <c r="L182" s="306" t="s">
        <v>1340</v>
      </c>
    </row>
    <row r="183" spans="1:24">
      <c r="A183" s="467"/>
      <c r="B183" s="414" t="s">
        <v>285</v>
      </c>
      <c r="H183" s="507" t="s">
        <v>566</v>
      </c>
    </row>
    <row r="184" spans="1:24">
      <c r="A184" s="467"/>
    </row>
    <row r="185" spans="1:24">
      <c r="A185" s="467"/>
      <c r="B185" s="414" t="s">
        <v>288</v>
      </c>
    </row>
    <row r="186" spans="1:24">
      <c r="A186" s="467"/>
      <c r="B186" s="414" t="s">
        <v>488</v>
      </c>
    </row>
    <row r="187" spans="1:24">
      <c r="A187" s="467"/>
    </row>
    <row r="189" spans="1:24" ht="21.75" customHeight="1">
      <c r="A189" s="899" t="s">
        <v>489</v>
      </c>
      <c r="B189" s="900"/>
      <c r="C189" s="900"/>
      <c r="D189" s="900"/>
      <c r="E189" s="900"/>
      <c r="F189" s="900"/>
      <c r="G189" s="901"/>
    </row>
    <row r="190" spans="1:24" ht="21.75" customHeight="1">
      <c r="A190" s="902" t="s">
        <v>490</v>
      </c>
      <c r="B190" s="904" t="s">
        <v>491</v>
      </c>
      <c r="C190" s="905" t="s">
        <v>492</v>
      </c>
      <c r="D190" s="904" t="s">
        <v>493</v>
      </c>
      <c r="E190" s="904" t="s">
        <v>494</v>
      </c>
      <c r="F190" s="904"/>
      <c r="G190" s="904" t="s">
        <v>495</v>
      </c>
    </row>
    <row r="191" spans="1:24" ht="21.75" customHeight="1">
      <c r="A191" s="903"/>
      <c r="B191" s="904"/>
      <c r="C191" s="905"/>
      <c r="D191" s="904"/>
      <c r="E191" s="468" t="s">
        <v>496</v>
      </c>
      <c r="F191" s="468" t="s">
        <v>497</v>
      </c>
      <c r="G191" s="904"/>
    </row>
    <row r="192" spans="1:24" ht="21">
      <c r="A192" s="469" t="s">
        <v>498</v>
      </c>
      <c r="B192" s="470" t="s">
        <v>499</v>
      </c>
      <c r="C192" s="471">
        <v>78900</v>
      </c>
      <c r="D192" s="468">
        <v>60</v>
      </c>
      <c r="E192" s="468">
        <v>45</v>
      </c>
      <c r="F192" s="468">
        <v>12</v>
      </c>
      <c r="G192" s="468"/>
    </row>
    <row r="193" spans="1:7" ht="21">
      <c r="A193" s="469" t="s">
        <v>248</v>
      </c>
      <c r="B193" s="470" t="s">
        <v>500</v>
      </c>
      <c r="C193" s="471">
        <v>94100</v>
      </c>
      <c r="D193" s="468">
        <v>80</v>
      </c>
      <c r="E193" s="468">
        <v>60</v>
      </c>
      <c r="F193" s="468">
        <v>16</v>
      </c>
      <c r="G193" s="468">
        <v>8</v>
      </c>
    </row>
    <row r="194" spans="1:7" ht="21">
      <c r="A194" s="469" t="s">
        <v>257</v>
      </c>
      <c r="B194" s="470" t="s">
        <v>501</v>
      </c>
      <c r="C194" s="471">
        <v>112300</v>
      </c>
      <c r="D194" s="468">
        <v>100</v>
      </c>
      <c r="E194" s="468">
        <v>75</v>
      </c>
      <c r="F194" s="468">
        <v>22</v>
      </c>
      <c r="G194" s="468">
        <v>10</v>
      </c>
    </row>
    <row r="195" spans="1:7" ht="21">
      <c r="A195" s="469" t="s">
        <v>502</v>
      </c>
      <c r="B195" s="470" t="s">
        <v>503</v>
      </c>
      <c r="C195" s="471">
        <v>136300</v>
      </c>
      <c r="D195" s="468">
        <v>120</v>
      </c>
      <c r="E195" s="468">
        <v>90</v>
      </c>
      <c r="F195" s="468">
        <v>30</v>
      </c>
      <c r="G195" s="468">
        <v>12</v>
      </c>
    </row>
    <row r="196" spans="1:7" ht="21">
      <c r="A196" s="469" t="s">
        <v>504</v>
      </c>
      <c r="B196" s="470" t="s">
        <v>505</v>
      </c>
      <c r="C196" s="471">
        <v>189000</v>
      </c>
      <c r="D196" s="468">
        <v>150</v>
      </c>
      <c r="E196" s="468">
        <v>110</v>
      </c>
      <c r="F196" s="468">
        <v>40</v>
      </c>
      <c r="G196" s="468">
        <v>15</v>
      </c>
    </row>
    <row r="197" spans="1:7" ht="21">
      <c r="A197" s="469"/>
      <c r="B197" s="472" t="s">
        <v>19</v>
      </c>
      <c r="C197" s="471">
        <v>115500</v>
      </c>
      <c r="D197" s="468">
        <v>135</v>
      </c>
      <c r="E197" s="468"/>
      <c r="F197" s="468"/>
      <c r="G197" s="468">
        <v>5.6</v>
      </c>
    </row>
    <row r="198" spans="1:7" ht="21">
      <c r="A198" s="473" t="s">
        <v>506</v>
      </c>
      <c r="B198" s="474" t="s">
        <v>507</v>
      </c>
      <c r="C198" s="471">
        <v>2040000</v>
      </c>
      <c r="D198" s="475">
        <v>1200</v>
      </c>
      <c r="E198" s="468"/>
      <c r="F198" s="468"/>
      <c r="G198" s="475">
        <v>1000</v>
      </c>
    </row>
    <row r="199" spans="1:7" ht="21">
      <c r="A199" s="473" t="s">
        <v>508</v>
      </c>
      <c r="B199" s="473"/>
      <c r="C199" s="471">
        <v>2040000</v>
      </c>
      <c r="D199" s="475">
        <v>1200</v>
      </c>
      <c r="E199" s="476"/>
      <c r="F199" s="476"/>
      <c r="G199" s="475">
        <v>1000</v>
      </c>
    </row>
    <row r="200" spans="1:7" ht="21">
      <c r="A200" s="473" t="s">
        <v>509</v>
      </c>
      <c r="B200" s="473"/>
      <c r="C200" s="471">
        <v>2040000</v>
      </c>
      <c r="D200" s="475">
        <v>1200</v>
      </c>
      <c r="E200" s="476"/>
      <c r="F200" s="476"/>
      <c r="G200" s="475">
        <v>1000</v>
      </c>
    </row>
    <row r="201" spans="1:7" ht="21">
      <c r="A201" s="473" t="s">
        <v>510</v>
      </c>
      <c r="B201" s="473"/>
      <c r="C201" s="471">
        <v>2040000</v>
      </c>
      <c r="D201" s="475">
        <v>1200</v>
      </c>
      <c r="E201" s="476"/>
      <c r="F201" s="476"/>
      <c r="G201" s="475">
        <v>1000</v>
      </c>
    </row>
    <row r="202" spans="1:7" ht="21">
      <c r="A202" s="473" t="s">
        <v>511</v>
      </c>
      <c r="B202" s="473"/>
      <c r="C202" s="471">
        <v>2040000</v>
      </c>
      <c r="D202" s="475">
        <v>1200</v>
      </c>
      <c r="E202" s="476"/>
      <c r="F202" s="476"/>
      <c r="G202" s="475">
        <v>1000</v>
      </c>
    </row>
    <row r="203" spans="1:7" ht="21">
      <c r="A203" s="469" t="s">
        <v>286</v>
      </c>
      <c r="B203" s="473"/>
      <c r="C203" s="471">
        <v>2040000</v>
      </c>
      <c r="D203" s="475">
        <v>1200</v>
      </c>
      <c r="E203" s="476"/>
      <c r="F203" s="476"/>
      <c r="G203" s="475">
        <v>1000</v>
      </c>
    </row>
    <row r="225" spans="1:20" s="436" customFormat="1" ht="38.4">
      <c r="A225" s="477" t="s">
        <v>512</v>
      </c>
      <c r="B225" s="478" t="s">
        <v>513</v>
      </c>
      <c r="C225" s="479" t="s">
        <v>514</v>
      </c>
      <c r="D225" s="480" t="s">
        <v>515</v>
      </c>
      <c r="E225" s="442" t="s">
        <v>516</v>
      </c>
      <c r="F225" s="442" t="s">
        <v>517</v>
      </c>
      <c r="J225" s="496"/>
      <c r="M225" s="481"/>
      <c r="N225" s="482"/>
      <c r="R225" s="482"/>
      <c r="T225" s="482"/>
    </row>
    <row r="226" spans="1:20">
      <c r="A226" s="483" t="s">
        <v>518</v>
      </c>
      <c r="B226" s="484" t="s">
        <v>519</v>
      </c>
      <c r="C226" s="485">
        <v>0.5</v>
      </c>
      <c r="D226" s="486">
        <v>3000</v>
      </c>
      <c r="E226" s="483">
        <v>2100</v>
      </c>
      <c r="F226" s="483" t="s">
        <v>520</v>
      </c>
    </row>
    <row r="227" spans="1:20">
      <c r="A227" s="483" t="s">
        <v>521</v>
      </c>
      <c r="B227" s="484" t="s">
        <v>275</v>
      </c>
      <c r="C227" s="485">
        <v>0.9</v>
      </c>
      <c r="D227" s="486">
        <v>4000</v>
      </c>
      <c r="E227" s="483">
        <v>2800</v>
      </c>
      <c r="F227" s="483" t="s">
        <v>522</v>
      </c>
    </row>
  </sheetData>
  <mergeCells count="7">
    <mergeCell ref="A189:G189"/>
    <mergeCell ref="A190:A191"/>
    <mergeCell ref="B190:B191"/>
    <mergeCell ref="C190:C191"/>
    <mergeCell ref="D190:D191"/>
    <mergeCell ref="E190:F190"/>
    <mergeCell ref="G190:G19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227"/>
  <sheetViews>
    <sheetView topLeftCell="B1" workbookViewId="0">
      <pane ySplit="1" topLeftCell="A55" activePane="bottomLeft" state="frozen"/>
      <selection activeCell="B1" sqref="B1"/>
      <selection pane="bottomLeft" activeCell="W74" sqref="W74"/>
    </sheetView>
  </sheetViews>
  <sheetFormatPr defaultColWidth="9" defaultRowHeight="18"/>
  <cols>
    <col min="1" max="1" width="14.09765625" style="412" customWidth="1"/>
    <col min="2" max="2" width="18" style="414" customWidth="1"/>
    <col min="3" max="3" width="6.69921875" style="419" customWidth="1"/>
    <col min="4" max="4" width="13.3984375" style="413" customWidth="1"/>
    <col min="5" max="9" width="8.8984375" style="412" bestFit="1" customWidth="1"/>
    <col min="10" max="10" width="8.8984375" style="494" bestFit="1" customWidth="1"/>
    <col min="11" max="12" width="8.8984375" style="412" bestFit="1" customWidth="1"/>
    <col min="13" max="13" width="8.8984375" style="438" bestFit="1" customWidth="1"/>
    <col min="14" max="14" width="8.8984375" style="411" bestFit="1" customWidth="1"/>
    <col min="15" max="17" width="8.8984375" style="412" bestFit="1" customWidth="1"/>
    <col min="18" max="18" width="8.8984375" style="411" bestFit="1" customWidth="1"/>
    <col min="19" max="19" width="8.8984375" style="412" bestFit="1" customWidth="1"/>
    <col min="20" max="20" width="9.59765625" style="411" bestFit="1" customWidth="1"/>
    <col min="21" max="16384" width="9" style="412"/>
  </cols>
  <sheetData>
    <row r="1" spans="1:26" s="436" customFormat="1" ht="36" customHeight="1">
      <c r="A1" s="436" t="s">
        <v>307</v>
      </c>
      <c r="B1" s="439" t="s">
        <v>196</v>
      </c>
      <c r="C1" s="440" t="s">
        <v>74</v>
      </c>
      <c r="D1" s="436" t="s">
        <v>308</v>
      </c>
      <c r="E1" s="436" t="s">
        <v>309</v>
      </c>
      <c r="F1" s="441" t="s">
        <v>310</v>
      </c>
      <c r="G1" s="441" t="s">
        <v>311</v>
      </c>
      <c r="H1" s="441" t="s">
        <v>312</v>
      </c>
      <c r="I1" s="441" t="s">
        <v>313</v>
      </c>
      <c r="J1" s="493" t="s">
        <v>314</v>
      </c>
      <c r="K1" s="442" t="s">
        <v>315</v>
      </c>
      <c r="L1" s="442" t="s">
        <v>316</v>
      </c>
      <c r="M1" s="443" t="s">
        <v>317</v>
      </c>
      <c r="N1" s="444" t="s">
        <v>318</v>
      </c>
      <c r="O1" s="441" t="s">
        <v>319</v>
      </c>
      <c r="P1" s="441" t="s">
        <v>320</v>
      </c>
      <c r="Q1" s="441" t="s">
        <v>321</v>
      </c>
      <c r="R1" s="444" t="s">
        <v>322</v>
      </c>
      <c r="S1" s="490" t="s">
        <v>323</v>
      </c>
      <c r="T1" s="487" t="s">
        <v>324</v>
      </c>
      <c r="U1" s="488" t="s">
        <v>325</v>
      </c>
      <c r="V1" s="489" t="s">
        <v>326</v>
      </c>
      <c r="W1" s="489" t="s">
        <v>327</v>
      </c>
      <c r="X1" s="489" t="s">
        <v>328</v>
      </c>
      <c r="Y1" s="442"/>
      <c r="Z1" s="442"/>
    </row>
    <row r="2" spans="1:26" ht="21">
      <c r="T2" s="445"/>
      <c r="U2" s="446"/>
      <c r="X2" s="447"/>
    </row>
    <row r="3" spans="1:26">
      <c r="A3" s="448" t="s">
        <v>329</v>
      </c>
      <c r="B3" s="449" t="s">
        <v>330</v>
      </c>
      <c r="C3" s="450" t="s">
        <v>331</v>
      </c>
      <c r="D3" s="413" t="str" cm="1">
        <f t="array" ref="D3:D41">_xlfn.UNIQUE(B3:B41)</f>
        <v>ไม้กระดาน(เนื้ออ่อนมาก) หนา 1/2"</v>
      </c>
      <c r="E3" s="412" t="str" cm="1">
        <f t="array" ref="E3">_xlfn._xlws.FILTER(C3:C41,B3:B41=แบบหล่อกำแพง!K16)</f>
        <v>20 มม.</v>
      </c>
      <c r="F3" s="412">
        <v>12.5</v>
      </c>
      <c r="G3" s="412">
        <v>1000</v>
      </c>
      <c r="J3" s="494">
        <f t="shared" ref="J3:J27" si="0">(F3/10)*(G3/10)</f>
        <v>125</v>
      </c>
      <c r="M3" s="438">
        <f t="shared" ref="M3:M41" si="1">(1/12)*(G3/10)*(F3/10)^3</f>
        <v>16.276041666666664</v>
      </c>
      <c r="N3" s="411">
        <f t="shared" ref="N3:N41" si="2">(1/12)*(F3/10)*(G3/10)^3</f>
        <v>104166.66666666666</v>
      </c>
      <c r="R3" s="411">
        <f>((G3/10)*((F3/10)^2))/6</f>
        <v>26.041666666666668</v>
      </c>
      <c r="T3" s="411">
        <v>78900</v>
      </c>
      <c r="U3" s="412">
        <v>60</v>
      </c>
      <c r="V3" s="412">
        <v>45</v>
      </c>
      <c r="W3" s="412">
        <v>12</v>
      </c>
    </row>
    <row r="4" spans="1:26">
      <c r="A4" s="448"/>
      <c r="B4" s="449" t="s">
        <v>332</v>
      </c>
      <c r="C4" s="450" t="s">
        <v>333</v>
      </c>
      <c r="D4" s="413" t="str">
        <v>ไม้กระดาน(เนื้ออ่อนมาก) หนา 3/4"</v>
      </c>
      <c r="F4" s="412">
        <v>18.75</v>
      </c>
      <c r="G4" s="412">
        <v>1000</v>
      </c>
      <c r="J4" s="494">
        <f t="shared" si="0"/>
        <v>187.5</v>
      </c>
      <c r="M4" s="438">
        <f t="shared" si="1"/>
        <v>54.931640624999993</v>
      </c>
      <c r="N4" s="411">
        <f t="shared" si="2"/>
        <v>156250</v>
      </c>
      <c r="R4" s="411">
        <f t="shared" ref="R4:R41" si="3">((G4/10)*((F4/10)^2))/6</f>
        <v>58.59375</v>
      </c>
      <c r="T4" s="411">
        <v>78900</v>
      </c>
      <c r="U4" s="412">
        <v>60</v>
      </c>
      <c r="V4" s="412">
        <v>45</v>
      </c>
      <c r="W4" s="412">
        <v>12</v>
      </c>
    </row>
    <row r="5" spans="1:26">
      <c r="A5" s="448"/>
      <c r="B5" s="449" t="s">
        <v>334</v>
      </c>
      <c r="C5" s="450" t="s">
        <v>335</v>
      </c>
      <c r="D5" s="413" t="str">
        <v>ไม้กระดาน(เนื้ออ่อนมาก) หนา 1"</v>
      </c>
      <c r="F5" s="412">
        <v>25</v>
      </c>
      <c r="G5" s="412">
        <v>1000</v>
      </c>
      <c r="J5" s="494">
        <f t="shared" si="0"/>
        <v>250</v>
      </c>
      <c r="M5" s="438">
        <f t="shared" si="1"/>
        <v>130.20833333333331</v>
      </c>
      <c r="N5" s="411">
        <f t="shared" si="2"/>
        <v>208333.33333333331</v>
      </c>
      <c r="R5" s="411">
        <f t="shared" si="3"/>
        <v>104.16666666666667</v>
      </c>
      <c r="T5" s="411">
        <v>78900</v>
      </c>
      <c r="U5" s="412">
        <v>60</v>
      </c>
      <c r="V5" s="412">
        <v>45</v>
      </c>
      <c r="W5" s="412">
        <v>12</v>
      </c>
    </row>
    <row r="6" spans="1:26">
      <c r="A6" s="448"/>
      <c r="B6" s="449" t="s">
        <v>336</v>
      </c>
      <c r="C6" s="450" t="s">
        <v>337</v>
      </c>
      <c r="D6" s="413" t="str">
        <v>ไม้กระดาน(เนื้ออ่อนมาก) หนา 1 1/2"</v>
      </c>
      <c r="F6" s="412">
        <v>37.5</v>
      </c>
      <c r="G6" s="412">
        <v>1000</v>
      </c>
      <c r="J6" s="494">
        <f t="shared" si="0"/>
        <v>375</v>
      </c>
      <c r="M6" s="438">
        <f t="shared" si="1"/>
        <v>439.45312499999994</v>
      </c>
      <c r="N6" s="411">
        <f t="shared" si="2"/>
        <v>312500</v>
      </c>
      <c r="R6" s="411">
        <f t="shared" si="3"/>
        <v>234.375</v>
      </c>
      <c r="T6" s="411">
        <v>78900</v>
      </c>
      <c r="U6" s="412">
        <v>60</v>
      </c>
      <c r="V6" s="412">
        <v>45</v>
      </c>
      <c r="W6" s="412">
        <v>12</v>
      </c>
    </row>
    <row r="7" spans="1:26">
      <c r="A7" s="448"/>
      <c r="B7" s="449" t="s">
        <v>523</v>
      </c>
      <c r="C7" s="450" t="s">
        <v>524</v>
      </c>
      <c r="D7" s="413" t="str">
        <v>ไม้กระดาน(เนื้ออ่อนมาก) หนา 2"</v>
      </c>
      <c r="F7" s="412">
        <v>50</v>
      </c>
      <c r="G7" s="412">
        <v>1000</v>
      </c>
      <c r="J7" s="494">
        <f t="shared" si="0"/>
        <v>500</v>
      </c>
      <c r="M7" s="438">
        <f t="shared" si="1"/>
        <v>1041.6666666666665</v>
      </c>
      <c r="N7" s="411">
        <f t="shared" si="2"/>
        <v>416666.66666666663</v>
      </c>
      <c r="R7" s="411">
        <f t="shared" si="3"/>
        <v>416.66666666666669</v>
      </c>
      <c r="T7" s="411">
        <v>78900</v>
      </c>
      <c r="U7" s="412">
        <v>60</v>
      </c>
      <c r="V7" s="412">
        <v>45</v>
      </c>
      <c r="W7" s="412">
        <v>12</v>
      </c>
    </row>
    <row r="8" spans="1:26">
      <c r="A8" s="448"/>
      <c r="B8" s="449" t="s">
        <v>338</v>
      </c>
      <c r="C8" s="450" t="s">
        <v>331</v>
      </c>
      <c r="D8" s="413" t="str">
        <v>ไม้กระดาน(เนื้ออ่อน) หนา 1/2"</v>
      </c>
      <c r="F8" s="412">
        <v>12.5</v>
      </c>
      <c r="G8" s="412">
        <v>1000</v>
      </c>
      <c r="J8" s="494">
        <f t="shared" si="0"/>
        <v>125</v>
      </c>
      <c r="M8" s="438">
        <f t="shared" si="1"/>
        <v>16.276041666666664</v>
      </c>
      <c r="N8" s="411">
        <f t="shared" si="2"/>
        <v>104166.66666666666</v>
      </c>
      <c r="R8" s="411">
        <f t="shared" si="3"/>
        <v>26.041666666666668</v>
      </c>
      <c r="T8" s="411">
        <v>94100</v>
      </c>
      <c r="U8" s="412">
        <v>80</v>
      </c>
      <c r="V8" s="412">
        <v>60</v>
      </c>
      <c r="W8" s="412">
        <v>16</v>
      </c>
      <c r="X8" s="412">
        <v>8</v>
      </c>
    </row>
    <row r="9" spans="1:26">
      <c r="A9" s="448"/>
      <c r="B9" s="449" t="s">
        <v>339</v>
      </c>
      <c r="C9" s="450" t="s">
        <v>333</v>
      </c>
      <c r="D9" s="413" t="str">
        <v>ไม้กระดาน(เนื้ออ่อน) หนา 3/4"</v>
      </c>
      <c r="F9" s="412">
        <v>18.75</v>
      </c>
      <c r="G9" s="412">
        <v>1000</v>
      </c>
      <c r="J9" s="494">
        <f t="shared" si="0"/>
        <v>187.5</v>
      </c>
      <c r="M9" s="438">
        <f t="shared" si="1"/>
        <v>54.931640624999993</v>
      </c>
      <c r="N9" s="411">
        <f t="shared" si="2"/>
        <v>156250</v>
      </c>
      <c r="R9" s="411">
        <f t="shared" si="3"/>
        <v>58.59375</v>
      </c>
      <c r="T9" s="411">
        <v>94100</v>
      </c>
      <c r="U9" s="412">
        <v>80</v>
      </c>
      <c r="V9" s="412">
        <v>60</v>
      </c>
      <c r="W9" s="412">
        <v>16</v>
      </c>
      <c r="X9" s="412">
        <v>8</v>
      </c>
    </row>
    <row r="10" spans="1:26">
      <c r="A10" s="448"/>
      <c r="B10" s="449" t="s">
        <v>340</v>
      </c>
      <c r="C10" s="450" t="s">
        <v>335</v>
      </c>
      <c r="D10" s="413" t="str">
        <v>ไม้กระดาน(เนื้ออ่อน) หนา 1"</v>
      </c>
      <c r="F10" s="412">
        <v>25</v>
      </c>
      <c r="G10" s="412">
        <v>1000</v>
      </c>
      <c r="J10" s="494">
        <f t="shared" si="0"/>
        <v>250</v>
      </c>
      <c r="M10" s="438">
        <f t="shared" si="1"/>
        <v>130.20833333333331</v>
      </c>
      <c r="N10" s="411">
        <f t="shared" si="2"/>
        <v>208333.33333333331</v>
      </c>
      <c r="R10" s="411">
        <f t="shared" si="3"/>
        <v>104.16666666666667</v>
      </c>
      <c r="T10" s="411">
        <v>94100</v>
      </c>
      <c r="U10" s="412">
        <v>80</v>
      </c>
      <c r="V10" s="412">
        <v>60</v>
      </c>
      <c r="W10" s="412">
        <v>16</v>
      </c>
      <c r="X10" s="412">
        <v>8</v>
      </c>
    </row>
    <row r="11" spans="1:26">
      <c r="A11" s="448"/>
      <c r="B11" s="449" t="s">
        <v>341</v>
      </c>
      <c r="C11" s="450" t="s">
        <v>337</v>
      </c>
      <c r="D11" s="413" t="str">
        <v>ไม้กระดาน(เนื้ออ่อน) หนา 1 1/2"</v>
      </c>
      <c r="F11" s="412">
        <v>37.5</v>
      </c>
      <c r="G11" s="412">
        <v>1000</v>
      </c>
      <c r="J11" s="494">
        <f t="shared" si="0"/>
        <v>375</v>
      </c>
      <c r="M11" s="438">
        <f t="shared" si="1"/>
        <v>439.45312499999994</v>
      </c>
      <c r="N11" s="411">
        <f t="shared" si="2"/>
        <v>312500</v>
      </c>
      <c r="R11" s="411">
        <f t="shared" si="3"/>
        <v>234.375</v>
      </c>
      <c r="T11" s="411">
        <v>94100</v>
      </c>
      <c r="U11" s="412">
        <v>80</v>
      </c>
      <c r="V11" s="412">
        <v>60</v>
      </c>
      <c r="W11" s="412">
        <v>16</v>
      </c>
      <c r="X11" s="412">
        <v>8</v>
      </c>
    </row>
    <row r="12" spans="1:26">
      <c r="A12" s="448"/>
      <c r="B12" s="449" t="s">
        <v>525</v>
      </c>
      <c r="C12" s="450" t="s">
        <v>524</v>
      </c>
      <c r="D12" s="413" t="str">
        <v>ไม้กระดาน(เนื้ออ่อน) หนา 2"</v>
      </c>
      <c r="F12" s="412">
        <v>50</v>
      </c>
      <c r="G12" s="412">
        <v>1000</v>
      </c>
      <c r="J12" s="494">
        <f t="shared" si="0"/>
        <v>500</v>
      </c>
      <c r="M12" s="438">
        <f t="shared" si="1"/>
        <v>1041.6666666666665</v>
      </c>
      <c r="N12" s="411">
        <f t="shared" si="2"/>
        <v>416666.66666666663</v>
      </c>
      <c r="R12" s="411">
        <f t="shared" si="3"/>
        <v>416.66666666666669</v>
      </c>
      <c r="T12" s="411">
        <v>78900</v>
      </c>
      <c r="U12" s="412">
        <v>60</v>
      </c>
      <c r="V12" s="412">
        <v>45</v>
      </c>
      <c r="W12" s="412">
        <v>12</v>
      </c>
      <c r="X12" s="412">
        <v>8</v>
      </c>
    </row>
    <row r="13" spans="1:26">
      <c r="A13" s="448"/>
      <c r="B13" s="449" t="s">
        <v>342</v>
      </c>
      <c r="C13" s="450" t="s">
        <v>331</v>
      </c>
      <c r="D13" s="413" t="str">
        <v>ไม้กระดาน(เนื้อปานกลาง) หนา 1/2"</v>
      </c>
      <c r="F13" s="412">
        <v>12.5</v>
      </c>
      <c r="G13" s="412">
        <v>1000</v>
      </c>
      <c r="J13" s="494">
        <f t="shared" si="0"/>
        <v>125</v>
      </c>
      <c r="M13" s="438">
        <f t="shared" si="1"/>
        <v>16.276041666666664</v>
      </c>
      <c r="N13" s="411">
        <f t="shared" si="2"/>
        <v>104166.66666666666</v>
      </c>
      <c r="R13" s="411">
        <f t="shared" si="3"/>
        <v>26.041666666666668</v>
      </c>
      <c r="T13" s="411">
        <v>112300</v>
      </c>
      <c r="U13" s="412">
        <v>100</v>
      </c>
      <c r="V13" s="412">
        <v>75</v>
      </c>
      <c r="W13" s="412">
        <v>22</v>
      </c>
      <c r="X13" s="412">
        <v>10</v>
      </c>
    </row>
    <row r="14" spans="1:26">
      <c r="A14" s="448"/>
      <c r="B14" s="449" t="s">
        <v>343</v>
      </c>
      <c r="C14" s="450" t="s">
        <v>333</v>
      </c>
      <c r="D14" s="413" t="str">
        <v>ไม้กระดาน(เนื้อปานกลาง) หนา 3/4"</v>
      </c>
      <c r="F14" s="412">
        <v>18.75</v>
      </c>
      <c r="G14" s="412">
        <v>1000</v>
      </c>
      <c r="J14" s="494">
        <f t="shared" si="0"/>
        <v>187.5</v>
      </c>
      <c r="M14" s="438">
        <f t="shared" si="1"/>
        <v>54.931640624999993</v>
      </c>
      <c r="N14" s="411">
        <f t="shared" si="2"/>
        <v>156250</v>
      </c>
      <c r="R14" s="411">
        <f t="shared" si="3"/>
        <v>58.59375</v>
      </c>
      <c r="T14" s="411">
        <v>112300</v>
      </c>
      <c r="U14" s="412">
        <v>100</v>
      </c>
      <c r="V14" s="412">
        <v>75</v>
      </c>
      <c r="W14" s="412">
        <v>22</v>
      </c>
      <c r="X14" s="412">
        <v>10</v>
      </c>
    </row>
    <row r="15" spans="1:26">
      <c r="A15" s="448"/>
      <c r="B15" s="449" t="s">
        <v>344</v>
      </c>
      <c r="C15" s="450" t="s">
        <v>335</v>
      </c>
      <c r="D15" s="413" t="str">
        <v>ไม้กระดาน(เนื้อปานกลาง) หนา 1"</v>
      </c>
      <c r="F15" s="412">
        <v>25</v>
      </c>
      <c r="G15" s="412">
        <v>1000</v>
      </c>
      <c r="J15" s="494">
        <f t="shared" si="0"/>
        <v>250</v>
      </c>
      <c r="M15" s="438">
        <f t="shared" si="1"/>
        <v>130.20833333333331</v>
      </c>
      <c r="N15" s="411">
        <f t="shared" si="2"/>
        <v>208333.33333333331</v>
      </c>
      <c r="R15" s="411">
        <f t="shared" si="3"/>
        <v>104.16666666666667</v>
      </c>
      <c r="T15" s="411">
        <v>112300</v>
      </c>
      <c r="U15" s="412">
        <v>100</v>
      </c>
      <c r="V15" s="412">
        <v>75</v>
      </c>
      <c r="W15" s="412">
        <v>22</v>
      </c>
      <c r="X15" s="412">
        <v>10</v>
      </c>
    </row>
    <row r="16" spans="1:26">
      <c r="A16" s="448"/>
      <c r="B16" s="449" t="s">
        <v>345</v>
      </c>
      <c r="C16" s="450" t="s">
        <v>337</v>
      </c>
      <c r="D16" s="413" t="str">
        <v>ไม้กระดาน(เนื้อปานกลาง) หนา 1 1/2"</v>
      </c>
      <c r="F16" s="412">
        <v>37.5</v>
      </c>
      <c r="G16" s="412">
        <v>1000</v>
      </c>
      <c r="J16" s="494">
        <f t="shared" si="0"/>
        <v>375</v>
      </c>
      <c r="M16" s="438">
        <f t="shared" si="1"/>
        <v>439.45312499999994</v>
      </c>
      <c r="N16" s="411">
        <f t="shared" si="2"/>
        <v>312500</v>
      </c>
      <c r="R16" s="411">
        <f t="shared" si="3"/>
        <v>234.375</v>
      </c>
      <c r="T16" s="411">
        <v>112300</v>
      </c>
      <c r="U16" s="412">
        <v>100</v>
      </c>
      <c r="V16" s="412">
        <v>75</v>
      </c>
      <c r="W16" s="412">
        <v>22</v>
      </c>
      <c r="X16" s="412">
        <v>10</v>
      </c>
    </row>
    <row r="17" spans="1:24">
      <c r="A17" s="448"/>
      <c r="B17" s="449" t="s">
        <v>526</v>
      </c>
      <c r="C17" s="450" t="s">
        <v>524</v>
      </c>
      <c r="D17" s="413" t="str">
        <v>ไม้กระดาน(เนื้อปานกลาง) หนา 2"</v>
      </c>
      <c r="F17" s="412">
        <v>50</v>
      </c>
      <c r="G17" s="412">
        <v>1000</v>
      </c>
      <c r="J17" s="494">
        <f t="shared" si="0"/>
        <v>500</v>
      </c>
      <c r="M17" s="438">
        <f t="shared" si="1"/>
        <v>1041.6666666666665</v>
      </c>
      <c r="N17" s="411">
        <f t="shared" si="2"/>
        <v>416666.66666666663</v>
      </c>
      <c r="R17" s="411">
        <f t="shared" si="3"/>
        <v>416.66666666666669</v>
      </c>
      <c r="T17" s="411">
        <v>78900</v>
      </c>
      <c r="U17" s="412">
        <v>60</v>
      </c>
      <c r="V17" s="412">
        <v>45</v>
      </c>
      <c r="W17" s="412">
        <v>12</v>
      </c>
      <c r="X17" s="412">
        <v>10</v>
      </c>
    </row>
    <row r="18" spans="1:24">
      <c r="A18" s="448"/>
      <c r="B18" s="449" t="s">
        <v>346</v>
      </c>
      <c r="C18" s="450" t="s">
        <v>331</v>
      </c>
      <c r="D18" s="413" t="str">
        <v>ไม้กระดาน(เนื้อแข็ง) หนา 1/2"</v>
      </c>
      <c r="F18" s="412">
        <v>12.5</v>
      </c>
      <c r="G18" s="412">
        <v>1000</v>
      </c>
      <c r="J18" s="494">
        <f t="shared" si="0"/>
        <v>125</v>
      </c>
      <c r="M18" s="438">
        <f t="shared" si="1"/>
        <v>16.276041666666664</v>
      </c>
      <c r="N18" s="411">
        <f t="shared" si="2"/>
        <v>104166.66666666666</v>
      </c>
      <c r="R18" s="411">
        <f t="shared" si="3"/>
        <v>26.041666666666668</v>
      </c>
      <c r="T18" s="411">
        <v>136300</v>
      </c>
      <c r="U18" s="412">
        <v>120</v>
      </c>
      <c r="V18" s="412">
        <v>90</v>
      </c>
      <c r="W18" s="412">
        <v>30</v>
      </c>
      <c r="X18" s="412">
        <v>12</v>
      </c>
    </row>
    <row r="19" spans="1:24">
      <c r="A19" s="448"/>
      <c r="B19" s="449" t="s">
        <v>347</v>
      </c>
      <c r="C19" s="450" t="s">
        <v>333</v>
      </c>
      <c r="D19" s="413" t="str">
        <v>ไม้กระดาน(เนื้อแข็ง) หนา 3/4"</v>
      </c>
      <c r="F19" s="412">
        <v>18.75</v>
      </c>
      <c r="G19" s="412">
        <v>1000</v>
      </c>
      <c r="J19" s="494">
        <f t="shared" si="0"/>
        <v>187.5</v>
      </c>
      <c r="M19" s="438">
        <f t="shared" si="1"/>
        <v>54.931640624999993</v>
      </c>
      <c r="N19" s="411">
        <f t="shared" si="2"/>
        <v>156250</v>
      </c>
      <c r="R19" s="411">
        <f t="shared" si="3"/>
        <v>58.59375</v>
      </c>
      <c r="T19" s="411">
        <v>136300</v>
      </c>
      <c r="U19" s="412">
        <v>120</v>
      </c>
      <c r="V19" s="412">
        <v>90</v>
      </c>
      <c r="W19" s="412">
        <v>30</v>
      </c>
      <c r="X19" s="412">
        <v>12</v>
      </c>
    </row>
    <row r="20" spans="1:24">
      <c r="A20" s="448"/>
      <c r="B20" s="449" t="s">
        <v>348</v>
      </c>
      <c r="C20" s="450" t="s">
        <v>335</v>
      </c>
      <c r="D20" s="413" t="str">
        <v>ไม้กระดาน(เนื้อแข็ง) หนา 1"</v>
      </c>
      <c r="F20" s="412">
        <v>25</v>
      </c>
      <c r="G20" s="412">
        <v>1000</v>
      </c>
      <c r="J20" s="494">
        <f t="shared" si="0"/>
        <v>250</v>
      </c>
      <c r="M20" s="438">
        <f t="shared" si="1"/>
        <v>130.20833333333331</v>
      </c>
      <c r="N20" s="411">
        <f t="shared" si="2"/>
        <v>208333.33333333331</v>
      </c>
      <c r="R20" s="411">
        <f t="shared" si="3"/>
        <v>104.16666666666667</v>
      </c>
      <c r="T20" s="411">
        <v>136300</v>
      </c>
      <c r="U20" s="412">
        <v>120</v>
      </c>
      <c r="V20" s="412">
        <v>90</v>
      </c>
      <c r="W20" s="412">
        <v>30</v>
      </c>
      <c r="X20" s="412">
        <v>12</v>
      </c>
    </row>
    <row r="21" spans="1:24">
      <c r="A21" s="448"/>
      <c r="B21" s="449" t="s">
        <v>349</v>
      </c>
      <c r="C21" s="450" t="s">
        <v>337</v>
      </c>
      <c r="D21" s="413" t="str">
        <v>ไม้กระดาน(เนื้อแข็ง) หนา 1 1/2"</v>
      </c>
      <c r="F21" s="412">
        <v>37.5</v>
      </c>
      <c r="G21" s="412">
        <v>1000</v>
      </c>
      <c r="J21" s="494">
        <f t="shared" si="0"/>
        <v>375</v>
      </c>
      <c r="M21" s="438">
        <f t="shared" si="1"/>
        <v>439.45312499999994</v>
      </c>
      <c r="N21" s="411">
        <f t="shared" si="2"/>
        <v>312500</v>
      </c>
      <c r="R21" s="411">
        <f t="shared" si="3"/>
        <v>234.375</v>
      </c>
      <c r="T21" s="411">
        <v>136300</v>
      </c>
      <c r="U21" s="412">
        <v>120</v>
      </c>
      <c r="V21" s="412">
        <v>90</v>
      </c>
      <c r="W21" s="412">
        <v>30</v>
      </c>
      <c r="X21" s="412">
        <v>12</v>
      </c>
    </row>
    <row r="22" spans="1:24">
      <c r="A22" s="448"/>
      <c r="B22" s="449" t="s">
        <v>527</v>
      </c>
      <c r="C22" s="450" t="s">
        <v>524</v>
      </c>
      <c r="D22" s="413" t="str">
        <v>ไม้กระดาน(เนื้อแข็ง) หนา 2"</v>
      </c>
      <c r="F22" s="412">
        <v>50</v>
      </c>
      <c r="G22" s="412">
        <v>1000</v>
      </c>
      <c r="J22" s="494">
        <f t="shared" si="0"/>
        <v>500</v>
      </c>
      <c r="M22" s="438">
        <f t="shared" si="1"/>
        <v>1041.6666666666665</v>
      </c>
      <c r="N22" s="411">
        <f t="shared" si="2"/>
        <v>416666.66666666663</v>
      </c>
      <c r="R22" s="411">
        <f t="shared" si="3"/>
        <v>416.66666666666669</v>
      </c>
      <c r="T22" s="411">
        <v>78900</v>
      </c>
      <c r="U22" s="412">
        <v>60</v>
      </c>
      <c r="V22" s="412">
        <v>45</v>
      </c>
      <c r="W22" s="412">
        <v>12</v>
      </c>
      <c r="X22" s="412">
        <v>12</v>
      </c>
    </row>
    <row r="23" spans="1:24">
      <c r="A23" s="448"/>
      <c r="B23" s="449" t="s">
        <v>350</v>
      </c>
      <c r="C23" s="450" t="s">
        <v>331</v>
      </c>
      <c r="D23" s="413" t="str">
        <v>ไม้กระดาน(เนื้อแข็งมาก) หนา 1/2"</v>
      </c>
      <c r="F23" s="412">
        <v>12.5</v>
      </c>
      <c r="G23" s="412">
        <v>1000</v>
      </c>
      <c r="J23" s="494">
        <f t="shared" si="0"/>
        <v>125</v>
      </c>
      <c r="M23" s="438">
        <f t="shared" si="1"/>
        <v>16.276041666666664</v>
      </c>
      <c r="N23" s="411">
        <f t="shared" si="2"/>
        <v>104166.66666666666</v>
      </c>
      <c r="R23" s="411">
        <f t="shared" si="3"/>
        <v>26.041666666666668</v>
      </c>
      <c r="T23" s="411">
        <v>189000</v>
      </c>
      <c r="U23" s="412">
        <v>150</v>
      </c>
      <c r="V23" s="412">
        <v>110</v>
      </c>
      <c r="W23" s="412">
        <v>40</v>
      </c>
      <c r="X23" s="412">
        <v>15</v>
      </c>
    </row>
    <row r="24" spans="1:24">
      <c r="A24" s="448"/>
      <c r="B24" s="449" t="s">
        <v>351</v>
      </c>
      <c r="C24" s="450" t="s">
        <v>333</v>
      </c>
      <c r="D24" s="413" t="str">
        <v>ไม้กระดาน(เนื้อแข็งมาก) หนา 3/4"</v>
      </c>
      <c r="F24" s="412">
        <v>18.75</v>
      </c>
      <c r="G24" s="412">
        <v>1000</v>
      </c>
      <c r="J24" s="494">
        <f t="shared" si="0"/>
        <v>187.5</v>
      </c>
      <c r="M24" s="438">
        <f t="shared" si="1"/>
        <v>54.931640624999993</v>
      </c>
      <c r="N24" s="411">
        <f t="shared" si="2"/>
        <v>156250</v>
      </c>
      <c r="R24" s="411">
        <f t="shared" si="3"/>
        <v>58.59375</v>
      </c>
      <c r="T24" s="411">
        <v>189000</v>
      </c>
      <c r="U24" s="412">
        <v>150</v>
      </c>
      <c r="V24" s="412">
        <v>110</v>
      </c>
      <c r="W24" s="412">
        <v>40</v>
      </c>
      <c r="X24" s="412">
        <v>15</v>
      </c>
    </row>
    <row r="25" spans="1:24">
      <c r="A25" s="448"/>
      <c r="B25" s="449" t="s">
        <v>352</v>
      </c>
      <c r="C25" s="450" t="s">
        <v>335</v>
      </c>
      <c r="D25" s="413" t="str">
        <v>ไม้กระดาน(เนื้อแข็งมาก) หนา 1"</v>
      </c>
      <c r="F25" s="412">
        <v>25</v>
      </c>
      <c r="G25" s="412">
        <v>1000</v>
      </c>
      <c r="J25" s="494">
        <f t="shared" si="0"/>
        <v>250</v>
      </c>
      <c r="M25" s="438">
        <f t="shared" si="1"/>
        <v>130.20833333333331</v>
      </c>
      <c r="N25" s="411">
        <f t="shared" si="2"/>
        <v>208333.33333333331</v>
      </c>
      <c r="R25" s="411">
        <f t="shared" si="3"/>
        <v>104.16666666666667</v>
      </c>
      <c r="T25" s="411">
        <v>189000</v>
      </c>
      <c r="U25" s="412">
        <v>150</v>
      </c>
      <c r="V25" s="412">
        <v>110</v>
      </c>
      <c r="W25" s="412">
        <v>40</v>
      </c>
      <c r="X25" s="412">
        <v>15</v>
      </c>
    </row>
    <row r="26" spans="1:24">
      <c r="A26" s="448"/>
      <c r="B26" s="449" t="s">
        <v>353</v>
      </c>
      <c r="C26" s="450" t="s">
        <v>337</v>
      </c>
      <c r="D26" s="413" t="str">
        <v>ไม้กระดาน(เนื้อแข็งมาก) หนา 1 1/2"</v>
      </c>
      <c r="F26" s="412">
        <v>37.5</v>
      </c>
      <c r="G26" s="412">
        <v>1000</v>
      </c>
      <c r="J26" s="494">
        <f t="shared" si="0"/>
        <v>375</v>
      </c>
      <c r="M26" s="438">
        <f t="shared" si="1"/>
        <v>439.45312499999994</v>
      </c>
      <c r="N26" s="411">
        <f t="shared" si="2"/>
        <v>312500</v>
      </c>
      <c r="R26" s="411">
        <f t="shared" si="3"/>
        <v>234.375</v>
      </c>
      <c r="T26" s="411">
        <v>189000</v>
      </c>
      <c r="U26" s="412">
        <v>150</v>
      </c>
      <c r="V26" s="412">
        <v>110</v>
      </c>
      <c r="W26" s="412">
        <v>40</v>
      </c>
      <c r="X26" s="412">
        <v>15</v>
      </c>
    </row>
    <row r="27" spans="1:24">
      <c r="A27" s="448"/>
      <c r="B27" s="449" t="s">
        <v>528</v>
      </c>
      <c r="C27" s="450" t="s">
        <v>524</v>
      </c>
      <c r="D27" s="413" t="str">
        <v>ไม้กระดาน(เนื้อแข็งมาก) หนา 2"</v>
      </c>
      <c r="F27" s="412">
        <v>50</v>
      </c>
      <c r="G27" s="412">
        <v>1000</v>
      </c>
      <c r="J27" s="494">
        <f t="shared" si="0"/>
        <v>500</v>
      </c>
      <c r="M27" s="438">
        <f t="shared" si="1"/>
        <v>1041.6666666666665</v>
      </c>
      <c r="N27" s="411">
        <f t="shared" si="2"/>
        <v>416666.66666666663</v>
      </c>
      <c r="R27" s="411">
        <f t="shared" si="3"/>
        <v>416.66666666666669</v>
      </c>
      <c r="T27" s="411">
        <v>78900</v>
      </c>
      <c r="U27" s="412">
        <v>60</v>
      </c>
      <c r="V27" s="412">
        <v>45</v>
      </c>
      <c r="W27" s="412">
        <v>12</v>
      </c>
      <c r="X27" s="412">
        <v>15</v>
      </c>
    </row>
    <row r="28" spans="1:24">
      <c r="A28" s="448"/>
      <c r="B28" s="449" t="s">
        <v>354</v>
      </c>
      <c r="C28" s="450" t="s">
        <v>355</v>
      </c>
      <c r="D28" s="413" t="str">
        <v>ไม้อัด หนา 3.2 มม.</v>
      </c>
      <c r="F28" s="412">
        <v>3.2</v>
      </c>
      <c r="G28" s="412">
        <v>1000</v>
      </c>
      <c r="M28" s="438">
        <f>(1/12)*(G28/10)*(F28/10)^3</f>
        <v>0.27306666666666668</v>
      </c>
      <c r="N28" s="411">
        <f t="shared" si="2"/>
        <v>26666.666666666664</v>
      </c>
      <c r="R28" s="411">
        <f t="shared" si="3"/>
        <v>1.7066666666666668</v>
      </c>
      <c r="T28" s="411">
        <v>115500</v>
      </c>
      <c r="U28" s="412">
        <v>135</v>
      </c>
      <c r="X28" s="412">
        <v>5.6</v>
      </c>
    </row>
    <row r="29" spans="1:24">
      <c r="A29" s="448"/>
      <c r="B29" s="449" t="s">
        <v>356</v>
      </c>
      <c r="C29" s="450" t="s">
        <v>357</v>
      </c>
      <c r="D29" s="413" t="str">
        <v>ไม้อัด หนา 4 มม.</v>
      </c>
      <c r="F29" s="412">
        <v>4</v>
      </c>
      <c r="G29" s="412">
        <v>1000</v>
      </c>
      <c r="M29" s="438">
        <f t="shared" si="1"/>
        <v>0.53333333333333344</v>
      </c>
      <c r="N29" s="411">
        <f t="shared" si="2"/>
        <v>33333.333333333336</v>
      </c>
      <c r="R29" s="411">
        <f t="shared" si="3"/>
        <v>2.6666666666666674</v>
      </c>
      <c r="T29" s="411">
        <v>115500</v>
      </c>
      <c r="U29" s="412">
        <v>135</v>
      </c>
      <c r="X29" s="412">
        <v>5.6</v>
      </c>
    </row>
    <row r="30" spans="1:24">
      <c r="A30" s="448"/>
      <c r="B30" s="449" t="s">
        <v>358</v>
      </c>
      <c r="C30" s="450" t="s">
        <v>359</v>
      </c>
      <c r="D30" s="413" t="str">
        <v>ไม้อัด หนา 6 มม.</v>
      </c>
      <c r="F30" s="412">
        <v>6</v>
      </c>
      <c r="G30" s="412">
        <v>1000</v>
      </c>
      <c r="M30" s="438">
        <f t="shared" si="1"/>
        <v>1.7999999999999998</v>
      </c>
      <c r="N30" s="411">
        <f t="shared" si="2"/>
        <v>49999.999999999993</v>
      </c>
      <c r="R30" s="411">
        <f t="shared" si="3"/>
        <v>6</v>
      </c>
      <c r="T30" s="411">
        <v>115500</v>
      </c>
      <c r="U30" s="412">
        <v>135</v>
      </c>
      <c r="X30" s="412">
        <v>5.6</v>
      </c>
    </row>
    <row r="31" spans="1:24">
      <c r="A31" s="448"/>
      <c r="B31" s="449" t="s">
        <v>360</v>
      </c>
      <c r="C31" s="450" t="s">
        <v>361</v>
      </c>
      <c r="D31" s="413" t="str">
        <v>ไม้อัด หนา 10 มม.</v>
      </c>
      <c r="F31" s="412">
        <v>10</v>
      </c>
      <c r="G31" s="412">
        <v>1000</v>
      </c>
      <c r="M31" s="438">
        <f t="shared" si="1"/>
        <v>8.3333333333333321</v>
      </c>
      <c r="N31" s="411">
        <f t="shared" si="2"/>
        <v>83333.333333333328</v>
      </c>
      <c r="R31" s="411">
        <f t="shared" si="3"/>
        <v>16.666666666666668</v>
      </c>
      <c r="T31" s="411">
        <v>115500</v>
      </c>
      <c r="U31" s="412">
        <v>135</v>
      </c>
      <c r="X31" s="412">
        <v>5.6</v>
      </c>
    </row>
    <row r="32" spans="1:24">
      <c r="A32" s="448"/>
      <c r="B32" s="449" t="s">
        <v>362</v>
      </c>
      <c r="C32" s="450" t="s">
        <v>363</v>
      </c>
      <c r="D32" s="413" t="str">
        <v>ไม้อัด หนา 15 มม.</v>
      </c>
      <c r="F32" s="412">
        <v>15</v>
      </c>
      <c r="G32" s="412">
        <v>1000</v>
      </c>
      <c r="M32" s="438">
        <f t="shared" si="1"/>
        <v>28.124999999999996</v>
      </c>
      <c r="N32" s="411">
        <f t="shared" si="2"/>
        <v>125000</v>
      </c>
      <c r="R32" s="411">
        <f t="shared" si="3"/>
        <v>37.5</v>
      </c>
      <c r="T32" s="411">
        <v>115500</v>
      </c>
      <c r="U32" s="412">
        <v>135</v>
      </c>
      <c r="X32" s="412">
        <v>5.6</v>
      </c>
    </row>
    <row r="33" spans="1:24">
      <c r="A33" s="448"/>
      <c r="B33" s="449" t="s">
        <v>172</v>
      </c>
      <c r="C33" s="450" t="s">
        <v>245</v>
      </c>
      <c r="D33" s="413" t="str">
        <v>ไม้อัด หนา 20 มม.</v>
      </c>
      <c r="F33" s="412">
        <v>20</v>
      </c>
      <c r="G33" s="412">
        <v>1000</v>
      </c>
      <c r="M33" s="438">
        <f t="shared" si="1"/>
        <v>66.666666666666657</v>
      </c>
      <c r="N33" s="411">
        <f t="shared" si="2"/>
        <v>166666.66666666666</v>
      </c>
      <c r="R33" s="411">
        <f t="shared" si="3"/>
        <v>66.666666666666671</v>
      </c>
      <c r="T33" s="411">
        <v>115500</v>
      </c>
      <c r="U33" s="412">
        <v>135</v>
      </c>
      <c r="X33" s="412">
        <v>5.6</v>
      </c>
    </row>
    <row r="34" spans="1:24">
      <c r="A34" s="448"/>
      <c r="B34" s="449" t="s">
        <v>529</v>
      </c>
      <c r="C34" s="450" t="s">
        <v>530</v>
      </c>
      <c r="D34" s="413" t="str">
        <v>แผ่นเหล็ก หนา 1.6 มม.</v>
      </c>
      <c r="F34" s="412">
        <v>16</v>
      </c>
      <c r="G34" s="412">
        <v>1000</v>
      </c>
      <c r="M34" s="438">
        <f t="shared" si="1"/>
        <v>34.13333333333334</v>
      </c>
      <c r="N34" s="411">
        <f t="shared" si="2"/>
        <v>133333.33333333334</v>
      </c>
      <c r="R34" s="411">
        <f t="shared" si="3"/>
        <v>42.666666666666679</v>
      </c>
      <c r="T34" s="411">
        <v>2040000</v>
      </c>
      <c r="U34" s="412">
        <v>1250</v>
      </c>
      <c r="X34" s="412">
        <v>1000</v>
      </c>
    </row>
    <row r="35" spans="1:24">
      <c r="A35" s="448"/>
      <c r="B35" s="449" t="s">
        <v>364</v>
      </c>
      <c r="C35" s="450" t="s">
        <v>365</v>
      </c>
      <c r="D35" s="413" t="str">
        <v>แผ่นเหล็ก หนา 2.3 มม.</v>
      </c>
      <c r="F35" s="412">
        <v>23</v>
      </c>
      <c r="G35" s="412">
        <v>1000</v>
      </c>
      <c r="M35" s="438">
        <f t="shared" si="1"/>
        <v>101.39166666666662</v>
      </c>
      <c r="N35" s="411">
        <f t="shared" si="2"/>
        <v>191666.66666666666</v>
      </c>
      <c r="R35" s="411">
        <f t="shared" si="3"/>
        <v>88.166666666666643</v>
      </c>
      <c r="T35" s="411">
        <v>2040000</v>
      </c>
      <c r="U35" s="412">
        <v>1250</v>
      </c>
      <c r="X35" s="412">
        <v>1000</v>
      </c>
    </row>
    <row r="36" spans="1:24">
      <c r="A36" s="448"/>
      <c r="B36" s="449" t="s">
        <v>366</v>
      </c>
      <c r="C36" s="450" t="s">
        <v>367</v>
      </c>
      <c r="D36" s="413" t="str">
        <v>แผ่นเหล็ก หนา 3.0 มม.</v>
      </c>
      <c r="F36" s="412">
        <v>30</v>
      </c>
      <c r="G36" s="412">
        <v>1000</v>
      </c>
      <c r="M36" s="438">
        <f t="shared" si="1"/>
        <v>224.99999999999997</v>
      </c>
      <c r="N36" s="411">
        <f t="shared" si="2"/>
        <v>250000</v>
      </c>
      <c r="R36" s="411">
        <f t="shared" si="3"/>
        <v>150</v>
      </c>
      <c r="T36" s="411">
        <v>2040000</v>
      </c>
      <c r="U36" s="412">
        <v>1250</v>
      </c>
      <c r="X36" s="412">
        <v>1000</v>
      </c>
    </row>
    <row r="37" spans="1:24">
      <c r="A37" s="448"/>
      <c r="B37" s="449" t="s">
        <v>368</v>
      </c>
      <c r="C37" s="450" t="s">
        <v>355</v>
      </c>
      <c r="D37" s="413" t="str">
        <v>แผ่นเหล็ก หนา 3.2 มม.</v>
      </c>
      <c r="F37" s="412">
        <v>32</v>
      </c>
      <c r="G37" s="412">
        <v>1000</v>
      </c>
      <c r="M37" s="438">
        <f t="shared" si="1"/>
        <v>273.06666666666672</v>
      </c>
      <c r="N37" s="411">
        <f t="shared" si="2"/>
        <v>266666.66666666669</v>
      </c>
      <c r="R37" s="411">
        <f t="shared" si="3"/>
        <v>170.66666666666671</v>
      </c>
      <c r="T37" s="411">
        <v>2040000</v>
      </c>
      <c r="U37" s="412">
        <v>1250</v>
      </c>
      <c r="X37" s="412">
        <v>1000</v>
      </c>
    </row>
    <row r="38" spans="1:24">
      <c r="A38" s="448"/>
      <c r="B38" s="449" t="s">
        <v>531</v>
      </c>
      <c r="C38" s="450" t="s">
        <v>532</v>
      </c>
      <c r="D38" s="413" t="str">
        <v>แผ่นเหล็ก หนา 4.0 มม.</v>
      </c>
      <c r="F38" s="412">
        <v>40</v>
      </c>
      <c r="G38" s="412">
        <v>1000</v>
      </c>
      <c r="M38" s="438">
        <f t="shared" si="1"/>
        <v>533.33333333333326</v>
      </c>
      <c r="N38" s="411">
        <f t="shared" si="2"/>
        <v>333333.33333333331</v>
      </c>
      <c r="R38" s="411">
        <f t="shared" si="3"/>
        <v>266.66666666666669</v>
      </c>
      <c r="T38" s="411">
        <v>2040000</v>
      </c>
      <c r="U38" s="412">
        <v>1250</v>
      </c>
      <c r="X38" s="412">
        <v>1000</v>
      </c>
    </row>
    <row r="39" spans="1:24">
      <c r="A39" s="448"/>
      <c r="B39" s="449" t="s">
        <v>369</v>
      </c>
      <c r="C39" s="450" t="s">
        <v>370</v>
      </c>
      <c r="D39" s="413" t="str">
        <v>แผ่นเหล็ก หนา 4.5 มม.</v>
      </c>
      <c r="F39" s="412">
        <v>45</v>
      </c>
      <c r="G39" s="412">
        <v>1000</v>
      </c>
      <c r="M39" s="438">
        <f t="shared" si="1"/>
        <v>759.37499999999989</v>
      </c>
      <c r="N39" s="411">
        <f t="shared" si="2"/>
        <v>375000</v>
      </c>
      <c r="R39" s="411">
        <f t="shared" si="3"/>
        <v>337.5</v>
      </c>
      <c r="T39" s="411">
        <v>2040000</v>
      </c>
      <c r="U39" s="412">
        <v>1250</v>
      </c>
      <c r="X39" s="412">
        <v>1000</v>
      </c>
    </row>
    <row r="40" spans="1:24">
      <c r="A40" s="448"/>
      <c r="B40" s="449" t="s">
        <v>533</v>
      </c>
      <c r="C40" s="450" t="s">
        <v>534</v>
      </c>
      <c r="D40" s="413" t="str">
        <v>แผ่นเหล็ก หนา 5.0 มม.</v>
      </c>
      <c r="F40" s="412">
        <v>50</v>
      </c>
      <c r="G40" s="412">
        <v>1000</v>
      </c>
      <c r="M40" s="438">
        <f t="shared" si="1"/>
        <v>1041.6666666666665</v>
      </c>
      <c r="N40" s="411">
        <f t="shared" si="2"/>
        <v>416666.66666666663</v>
      </c>
      <c r="R40" s="411">
        <f t="shared" si="3"/>
        <v>416.66666666666669</v>
      </c>
      <c r="T40" s="411">
        <v>2040000</v>
      </c>
      <c r="U40" s="412">
        <v>1250</v>
      </c>
      <c r="X40" s="412">
        <v>1000</v>
      </c>
    </row>
    <row r="41" spans="1:24">
      <c r="A41" s="448"/>
      <c r="B41" s="449" t="s">
        <v>535</v>
      </c>
      <c r="C41" s="450" t="s">
        <v>372</v>
      </c>
      <c r="D41" s="413" t="str">
        <v>แผ่นเหล็ก หนา 6.0 มม.</v>
      </c>
      <c r="F41" s="412">
        <v>60</v>
      </c>
      <c r="G41" s="412">
        <v>1000</v>
      </c>
      <c r="M41" s="438">
        <f t="shared" si="1"/>
        <v>1799.9999999999998</v>
      </c>
      <c r="N41" s="411">
        <f t="shared" si="2"/>
        <v>500000</v>
      </c>
      <c r="R41" s="411">
        <f t="shared" si="3"/>
        <v>600</v>
      </c>
      <c r="T41" s="411">
        <v>2040000</v>
      </c>
      <c r="U41" s="412">
        <v>1250</v>
      </c>
      <c r="X41" s="412">
        <v>1000</v>
      </c>
    </row>
    <row r="42" spans="1:24">
      <c r="B42" s="413"/>
    </row>
    <row r="43" spans="1:24">
      <c r="A43" s="451" t="s">
        <v>178</v>
      </c>
      <c r="B43" s="413" t="s">
        <v>373</v>
      </c>
      <c r="C43" s="419">
        <v>1</v>
      </c>
      <c r="D43" s="413" t="str" cm="1">
        <f t="array" ref="D43:D79">_xlfn.UNIQUE(B43:B79)</f>
        <v>ไม้เนื้ออ่อนมาก ขนาด 1 1/2" x 3"</v>
      </c>
      <c r="F43" s="412">
        <v>75</v>
      </c>
      <c r="G43" s="412">
        <v>37.5</v>
      </c>
      <c r="J43" s="494">
        <f t="shared" ref="J43:J62" si="4">(F43/10)*(G43/10)</f>
        <v>28.125</v>
      </c>
      <c r="M43" s="438">
        <f t="shared" ref="M43:M62" si="5">(1/12)*(G43/10)*(F43/10)^3</f>
        <v>131.8359375</v>
      </c>
      <c r="R43" s="411">
        <f>((G43/10)*((F43/10)^2))/6</f>
        <v>35.15625</v>
      </c>
      <c r="T43" s="411">
        <v>78900</v>
      </c>
      <c r="U43" s="412">
        <v>60</v>
      </c>
      <c r="V43" s="412">
        <v>45</v>
      </c>
      <c r="W43" s="412">
        <v>12</v>
      </c>
    </row>
    <row r="44" spans="1:24">
      <c r="A44" s="451"/>
      <c r="B44" s="413" t="s">
        <v>465</v>
      </c>
      <c r="C44" s="419">
        <v>1</v>
      </c>
      <c r="D44" s="413" t="str">
        <v>ไม้เนื้ออ่อนมาก ขนาด 3" x 3"</v>
      </c>
      <c r="F44" s="412">
        <v>75</v>
      </c>
      <c r="G44" s="412">
        <v>75</v>
      </c>
      <c r="J44" s="494">
        <f t="shared" si="4"/>
        <v>56.25</v>
      </c>
      <c r="M44" s="438">
        <f t="shared" si="5"/>
        <v>263.671875</v>
      </c>
      <c r="R44" s="411">
        <f t="shared" ref="R44:R62" si="6">((G44/10)*((F44/10)^2))/6</f>
        <v>70.3125</v>
      </c>
      <c r="T44" s="411">
        <v>78900</v>
      </c>
      <c r="U44" s="412">
        <v>60</v>
      </c>
      <c r="V44" s="412">
        <v>45</v>
      </c>
      <c r="W44" s="412">
        <v>12</v>
      </c>
    </row>
    <row r="45" spans="1:24">
      <c r="A45" s="451"/>
      <c r="B45" s="413" t="s">
        <v>375</v>
      </c>
      <c r="C45" s="419">
        <v>1</v>
      </c>
      <c r="D45" s="413" t="str">
        <v>ไม้เนื้ออ่อนมาก ขนาด 2" x 4"</v>
      </c>
      <c r="F45" s="412">
        <v>100</v>
      </c>
      <c r="G45" s="412">
        <v>50</v>
      </c>
      <c r="J45" s="494">
        <f t="shared" si="4"/>
        <v>50</v>
      </c>
      <c r="M45" s="438">
        <f t="shared" si="5"/>
        <v>416.66666666666663</v>
      </c>
      <c r="R45" s="411">
        <f t="shared" si="6"/>
        <v>83.333333333333329</v>
      </c>
      <c r="T45" s="411">
        <v>78900</v>
      </c>
      <c r="U45" s="412">
        <v>60</v>
      </c>
      <c r="V45" s="412">
        <v>45</v>
      </c>
      <c r="W45" s="412">
        <v>12</v>
      </c>
    </row>
    <row r="46" spans="1:24">
      <c r="A46" s="451"/>
      <c r="B46" s="413" t="s">
        <v>466</v>
      </c>
      <c r="C46" s="419">
        <v>1</v>
      </c>
      <c r="D46" s="413" t="str">
        <v>ไม้เนื้ออ่อนมาก ขนาด 4" x 4"</v>
      </c>
      <c r="F46" s="412">
        <v>100</v>
      </c>
      <c r="G46" s="412">
        <v>100</v>
      </c>
      <c r="J46" s="494">
        <f t="shared" si="4"/>
        <v>100</v>
      </c>
      <c r="M46" s="438">
        <f t="shared" si="5"/>
        <v>833.33333333333326</v>
      </c>
      <c r="R46" s="411">
        <f t="shared" si="6"/>
        <v>166.66666666666666</v>
      </c>
      <c r="T46" s="411">
        <v>78900</v>
      </c>
      <c r="U46" s="412">
        <v>60</v>
      </c>
      <c r="V46" s="412">
        <v>45</v>
      </c>
      <c r="W46" s="412">
        <v>12</v>
      </c>
    </row>
    <row r="47" spans="1:24">
      <c r="A47" s="451"/>
      <c r="B47" s="413" t="s">
        <v>376</v>
      </c>
      <c r="C47" s="419">
        <v>1</v>
      </c>
      <c r="D47" s="413" t="str">
        <v>ไม้เนื้ออ่อน ขนาด 1 1/2" x 3"</v>
      </c>
      <c r="F47" s="412">
        <v>75</v>
      </c>
      <c r="G47" s="412">
        <v>37.5</v>
      </c>
      <c r="J47" s="494">
        <f t="shared" si="4"/>
        <v>28.125</v>
      </c>
      <c r="M47" s="438">
        <f t="shared" si="5"/>
        <v>131.8359375</v>
      </c>
      <c r="R47" s="411">
        <f t="shared" si="6"/>
        <v>35.15625</v>
      </c>
      <c r="T47" s="411">
        <v>94100</v>
      </c>
      <c r="U47" s="412">
        <v>80</v>
      </c>
      <c r="V47" s="412">
        <v>60</v>
      </c>
      <c r="W47" s="412">
        <v>16</v>
      </c>
      <c r="X47" s="412">
        <v>8</v>
      </c>
    </row>
    <row r="48" spans="1:24">
      <c r="A48" s="451"/>
      <c r="B48" s="413" t="s">
        <v>468</v>
      </c>
      <c r="C48" s="419">
        <v>1</v>
      </c>
      <c r="D48" s="413" t="str">
        <v>ไม้เนื้ออ่อน ขนาด 3" x 3"</v>
      </c>
      <c r="F48" s="412">
        <v>75</v>
      </c>
      <c r="G48" s="412">
        <v>75</v>
      </c>
      <c r="J48" s="494">
        <f t="shared" si="4"/>
        <v>56.25</v>
      </c>
      <c r="M48" s="438">
        <f t="shared" si="5"/>
        <v>263.671875</v>
      </c>
      <c r="R48" s="411">
        <f t="shared" si="6"/>
        <v>70.3125</v>
      </c>
      <c r="T48" s="411">
        <v>94100</v>
      </c>
      <c r="U48" s="412">
        <v>80</v>
      </c>
      <c r="V48" s="412">
        <v>60</v>
      </c>
      <c r="W48" s="412">
        <v>16</v>
      </c>
      <c r="X48" s="412">
        <v>8</v>
      </c>
    </row>
    <row r="49" spans="1:24">
      <c r="A49" s="451"/>
      <c r="B49" s="413" t="s">
        <v>302</v>
      </c>
      <c r="C49" s="419">
        <v>1</v>
      </c>
      <c r="D49" s="413" t="str">
        <v>ไม้เนื้ออ่อน ขนาด 2" x 4"</v>
      </c>
      <c r="F49" s="412">
        <v>100</v>
      </c>
      <c r="G49" s="412">
        <v>50</v>
      </c>
      <c r="J49" s="494">
        <f t="shared" si="4"/>
        <v>50</v>
      </c>
      <c r="M49" s="438">
        <f t="shared" si="5"/>
        <v>416.66666666666663</v>
      </c>
      <c r="R49" s="411">
        <f t="shared" si="6"/>
        <v>83.333333333333329</v>
      </c>
      <c r="T49" s="411">
        <v>94100</v>
      </c>
      <c r="U49" s="412">
        <v>80</v>
      </c>
      <c r="V49" s="412">
        <v>60</v>
      </c>
      <c r="W49" s="412">
        <v>16</v>
      </c>
      <c r="X49" s="412">
        <v>8</v>
      </c>
    </row>
    <row r="50" spans="1:24">
      <c r="A50" s="451"/>
      <c r="B50" s="413" t="s">
        <v>469</v>
      </c>
      <c r="C50" s="419">
        <v>1</v>
      </c>
      <c r="D50" s="413" t="str">
        <v>ไม้เนื้ออ่อน ขนาด 4" x 4"</v>
      </c>
      <c r="F50" s="412">
        <v>100</v>
      </c>
      <c r="G50" s="412">
        <v>100</v>
      </c>
      <c r="J50" s="494">
        <f t="shared" si="4"/>
        <v>100</v>
      </c>
      <c r="M50" s="438">
        <f t="shared" si="5"/>
        <v>833.33333333333326</v>
      </c>
      <c r="R50" s="411">
        <f t="shared" si="6"/>
        <v>166.66666666666666</v>
      </c>
      <c r="T50" s="411">
        <v>94100</v>
      </c>
      <c r="U50" s="412">
        <v>80</v>
      </c>
      <c r="V50" s="412">
        <v>60</v>
      </c>
      <c r="W50" s="412">
        <v>16</v>
      </c>
      <c r="X50" s="412">
        <v>8</v>
      </c>
    </row>
    <row r="51" spans="1:24">
      <c r="A51" s="451"/>
      <c r="B51" s="413" t="s">
        <v>377</v>
      </c>
      <c r="C51" s="419">
        <v>1</v>
      </c>
      <c r="D51" s="413" t="str">
        <v>ไม้เนื้อปานกลาง ขนาด 1 1/2"</v>
      </c>
      <c r="F51" s="412">
        <v>75</v>
      </c>
      <c r="G51" s="412">
        <v>37.5</v>
      </c>
      <c r="J51" s="494">
        <f t="shared" si="4"/>
        <v>28.125</v>
      </c>
      <c r="M51" s="438">
        <f t="shared" si="5"/>
        <v>131.8359375</v>
      </c>
      <c r="R51" s="411">
        <f t="shared" si="6"/>
        <v>35.15625</v>
      </c>
      <c r="T51" s="411">
        <v>112300</v>
      </c>
      <c r="U51" s="412">
        <v>100</v>
      </c>
      <c r="V51" s="412">
        <v>75</v>
      </c>
      <c r="W51" s="412">
        <v>22</v>
      </c>
      <c r="X51" s="412">
        <v>10</v>
      </c>
    </row>
    <row r="52" spans="1:24">
      <c r="A52" s="451"/>
      <c r="B52" s="413" t="s">
        <v>471</v>
      </c>
      <c r="C52" s="419">
        <v>1</v>
      </c>
      <c r="D52" s="413" t="str">
        <v>ไม้เนื้อปานกลาง ขนาด 3" x 3"</v>
      </c>
      <c r="F52" s="412">
        <v>75</v>
      </c>
      <c r="G52" s="412">
        <v>75</v>
      </c>
      <c r="J52" s="494">
        <f t="shared" si="4"/>
        <v>56.25</v>
      </c>
      <c r="M52" s="438">
        <f t="shared" si="5"/>
        <v>263.671875</v>
      </c>
      <c r="R52" s="411">
        <f t="shared" si="6"/>
        <v>70.3125</v>
      </c>
      <c r="T52" s="411">
        <v>112300</v>
      </c>
      <c r="U52" s="412">
        <v>100</v>
      </c>
      <c r="V52" s="412">
        <v>75</v>
      </c>
      <c r="W52" s="412">
        <v>22</v>
      </c>
      <c r="X52" s="412">
        <v>10</v>
      </c>
    </row>
    <row r="53" spans="1:24">
      <c r="A53" s="451"/>
      <c r="B53" s="413" t="s">
        <v>378</v>
      </c>
      <c r="C53" s="419">
        <v>1</v>
      </c>
      <c r="D53" s="413" t="str">
        <v>ไม้เนื้อปานกลาง ขนาด 2" x 4"</v>
      </c>
      <c r="F53" s="412">
        <v>100</v>
      </c>
      <c r="G53" s="412">
        <v>50</v>
      </c>
      <c r="J53" s="494">
        <f t="shared" si="4"/>
        <v>50</v>
      </c>
      <c r="M53" s="438">
        <f t="shared" si="5"/>
        <v>416.66666666666663</v>
      </c>
      <c r="R53" s="411">
        <f t="shared" si="6"/>
        <v>83.333333333333329</v>
      </c>
      <c r="T53" s="411">
        <v>112300</v>
      </c>
      <c r="U53" s="412">
        <v>100</v>
      </c>
      <c r="V53" s="412">
        <v>75</v>
      </c>
      <c r="W53" s="412">
        <v>22</v>
      </c>
      <c r="X53" s="412">
        <v>10</v>
      </c>
    </row>
    <row r="54" spans="1:24">
      <c r="A54" s="451"/>
      <c r="B54" s="413" t="s">
        <v>472</v>
      </c>
      <c r="C54" s="419">
        <v>1</v>
      </c>
      <c r="D54" s="413" t="str">
        <v>ไม้เนื้อปานกลาง ขนาด 4" x 4"</v>
      </c>
      <c r="F54" s="412">
        <v>100</v>
      </c>
      <c r="G54" s="412">
        <v>100</v>
      </c>
      <c r="J54" s="494">
        <f t="shared" si="4"/>
        <v>100</v>
      </c>
      <c r="M54" s="438">
        <f t="shared" si="5"/>
        <v>833.33333333333326</v>
      </c>
      <c r="R54" s="411">
        <f t="shared" si="6"/>
        <v>166.66666666666666</v>
      </c>
      <c r="T54" s="411">
        <v>112300</v>
      </c>
      <c r="U54" s="412">
        <v>100</v>
      </c>
      <c r="V54" s="412">
        <v>75</v>
      </c>
      <c r="W54" s="412">
        <v>22</v>
      </c>
      <c r="X54" s="412">
        <v>10</v>
      </c>
    </row>
    <row r="55" spans="1:24">
      <c r="A55" s="451"/>
      <c r="B55" s="413" t="s">
        <v>379</v>
      </c>
      <c r="C55" s="419">
        <v>1</v>
      </c>
      <c r="D55" s="413" t="str">
        <v>ไม้เนื้อแข็ง ขนาด 1 1/2"</v>
      </c>
      <c r="F55" s="412">
        <v>75</v>
      </c>
      <c r="G55" s="412">
        <v>37.5</v>
      </c>
      <c r="J55" s="494">
        <f t="shared" si="4"/>
        <v>28.125</v>
      </c>
      <c r="M55" s="438">
        <f t="shared" si="5"/>
        <v>131.8359375</v>
      </c>
      <c r="R55" s="411">
        <f t="shared" si="6"/>
        <v>35.15625</v>
      </c>
      <c r="T55" s="411">
        <v>136300</v>
      </c>
      <c r="U55" s="412">
        <v>120</v>
      </c>
      <c r="V55" s="412">
        <v>90</v>
      </c>
      <c r="W55" s="412">
        <v>30</v>
      </c>
      <c r="X55" s="412">
        <v>12</v>
      </c>
    </row>
    <row r="56" spans="1:24">
      <c r="A56" s="451"/>
      <c r="B56" s="413" t="s">
        <v>474</v>
      </c>
      <c r="C56" s="419">
        <v>1</v>
      </c>
      <c r="D56" s="413" t="str">
        <v>ไม้เนื้อแข็ง ขนาด 3" x 3"</v>
      </c>
      <c r="F56" s="412">
        <v>75</v>
      </c>
      <c r="G56" s="412">
        <v>75</v>
      </c>
      <c r="J56" s="494">
        <f t="shared" si="4"/>
        <v>56.25</v>
      </c>
      <c r="M56" s="438">
        <f t="shared" si="5"/>
        <v>263.671875</v>
      </c>
      <c r="R56" s="411">
        <f t="shared" si="6"/>
        <v>70.3125</v>
      </c>
      <c r="T56" s="411">
        <v>136300</v>
      </c>
      <c r="U56" s="412">
        <v>120</v>
      </c>
      <c r="V56" s="412">
        <v>90</v>
      </c>
      <c r="W56" s="412">
        <v>30</v>
      </c>
      <c r="X56" s="412">
        <v>12</v>
      </c>
    </row>
    <row r="57" spans="1:24">
      <c r="A57" s="451"/>
      <c r="B57" s="413" t="s">
        <v>380</v>
      </c>
      <c r="C57" s="419">
        <v>1</v>
      </c>
      <c r="D57" s="413" t="str">
        <v>ไม้เนื้อแข็ง ขนาด 2" x 4"</v>
      </c>
      <c r="F57" s="412">
        <v>100</v>
      </c>
      <c r="G57" s="412">
        <v>50</v>
      </c>
      <c r="J57" s="494">
        <f t="shared" si="4"/>
        <v>50</v>
      </c>
      <c r="M57" s="438">
        <f t="shared" si="5"/>
        <v>416.66666666666663</v>
      </c>
      <c r="R57" s="411">
        <f t="shared" si="6"/>
        <v>83.333333333333329</v>
      </c>
      <c r="T57" s="411">
        <v>136300</v>
      </c>
      <c r="U57" s="412">
        <v>120</v>
      </c>
      <c r="V57" s="412">
        <v>90</v>
      </c>
      <c r="W57" s="412">
        <v>30</v>
      </c>
      <c r="X57" s="412">
        <v>12</v>
      </c>
    </row>
    <row r="58" spans="1:24">
      <c r="A58" s="451"/>
      <c r="B58" s="413" t="s">
        <v>475</v>
      </c>
      <c r="C58" s="419">
        <v>1</v>
      </c>
      <c r="D58" s="413" t="str">
        <v>ไม้เนื้อแข็ง ขนาด 4" x 4"</v>
      </c>
      <c r="F58" s="412">
        <v>100</v>
      </c>
      <c r="G58" s="412">
        <v>100</v>
      </c>
      <c r="J58" s="494">
        <f t="shared" si="4"/>
        <v>100</v>
      </c>
      <c r="M58" s="438">
        <f t="shared" si="5"/>
        <v>833.33333333333326</v>
      </c>
      <c r="R58" s="411">
        <f t="shared" si="6"/>
        <v>166.66666666666666</v>
      </c>
      <c r="T58" s="411">
        <v>136300</v>
      </c>
      <c r="U58" s="412">
        <v>120</v>
      </c>
      <c r="V58" s="412">
        <v>90</v>
      </c>
      <c r="W58" s="412">
        <v>30</v>
      </c>
      <c r="X58" s="412">
        <v>12</v>
      </c>
    </row>
    <row r="59" spans="1:24">
      <c r="A59" s="451"/>
      <c r="B59" s="413" t="s">
        <v>381</v>
      </c>
      <c r="C59" s="419">
        <v>1</v>
      </c>
      <c r="D59" s="413" t="str">
        <v>ไม้เนื้อแข็งมาก ขนาด 1 1/2"</v>
      </c>
      <c r="F59" s="412">
        <v>75</v>
      </c>
      <c r="G59" s="412">
        <v>37.5</v>
      </c>
      <c r="J59" s="494">
        <f t="shared" si="4"/>
        <v>28.125</v>
      </c>
      <c r="M59" s="438">
        <f t="shared" si="5"/>
        <v>131.8359375</v>
      </c>
      <c r="R59" s="411">
        <f t="shared" si="6"/>
        <v>35.15625</v>
      </c>
      <c r="T59" s="411">
        <v>189000</v>
      </c>
      <c r="U59" s="412">
        <v>150</v>
      </c>
      <c r="V59" s="412">
        <v>110</v>
      </c>
      <c r="W59" s="412">
        <v>40</v>
      </c>
      <c r="X59" s="412">
        <v>15</v>
      </c>
    </row>
    <row r="60" spans="1:24">
      <c r="A60" s="451"/>
      <c r="B60" s="413" t="s">
        <v>477</v>
      </c>
      <c r="C60" s="419">
        <v>1</v>
      </c>
      <c r="D60" s="413" t="str">
        <v>ไม้เนื้อแข็งมาก ขนาด 3" x 3"</v>
      </c>
      <c r="F60" s="412">
        <v>75</v>
      </c>
      <c r="G60" s="412">
        <v>75</v>
      </c>
      <c r="J60" s="494">
        <f t="shared" si="4"/>
        <v>56.25</v>
      </c>
      <c r="M60" s="438">
        <f t="shared" si="5"/>
        <v>263.671875</v>
      </c>
      <c r="R60" s="411">
        <f t="shared" si="6"/>
        <v>70.3125</v>
      </c>
      <c r="T60" s="411">
        <v>189000</v>
      </c>
      <c r="U60" s="412">
        <v>150</v>
      </c>
      <c r="V60" s="412">
        <v>110</v>
      </c>
      <c r="W60" s="412">
        <v>40</v>
      </c>
      <c r="X60" s="412">
        <v>15</v>
      </c>
    </row>
    <row r="61" spans="1:24">
      <c r="A61" s="451"/>
      <c r="B61" s="413" t="s">
        <v>382</v>
      </c>
      <c r="C61" s="419">
        <v>1</v>
      </c>
      <c r="D61" s="413" t="str">
        <v>ไม้เนื้อแข็งมาก ขนาด 2" x 4"</v>
      </c>
      <c r="F61" s="412">
        <v>100</v>
      </c>
      <c r="G61" s="412">
        <v>50</v>
      </c>
      <c r="J61" s="494">
        <f t="shared" si="4"/>
        <v>50</v>
      </c>
      <c r="M61" s="438">
        <f t="shared" si="5"/>
        <v>416.66666666666663</v>
      </c>
      <c r="R61" s="411">
        <f t="shared" si="6"/>
        <v>83.333333333333329</v>
      </c>
      <c r="T61" s="411">
        <v>189000</v>
      </c>
      <c r="U61" s="412">
        <v>150</v>
      </c>
      <c r="V61" s="412">
        <v>110</v>
      </c>
      <c r="W61" s="412">
        <v>40</v>
      </c>
      <c r="X61" s="412">
        <v>15</v>
      </c>
    </row>
    <row r="62" spans="1:24">
      <c r="A62" s="451"/>
      <c r="B62" s="413" t="s">
        <v>478</v>
      </c>
      <c r="C62" s="419">
        <v>1</v>
      </c>
      <c r="D62" s="413" t="str">
        <v>ไม้เนื้อแข็งมาก ขนาด 4" x 4"</v>
      </c>
      <c r="F62" s="412">
        <v>100</v>
      </c>
      <c r="G62" s="412">
        <v>100</v>
      </c>
      <c r="J62" s="494">
        <f t="shared" si="4"/>
        <v>100</v>
      </c>
      <c r="M62" s="438">
        <f t="shared" si="5"/>
        <v>833.33333333333326</v>
      </c>
      <c r="R62" s="411">
        <f t="shared" si="6"/>
        <v>166.66666666666666</v>
      </c>
      <c r="T62" s="411">
        <v>189000</v>
      </c>
      <c r="U62" s="412">
        <v>150</v>
      </c>
      <c r="V62" s="412">
        <v>110</v>
      </c>
      <c r="W62" s="412">
        <v>40</v>
      </c>
      <c r="X62" s="412">
        <v>15</v>
      </c>
    </row>
    <row r="63" spans="1:24">
      <c r="A63" s="451"/>
      <c r="B63" s="413" t="s">
        <v>383</v>
      </c>
      <c r="C63" s="419">
        <v>2</v>
      </c>
      <c r="D63" s="413" t="str">
        <v>เหล็กฉาก∟ 40x40x3 มม.</v>
      </c>
      <c r="F63" s="452">
        <v>40</v>
      </c>
      <c r="G63" s="452">
        <v>40</v>
      </c>
      <c r="H63" s="452">
        <v>3</v>
      </c>
      <c r="I63" s="452">
        <v>3</v>
      </c>
      <c r="J63" s="492">
        <v>2.34</v>
      </c>
      <c r="K63" s="454">
        <v>1.8</v>
      </c>
      <c r="L63" s="453">
        <v>1.0900000000000001</v>
      </c>
      <c r="M63" s="453">
        <v>3.53</v>
      </c>
      <c r="N63" s="455">
        <v>3.53</v>
      </c>
      <c r="O63" s="453">
        <v>5.6</v>
      </c>
      <c r="P63" s="453">
        <v>1.23</v>
      </c>
      <c r="Q63" s="453">
        <v>1.23</v>
      </c>
      <c r="R63" s="455">
        <v>1.21</v>
      </c>
      <c r="S63" s="453">
        <v>1.21</v>
      </c>
      <c r="T63" s="411">
        <v>2040000</v>
      </c>
      <c r="U63" s="412">
        <v>1250</v>
      </c>
      <c r="V63" s="412">
        <v>2500</v>
      </c>
      <c r="X63" s="412">
        <v>1000</v>
      </c>
    </row>
    <row r="64" spans="1:24">
      <c r="A64" s="451"/>
      <c r="B64" s="413" t="s">
        <v>538</v>
      </c>
      <c r="C64" s="419">
        <v>2</v>
      </c>
      <c r="D64" s="413" t="str">
        <v>เหล็กฉาก∟ 50x50x4 มม.</v>
      </c>
      <c r="F64" s="452">
        <v>50</v>
      </c>
      <c r="G64" s="452">
        <v>50</v>
      </c>
      <c r="H64" s="452">
        <v>4</v>
      </c>
      <c r="I64" s="452">
        <v>4</v>
      </c>
      <c r="J64" s="492">
        <v>3.89</v>
      </c>
      <c r="K64" s="454">
        <v>3.1</v>
      </c>
      <c r="L64" s="453">
        <v>1.37</v>
      </c>
      <c r="M64" s="453">
        <v>9.1</v>
      </c>
      <c r="N64" s="455">
        <v>9.1</v>
      </c>
      <c r="O64" s="453">
        <v>14.4</v>
      </c>
      <c r="P64" s="453">
        <v>1.53</v>
      </c>
      <c r="Q64" s="453">
        <v>1.53</v>
      </c>
      <c r="R64" s="455">
        <v>2.4900000000000002</v>
      </c>
      <c r="S64" s="453">
        <v>2.4900000000000002</v>
      </c>
      <c r="T64" s="411">
        <v>2040000</v>
      </c>
      <c r="U64" s="412">
        <v>1250</v>
      </c>
      <c r="V64" s="412">
        <v>2500</v>
      </c>
      <c r="X64" s="412">
        <v>1000</v>
      </c>
    </row>
    <row r="65" spans="1:24">
      <c r="A65" s="451"/>
      <c r="B65" s="413" t="s">
        <v>385</v>
      </c>
      <c r="C65" s="419">
        <v>2</v>
      </c>
      <c r="D65" s="413" t="str">
        <v>เหล็กฉาก∟ 50x50x5 มม.</v>
      </c>
      <c r="F65" s="452">
        <v>50</v>
      </c>
      <c r="G65" s="452">
        <v>50</v>
      </c>
      <c r="H65" s="452">
        <v>5</v>
      </c>
      <c r="I65" s="452">
        <v>5</v>
      </c>
      <c r="J65" s="492">
        <v>4.8</v>
      </c>
      <c r="K65" s="454">
        <v>3.8</v>
      </c>
      <c r="L65" s="453">
        <v>1.41</v>
      </c>
      <c r="M65" s="453">
        <v>11.1</v>
      </c>
      <c r="N65" s="455">
        <v>11.1</v>
      </c>
      <c r="O65" s="453">
        <v>17.5</v>
      </c>
      <c r="P65" s="453">
        <v>1.52</v>
      </c>
      <c r="Q65" s="453">
        <v>1.52</v>
      </c>
      <c r="R65" s="455">
        <v>3.08</v>
      </c>
      <c r="S65" s="453">
        <v>3.08</v>
      </c>
      <c r="T65" s="411">
        <v>2040000</v>
      </c>
      <c r="U65" s="412">
        <v>1250</v>
      </c>
      <c r="V65" s="412">
        <v>2500</v>
      </c>
      <c r="X65" s="412">
        <v>1000</v>
      </c>
    </row>
    <row r="66" spans="1:24">
      <c r="A66" s="451"/>
      <c r="B66" s="413" t="s">
        <v>539</v>
      </c>
      <c r="C66" s="419">
        <v>2</v>
      </c>
      <c r="D66" s="413" t="str">
        <v>เหล็กฉาก∟ 50x50x6 มม.</v>
      </c>
      <c r="F66" s="308">
        <v>50</v>
      </c>
      <c r="G66" s="308">
        <v>50</v>
      </c>
      <c r="H66" s="308">
        <v>6</v>
      </c>
      <c r="I66" s="308">
        <v>6</v>
      </c>
      <c r="J66" s="495">
        <v>5.64</v>
      </c>
      <c r="K66" s="309">
        <v>4.4000000000000004</v>
      </c>
      <c r="L66" s="303">
        <v>1.44</v>
      </c>
      <c r="M66" s="303">
        <v>12.6</v>
      </c>
      <c r="N66" s="303">
        <v>12.6</v>
      </c>
      <c r="O66" s="453"/>
      <c r="P66" s="453">
        <v>1.5</v>
      </c>
      <c r="Q66" s="453">
        <v>1.5</v>
      </c>
      <c r="R66" s="455">
        <v>3.55</v>
      </c>
      <c r="S66" s="453">
        <v>3.55</v>
      </c>
      <c r="T66" s="411">
        <v>2040000</v>
      </c>
      <c r="U66" s="412">
        <v>1250</v>
      </c>
      <c r="V66" s="412">
        <v>2500</v>
      </c>
      <c r="X66" s="412">
        <v>1000</v>
      </c>
    </row>
    <row r="67" spans="1:24">
      <c r="A67" s="451"/>
      <c r="B67" s="413" t="s">
        <v>540</v>
      </c>
      <c r="C67" s="419">
        <v>2</v>
      </c>
      <c r="D67" s="413" t="str">
        <v>เหล็กฉาก∟ 65x65x6 มม.</v>
      </c>
      <c r="F67" s="452">
        <v>65</v>
      </c>
      <c r="G67" s="452">
        <v>65</v>
      </c>
      <c r="H67" s="452">
        <v>6</v>
      </c>
      <c r="I67" s="452">
        <v>6</v>
      </c>
      <c r="J67" s="492">
        <v>7.53</v>
      </c>
      <c r="K67" s="454">
        <v>5.9</v>
      </c>
      <c r="L67" s="453">
        <v>1.81</v>
      </c>
      <c r="M67" s="453">
        <v>29.4</v>
      </c>
      <c r="N67" s="455">
        <v>29.4</v>
      </c>
      <c r="O67" s="453"/>
      <c r="P67" s="453">
        <v>1.98</v>
      </c>
      <c r="Q67" s="453">
        <v>1.98</v>
      </c>
      <c r="R67" s="455">
        <v>6.26</v>
      </c>
      <c r="S67" s="453">
        <v>6.26</v>
      </c>
      <c r="T67" s="411">
        <v>2040000</v>
      </c>
      <c r="U67" s="412">
        <v>1250</v>
      </c>
      <c r="V67" s="412">
        <v>2500</v>
      </c>
      <c r="X67" s="412">
        <v>1000</v>
      </c>
    </row>
    <row r="68" spans="1:24">
      <c r="A68" s="451"/>
      <c r="B68" s="413" t="s">
        <v>541</v>
      </c>
      <c r="C68" s="419">
        <v>2</v>
      </c>
      <c r="D68" s="413" t="str">
        <v>เหล็กฉาก∟ 75x75x6 มม.</v>
      </c>
      <c r="F68" s="452">
        <v>75</v>
      </c>
      <c r="G68" s="452">
        <v>75</v>
      </c>
      <c r="H68" s="452">
        <v>6</v>
      </c>
      <c r="I68" s="452">
        <v>6</v>
      </c>
      <c r="J68" s="492">
        <v>8.73</v>
      </c>
      <c r="K68" s="454">
        <v>6.9</v>
      </c>
      <c r="L68" s="453">
        <v>2.06</v>
      </c>
      <c r="M68" s="453">
        <v>46.1</v>
      </c>
      <c r="N68" s="455">
        <v>46.1</v>
      </c>
      <c r="O68" s="453">
        <v>73.2</v>
      </c>
      <c r="P68" s="453">
        <v>2.2999999999999998</v>
      </c>
      <c r="Q68" s="453">
        <v>2.2999999999999998</v>
      </c>
      <c r="R68" s="455">
        <v>8.4700000000000006</v>
      </c>
      <c r="S68" s="453">
        <v>8.4700000000000006</v>
      </c>
      <c r="T68" s="411">
        <v>2040000</v>
      </c>
      <c r="U68" s="412">
        <v>1250</v>
      </c>
      <c r="V68" s="412">
        <v>2500</v>
      </c>
      <c r="X68" s="412">
        <v>1000</v>
      </c>
    </row>
    <row r="69" spans="1:24">
      <c r="A69" s="451"/>
      <c r="B69" s="413" t="s">
        <v>542</v>
      </c>
      <c r="C69" s="419">
        <v>2</v>
      </c>
      <c r="D69" s="413" t="str">
        <v>เหล็กฉาก∟ 75x75x9 มม.</v>
      </c>
      <c r="F69" s="452">
        <v>75</v>
      </c>
      <c r="G69" s="452">
        <v>75</v>
      </c>
      <c r="H69" s="452">
        <v>9</v>
      </c>
      <c r="I69" s="452">
        <v>9</v>
      </c>
      <c r="J69" s="492">
        <v>12.69</v>
      </c>
      <c r="K69" s="454">
        <v>10</v>
      </c>
      <c r="L69" s="453">
        <v>2.17</v>
      </c>
      <c r="M69" s="453">
        <v>64.400000000000006</v>
      </c>
      <c r="N69" s="455">
        <v>64.400000000000006</v>
      </c>
      <c r="O69" s="453">
        <v>102</v>
      </c>
      <c r="P69" s="453">
        <v>2.25</v>
      </c>
      <c r="Q69" s="453">
        <v>2.25</v>
      </c>
      <c r="R69" s="455">
        <v>12.1</v>
      </c>
      <c r="S69" s="453">
        <v>12.1</v>
      </c>
      <c r="T69" s="411">
        <v>2040000</v>
      </c>
      <c r="U69" s="412">
        <v>1250</v>
      </c>
      <c r="V69" s="412">
        <v>2500</v>
      </c>
      <c r="X69" s="412">
        <v>1000</v>
      </c>
    </row>
    <row r="70" spans="1:24">
      <c r="A70" s="451"/>
      <c r="B70" s="414" t="s">
        <v>543</v>
      </c>
      <c r="C70" s="419">
        <v>2</v>
      </c>
      <c r="D70" s="413" t="str">
        <v>เหล็กรางน้ำ ขนาด 60x30x2.3 มม.</v>
      </c>
      <c r="F70" s="452">
        <v>60</v>
      </c>
      <c r="G70" s="452">
        <v>30</v>
      </c>
      <c r="H70" s="452">
        <v>2.2999999999999998</v>
      </c>
      <c r="I70" s="452"/>
      <c r="J70" s="492">
        <v>2.5859999999999999</v>
      </c>
      <c r="K70" s="454">
        <v>2.0299999999999998</v>
      </c>
      <c r="L70" s="453">
        <v>0.86</v>
      </c>
      <c r="M70" s="453">
        <v>14.2</v>
      </c>
      <c r="N70" s="455">
        <v>2.27</v>
      </c>
      <c r="O70" s="453"/>
      <c r="P70" s="453">
        <v>2.34</v>
      </c>
      <c r="Q70" s="453">
        <v>0.94</v>
      </c>
      <c r="R70" s="455">
        <v>4.72</v>
      </c>
      <c r="S70" s="453">
        <v>1.06</v>
      </c>
      <c r="T70" s="411">
        <v>2040000</v>
      </c>
      <c r="U70" s="412">
        <v>1250</v>
      </c>
      <c r="V70" s="412">
        <v>2500</v>
      </c>
      <c r="X70" s="412">
        <v>1000</v>
      </c>
    </row>
    <row r="71" spans="1:24">
      <c r="A71" s="451"/>
      <c r="B71" s="414" t="s">
        <v>387</v>
      </c>
      <c r="C71" s="419">
        <v>2</v>
      </c>
      <c r="D71" s="413" t="str">
        <v>เหล็กรางน้ำ ขนาด 75x40x5 มม.</v>
      </c>
      <c r="F71" s="452">
        <v>75</v>
      </c>
      <c r="G71" s="452">
        <v>40</v>
      </c>
      <c r="H71" s="454">
        <v>5</v>
      </c>
      <c r="I71" s="454">
        <v>7</v>
      </c>
      <c r="J71" s="492">
        <v>8.82</v>
      </c>
      <c r="K71" s="453">
        <v>6.92</v>
      </c>
      <c r="L71" s="453">
        <v>1.27</v>
      </c>
      <c r="M71" s="454">
        <v>75.900000000000006</v>
      </c>
      <c r="N71" s="455">
        <v>12.4</v>
      </c>
      <c r="P71" s="453">
        <v>2.93</v>
      </c>
      <c r="Q71" s="453">
        <v>1.19</v>
      </c>
      <c r="R71" s="455">
        <v>20.2</v>
      </c>
      <c r="S71" s="456">
        <v>4.54</v>
      </c>
      <c r="T71" s="411">
        <v>2040000</v>
      </c>
      <c r="U71" s="412">
        <v>1250</v>
      </c>
      <c r="V71" s="412">
        <v>2500</v>
      </c>
      <c r="X71" s="412">
        <v>1000</v>
      </c>
    </row>
    <row r="72" spans="1:24">
      <c r="A72" s="451"/>
      <c r="B72" s="414" t="s">
        <v>544</v>
      </c>
      <c r="C72" s="419">
        <v>2</v>
      </c>
      <c r="D72" s="413" t="str">
        <v>เหล็กรางน้ำ ขนาด 80x40x2.3 มม.</v>
      </c>
      <c r="F72" s="452">
        <v>80</v>
      </c>
      <c r="G72" s="452">
        <v>40</v>
      </c>
      <c r="H72" s="454">
        <v>2.2999999999999998</v>
      </c>
      <c r="I72" s="454"/>
      <c r="J72" s="492">
        <v>3.5059999999999998</v>
      </c>
      <c r="K72" s="453">
        <v>2.75</v>
      </c>
      <c r="L72" s="453">
        <v>1.1100000000000001</v>
      </c>
      <c r="M72" s="454">
        <v>34.9</v>
      </c>
      <c r="N72" s="455">
        <v>5.56</v>
      </c>
      <c r="P72" s="453">
        <v>3.16</v>
      </c>
      <c r="Q72" s="453">
        <v>1.26</v>
      </c>
      <c r="R72" s="455">
        <v>8.73</v>
      </c>
      <c r="S72" s="456">
        <v>1.92</v>
      </c>
      <c r="T72" s="411">
        <v>2040000</v>
      </c>
      <c r="U72" s="412">
        <v>1250</v>
      </c>
      <c r="V72" s="412">
        <v>2500</v>
      </c>
      <c r="X72" s="412">
        <v>1000</v>
      </c>
    </row>
    <row r="73" spans="1:24">
      <c r="A73" s="451"/>
      <c r="B73" s="414" t="s">
        <v>389</v>
      </c>
      <c r="C73" s="419">
        <v>2</v>
      </c>
      <c r="D73" s="413" t="str">
        <v>เหล็กรางน้ำ ขนาด 100x50x5 มม.</v>
      </c>
      <c r="F73" s="452">
        <v>100</v>
      </c>
      <c r="G73" s="452">
        <v>50</v>
      </c>
      <c r="H73" s="454">
        <v>5</v>
      </c>
      <c r="I73" s="454">
        <v>7.5</v>
      </c>
      <c r="J73" s="492">
        <v>11.92</v>
      </c>
      <c r="K73" s="453">
        <v>9.36</v>
      </c>
      <c r="L73" s="453">
        <v>1.55</v>
      </c>
      <c r="M73" s="452">
        <v>189</v>
      </c>
      <c r="N73" s="455">
        <v>26.9</v>
      </c>
      <c r="P73" s="453">
        <v>3.98</v>
      </c>
      <c r="Q73" s="453">
        <v>1.5</v>
      </c>
      <c r="R73" s="455">
        <v>37.799999999999997</v>
      </c>
      <c r="S73" s="456">
        <v>7.82</v>
      </c>
      <c r="T73" s="411">
        <v>2040000</v>
      </c>
      <c r="U73" s="412">
        <v>1250</v>
      </c>
      <c r="V73" s="412">
        <v>2500</v>
      </c>
      <c r="X73" s="412">
        <v>1000</v>
      </c>
    </row>
    <row r="74" spans="1:24">
      <c r="A74" s="451"/>
      <c r="B74" s="414" t="s">
        <v>391</v>
      </c>
      <c r="C74" s="419">
        <v>2</v>
      </c>
      <c r="D74" s="413" t="str">
        <v>เหล็กรางน้ำ ขนาด 50x25x5 มม.</v>
      </c>
      <c r="F74" s="457">
        <v>50</v>
      </c>
      <c r="G74" s="457">
        <v>25</v>
      </c>
      <c r="H74" s="436">
        <v>5</v>
      </c>
      <c r="I74" s="436">
        <v>6</v>
      </c>
      <c r="J74" s="496">
        <v>4.92</v>
      </c>
      <c r="K74" s="436">
        <v>3.86</v>
      </c>
      <c r="L74" s="436"/>
      <c r="M74" s="457">
        <v>16.8</v>
      </c>
      <c r="N74" s="458">
        <v>2.4900000000000002</v>
      </c>
      <c r="O74" s="436"/>
      <c r="P74" s="457">
        <v>1.85</v>
      </c>
      <c r="Q74" s="457">
        <v>0.71</v>
      </c>
      <c r="R74" s="458">
        <v>6.73</v>
      </c>
      <c r="S74" s="457">
        <v>1.48</v>
      </c>
      <c r="T74" s="411">
        <v>2040000</v>
      </c>
      <c r="U74" s="412">
        <v>1250</v>
      </c>
      <c r="V74" s="412">
        <v>2500</v>
      </c>
      <c r="X74" s="412">
        <v>1000</v>
      </c>
    </row>
    <row r="75" spans="1:24">
      <c r="A75" s="451"/>
      <c r="B75" s="414" t="s">
        <v>393</v>
      </c>
      <c r="C75" s="419">
        <v>2</v>
      </c>
      <c r="D75" s="413" t="str">
        <v>เหล็กรางน้ำ ขนาด 125x65x6 มม.</v>
      </c>
      <c r="F75" s="452">
        <v>125</v>
      </c>
      <c r="G75" s="452">
        <v>65</v>
      </c>
      <c r="H75" s="454">
        <v>6</v>
      </c>
      <c r="I75" s="454">
        <v>8</v>
      </c>
      <c r="J75" s="492">
        <v>17.11</v>
      </c>
      <c r="K75" s="453">
        <v>13.4</v>
      </c>
      <c r="L75" s="453">
        <v>1.94</v>
      </c>
      <c r="M75" s="452">
        <v>425</v>
      </c>
      <c r="N75" s="455">
        <v>65.5</v>
      </c>
      <c r="P75" s="453">
        <v>4.99</v>
      </c>
      <c r="Q75" s="453">
        <v>1.96</v>
      </c>
      <c r="R75" s="455">
        <v>68</v>
      </c>
      <c r="S75" s="453">
        <v>14.4</v>
      </c>
      <c r="T75" s="411">
        <v>2040000</v>
      </c>
      <c r="U75" s="412">
        <v>1250</v>
      </c>
      <c r="V75" s="412">
        <v>2500</v>
      </c>
      <c r="X75" s="412">
        <v>1000</v>
      </c>
    </row>
    <row r="76" spans="1:24">
      <c r="A76" s="451"/>
      <c r="B76" s="414" t="s">
        <v>395</v>
      </c>
      <c r="C76" s="419">
        <v>2</v>
      </c>
      <c r="D76" s="413" t="str">
        <v>เหล็กรางน้ำมีขอบ ขนาด 60x30x10x2.3 มม.</v>
      </c>
      <c r="F76" s="412">
        <v>60</v>
      </c>
      <c r="G76" s="412">
        <v>30</v>
      </c>
      <c r="H76" s="412">
        <v>10</v>
      </c>
      <c r="I76" s="412">
        <v>2.2999999999999998</v>
      </c>
      <c r="J76" s="494">
        <v>2.8719999999999999</v>
      </c>
      <c r="K76" s="412">
        <v>2.25</v>
      </c>
      <c r="L76" s="412">
        <v>1.06</v>
      </c>
      <c r="M76" s="438">
        <v>15.6</v>
      </c>
      <c r="N76" s="411">
        <v>3.32</v>
      </c>
      <c r="P76" s="412">
        <v>2.33</v>
      </c>
      <c r="Q76" s="412">
        <v>1.07</v>
      </c>
      <c r="R76" s="411">
        <v>5.2</v>
      </c>
      <c r="S76" s="412">
        <v>1.71</v>
      </c>
      <c r="T76" s="411">
        <v>2040000</v>
      </c>
      <c r="U76" s="412">
        <v>1250</v>
      </c>
      <c r="V76" s="412">
        <v>2500</v>
      </c>
      <c r="X76" s="412">
        <v>1000</v>
      </c>
    </row>
    <row r="77" spans="1:24">
      <c r="A77" s="451"/>
      <c r="B77" s="414" t="s">
        <v>397</v>
      </c>
      <c r="C77" s="419">
        <v>2</v>
      </c>
      <c r="D77" s="413" t="str">
        <v>เหล็กรางน้ำมีขอบ ขนาด 75x45x15x2.3 มม.</v>
      </c>
      <c r="F77" s="412">
        <v>75</v>
      </c>
      <c r="G77" s="412">
        <v>45</v>
      </c>
      <c r="H77" s="412">
        <v>15</v>
      </c>
      <c r="I77" s="412">
        <v>2.2999999999999998</v>
      </c>
      <c r="J77" s="494">
        <v>4.1369999999999996</v>
      </c>
      <c r="K77" s="412">
        <v>3.25</v>
      </c>
      <c r="L77" s="412">
        <v>1.72</v>
      </c>
      <c r="M77" s="438">
        <v>37.1</v>
      </c>
      <c r="N77" s="411">
        <v>11.8</v>
      </c>
      <c r="P77" s="412">
        <v>3</v>
      </c>
      <c r="Q77" s="412">
        <v>1.69</v>
      </c>
      <c r="R77" s="411">
        <v>9.9</v>
      </c>
      <c r="S77" s="412">
        <v>4.24</v>
      </c>
      <c r="T77" s="411">
        <v>2040000</v>
      </c>
      <c r="U77" s="412">
        <v>1250</v>
      </c>
      <c r="V77" s="412">
        <v>2500</v>
      </c>
      <c r="X77" s="412">
        <v>1000</v>
      </c>
    </row>
    <row r="78" spans="1:24">
      <c r="A78" s="451"/>
      <c r="B78" s="414" t="s">
        <v>399</v>
      </c>
      <c r="C78" s="419">
        <v>2</v>
      </c>
      <c r="D78" s="413" t="str">
        <v>เหล็กรางน้ำมีขอบ ขนาด 100x50x20x2.3 มม.</v>
      </c>
      <c r="F78" s="412">
        <v>100</v>
      </c>
      <c r="G78" s="412">
        <v>50</v>
      </c>
      <c r="H78" s="412">
        <v>20</v>
      </c>
      <c r="I78" s="412">
        <v>2.2999999999999998</v>
      </c>
      <c r="J78" s="494">
        <v>5.1719999999999997</v>
      </c>
      <c r="K78" s="412">
        <v>4.0599999999999996</v>
      </c>
      <c r="L78" s="412">
        <v>1.86</v>
      </c>
      <c r="M78" s="438">
        <v>80.7</v>
      </c>
      <c r="N78" s="411">
        <v>19</v>
      </c>
      <c r="P78" s="412">
        <v>3.95</v>
      </c>
      <c r="Q78" s="412">
        <v>1.92</v>
      </c>
      <c r="R78" s="411">
        <v>16.100000000000001</v>
      </c>
      <c r="S78" s="412">
        <v>6.06</v>
      </c>
      <c r="T78" s="411">
        <v>2040000</v>
      </c>
      <c r="U78" s="412">
        <v>1250</v>
      </c>
      <c r="V78" s="412">
        <v>2500</v>
      </c>
      <c r="X78" s="412">
        <v>1000</v>
      </c>
    </row>
    <row r="79" spans="1:24">
      <c r="A79" s="451"/>
      <c r="B79" s="414" t="s">
        <v>401</v>
      </c>
      <c r="C79" s="419">
        <v>2</v>
      </c>
      <c r="D79" s="413" t="str">
        <v>เหล็กรางน้ำมีขอบ ขนาด 150x50x20x2.3 มม.</v>
      </c>
      <c r="F79" s="412">
        <v>150</v>
      </c>
      <c r="G79" s="412">
        <v>50</v>
      </c>
      <c r="H79" s="412">
        <v>20</v>
      </c>
      <c r="I79" s="412">
        <v>2.2999999999999998</v>
      </c>
      <c r="J79" s="494">
        <v>6.3220000000000001</v>
      </c>
      <c r="K79" s="412">
        <v>4.96</v>
      </c>
      <c r="L79" s="412">
        <v>1.55</v>
      </c>
      <c r="M79" s="438">
        <v>210</v>
      </c>
      <c r="N79" s="411">
        <v>21.9</v>
      </c>
      <c r="P79" s="412">
        <v>5.77</v>
      </c>
      <c r="Q79" s="412">
        <v>1.86</v>
      </c>
      <c r="R79" s="411">
        <v>28</v>
      </c>
      <c r="S79" s="412">
        <v>6.33</v>
      </c>
      <c r="T79" s="411">
        <v>2040000</v>
      </c>
      <c r="U79" s="412">
        <v>1250</v>
      </c>
      <c r="V79" s="412">
        <v>2500</v>
      </c>
      <c r="X79" s="412">
        <v>1000</v>
      </c>
    </row>
    <row r="85" spans="1:24">
      <c r="A85" s="437" t="s">
        <v>545</v>
      </c>
      <c r="B85" s="306" t="s">
        <v>408</v>
      </c>
      <c r="C85" s="419">
        <v>1</v>
      </c>
      <c r="D85" s="413" t="str" cm="1">
        <f t="array" ref="D85:D149">_xlfn.UNIQUE(B85:B149)</f>
        <v>ไม้เนื้ออ่อนมาก 2-1 1/2" x 3"</v>
      </c>
      <c r="E85" s="412" t="e" cm="1" vm="1">
        <f t="array" ref="E85">_xlfn._xlws.FILTER(C85:C149,B85:B149='แบบหล่อกำแพง (เดิม)'!H30)</f>
        <v>#VALUE!</v>
      </c>
      <c r="F85" s="412">
        <v>75</v>
      </c>
      <c r="G85" s="412">
        <v>37.5</v>
      </c>
      <c r="J85" s="494">
        <f t="shared" ref="J85:J114" si="7">(G85/10)*(F85/10)</f>
        <v>28.125</v>
      </c>
      <c r="M85" s="438">
        <f t="shared" ref="M85:M114" si="8">(1/12)*(G85/10)*(F85/10)^3</f>
        <v>131.8359375</v>
      </c>
      <c r="N85" s="411">
        <f t="shared" ref="N85:N114" si="9">(1/12)*(F85/10)*(G85/10)^3</f>
        <v>32.958984375</v>
      </c>
      <c r="R85" s="411">
        <f t="shared" ref="R85:R114" si="10">((G85/10)*((F85/10)^2))/6</f>
        <v>35.15625</v>
      </c>
      <c r="T85" s="411">
        <v>78900</v>
      </c>
      <c r="U85" s="412">
        <v>60</v>
      </c>
      <c r="V85" s="412">
        <v>45</v>
      </c>
      <c r="W85" s="412">
        <v>12</v>
      </c>
      <c r="X85" s="412">
        <v>1</v>
      </c>
    </row>
    <row r="86" spans="1:24">
      <c r="A86" s="437"/>
      <c r="B86" s="306" t="s">
        <v>409</v>
      </c>
      <c r="C86" s="419">
        <v>1</v>
      </c>
      <c r="D86" s="413" t="str">
        <v>ไม้เนื้ออ่อนมาก 2-2" x 2"</v>
      </c>
      <c r="F86" s="412">
        <v>50</v>
      </c>
      <c r="G86" s="412">
        <v>50</v>
      </c>
      <c r="J86" s="494">
        <f t="shared" si="7"/>
        <v>25</v>
      </c>
      <c r="M86" s="438">
        <f t="shared" si="8"/>
        <v>52.083333333333329</v>
      </c>
      <c r="N86" s="411">
        <f t="shared" si="9"/>
        <v>52.083333333333329</v>
      </c>
      <c r="R86" s="411">
        <f t="shared" si="10"/>
        <v>20.833333333333332</v>
      </c>
      <c r="T86" s="411">
        <v>78900</v>
      </c>
      <c r="U86" s="412">
        <v>60</v>
      </c>
      <c r="V86" s="412">
        <v>45</v>
      </c>
      <c r="W86" s="412">
        <v>12</v>
      </c>
      <c r="X86" s="412">
        <v>1</v>
      </c>
    </row>
    <row r="87" spans="1:24">
      <c r="A87" s="437"/>
      <c r="B87" s="306" t="s">
        <v>410</v>
      </c>
      <c r="C87" s="419">
        <v>1</v>
      </c>
      <c r="D87" s="413" t="str">
        <v>ไม้เนื้ออ่อนมาก 2-2" x 4"</v>
      </c>
      <c r="F87" s="412">
        <v>100</v>
      </c>
      <c r="G87" s="412">
        <v>50</v>
      </c>
      <c r="J87" s="494">
        <f t="shared" si="7"/>
        <v>50</v>
      </c>
      <c r="M87" s="438">
        <f t="shared" si="8"/>
        <v>416.66666666666663</v>
      </c>
      <c r="N87" s="411">
        <f t="shared" si="9"/>
        <v>104.16666666666666</v>
      </c>
      <c r="R87" s="411">
        <f t="shared" si="10"/>
        <v>83.333333333333329</v>
      </c>
      <c r="T87" s="411">
        <v>78900</v>
      </c>
      <c r="U87" s="412">
        <v>60</v>
      </c>
      <c r="V87" s="412">
        <v>45</v>
      </c>
      <c r="W87" s="412">
        <v>12</v>
      </c>
      <c r="X87" s="412">
        <v>1</v>
      </c>
    </row>
    <row r="88" spans="1:24">
      <c r="A88" s="437"/>
      <c r="B88" s="306" t="s">
        <v>411</v>
      </c>
      <c r="C88" s="419">
        <v>1</v>
      </c>
      <c r="D88" s="413" t="str">
        <v>ไม้เนื้ออ่อนมาก 2-3" x 3"</v>
      </c>
      <c r="F88" s="412">
        <v>75</v>
      </c>
      <c r="G88" s="412">
        <v>75</v>
      </c>
      <c r="J88" s="494">
        <f t="shared" si="7"/>
        <v>56.25</v>
      </c>
      <c r="M88" s="438">
        <f t="shared" si="8"/>
        <v>263.671875</v>
      </c>
      <c r="N88" s="411">
        <f t="shared" si="9"/>
        <v>263.671875</v>
      </c>
      <c r="R88" s="411">
        <f t="shared" si="10"/>
        <v>70.3125</v>
      </c>
      <c r="T88" s="411">
        <v>78900</v>
      </c>
      <c r="U88" s="412">
        <v>60</v>
      </c>
      <c r="V88" s="412">
        <v>45</v>
      </c>
      <c r="W88" s="412">
        <v>12</v>
      </c>
      <c r="X88" s="412">
        <v>1</v>
      </c>
    </row>
    <row r="89" spans="1:24">
      <c r="A89" s="437"/>
      <c r="B89" s="306" t="s">
        <v>412</v>
      </c>
      <c r="C89" s="419">
        <v>1</v>
      </c>
      <c r="D89" s="413" t="str">
        <v>ไม้เนื้ออ่อนมาก 2-4" x 4"</v>
      </c>
      <c r="F89" s="412">
        <v>100</v>
      </c>
      <c r="G89" s="412">
        <v>100</v>
      </c>
      <c r="J89" s="494">
        <f t="shared" si="7"/>
        <v>100</v>
      </c>
      <c r="M89" s="438">
        <f t="shared" si="8"/>
        <v>833.33333333333326</v>
      </c>
      <c r="N89" s="411">
        <f t="shared" si="9"/>
        <v>833.33333333333326</v>
      </c>
      <c r="R89" s="411">
        <f t="shared" si="10"/>
        <v>166.66666666666666</v>
      </c>
      <c r="T89" s="411">
        <v>78900</v>
      </c>
      <c r="U89" s="412">
        <v>60</v>
      </c>
      <c r="V89" s="412">
        <v>45</v>
      </c>
      <c r="W89" s="412">
        <v>12</v>
      </c>
      <c r="X89" s="412">
        <v>1</v>
      </c>
    </row>
    <row r="90" spans="1:24">
      <c r="A90" s="437"/>
      <c r="B90" s="306" t="s">
        <v>413</v>
      </c>
      <c r="C90" s="419">
        <v>1</v>
      </c>
      <c r="D90" s="413" t="str">
        <v>ไม้เนื้ออ่อนมาก 2-6" x 6"</v>
      </c>
      <c r="F90" s="412">
        <v>150</v>
      </c>
      <c r="G90" s="412">
        <v>150</v>
      </c>
      <c r="J90" s="494">
        <f t="shared" si="7"/>
        <v>225</v>
      </c>
      <c r="M90" s="438">
        <f t="shared" si="8"/>
        <v>4218.75</v>
      </c>
      <c r="N90" s="411">
        <f t="shared" si="9"/>
        <v>4218.75</v>
      </c>
      <c r="R90" s="411">
        <f t="shared" si="10"/>
        <v>562.5</v>
      </c>
      <c r="T90" s="411">
        <v>78900</v>
      </c>
      <c r="U90" s="412">
        <v>60</v>
      </c>
      <c r="V90" s="412">
        <v>45</v>
      </c>
      <c r="W90" s="412">
        <v>12</v>
      </c>
      <c r="X90" s="412">
        <v>1</v>
      </c>
    </row>
    <row r="91" spans="1:24">
      <c r="A91" s="437"/>
      <c r="B91" s="306" t="s">
        <v>1322</v>
      </c>
      <c r="C91" s="419">
        <v>1</v>
      </c>
      <c r="D91" s="413" t="str">
        <v>ไม้เนื้ออ่อน 2-1 1/2" x 3"</v>
      </c>
      <c r="F91" s="412">
        <v>75</v>
      </c>
      <c r="G91" s="412">
        <v>37.5</v>
      </c>
      <c r="J91" s="494">
        <f t="shared" si="7"/>
        <v>28.125</v>
      </c>
      <c r="M91" s="438">
        <f t="shared" si="8"/>
        <v>131.8359375</v>
      </c>
      <c r="N91" s="411">
        <f t="shared" si="9"/>
        <v>32.958984375</v>
      </c>
      <c r="R91" s="411">
        <f t="shared" si="10"/>
        <v>35.15625</v>
      </c>
      <c r="T91" s="411">
        <v>94100</v>
      </c>
      <c r="U91" s="412">
        <v>80</v>
      </c>
      <c r="V91" s="412">
        <v>60</v>
      </c>
      <c r="W91" s="412">
        <v>16</v>
      </c>
      <c r="X91" s="412">
        <v>8</v>
      </c>
    </row>
    <row r="92" spans="1:24">
      <c r="A92" s="437"/>
      <c r="B92" s="306" t="s">
        <v>415</v>
      </c>
      <c r="C92" s="419">
        <v>1</v>
      </c>
      <c r="D92" s="413" t="str">
        <v>ไม้เนื้ออ่อน  2-2" x 2"</v>
      </c>
      <c r="F92" s="412">
        <v>50</v>
      </c>
      <c r="G92" s="412">
        <v>50</v>
      </c>
      <c r="J92" s="494">
        <f t="shared" si="7"/>
        <v>25</v>
      </c>
      <c r="M92" s="438">
        <f t="shared" si="8"/>
        <v>52.083333333333329</v>
      </c>
      <c r="N92" s="411">
        <f t="shared" si="9"/>
        <v>52.083333333333329</v>
      </c>
      <c r="R92" s="411">
        <f t="shared" si="10"/>
        <v>20.833333333333332</v>
      </c>
      <c r="T92" s="411">
        <v>94100</v>
      </c>
      <c r="U92" s="412">
        <v>80</v>
      </c>
      <c r="V92" s="412">
        <v>60</v>
      </c>
      <c r="W92" s="412">
        <v>16</v>
      </c>
      <c r="X92" s="412">
        <v>8</v>
      </c>
    </row>
    <row r="93" spans="1:24">
      <c r="A93" s="437"/>
      <c r="B93" s="306" t="s">
        <v>416</v>
      </c>
      <c r="C93" s="419">
        <v>1</v>
      </c>
      <c r="D93" s="413" t="str">
        <v>ไม้เนื้ออ่อน  2-2" x 4"</v>
      </c>
      <c r="F93" s="412">
        <v>100</v>
      </c>
      <c r="G93" s="412">
        <v>50</v>
      </c>
      <c r="J93" s="494">
        <f t="shared" si="7"/>
        <v>50</v>
      </c>
      <c r="M93" s="438">
        <f t="shared" si="8"/>
        <v>416.66666666666663</v>
      </c>
      <c r="N93" s="411">
        <f t="shared" si="9"/>
        <v>104.16666666666666</v>
      </c>
      <c r="R93" s="411">
        <f t="shared" si="10"/>
        <v>83.333333333333329</v>
      </c>
      <c r="T93" s="411">
        <v>94100</v>
      </c>
      <c r="U93" s="412">
        <v>80</v>
      </c>
      <c r="V93" s="412">
        <v>60</v>
      </c>
      <c r="W93" s="412">
        <v>16</v>
      </c>
      <c r="X93" s="412">
        <v>8</v>
      </c>
    </row>
    <row r="94" spans="1:24">
      <c r="A94" s="437"/>
      <c r="B94" s="306" t="s">
        <v>417</v>
      </c>
      <c r="C94" s="419">
        <v>1</v>
      </c>
      <c r="D94" s="413" t="str">
        <v>ไม้เนื้ออ่อน  2-3" x 3"</v>
      </c>
      <c r="F94" s="412">
        <v>75</v>
      </c>
      <c r="G94" s="412">
        <v>75</v>
      </c>
      <c r="J94" s="494">
        <f t="shared" si="7"/>
        <v>56.25</v>
      </c>
      <c r="M94" s="438">
        <f t="shared" si="8"/>
        <v>263.671875</v>
      </c>
      <c r="N94" s="411">
        <f t="shared" si="9"/>
        <v>263.671875</v>
      </c>
      <c r="R94" s="411">
        <f t="shared" si="10"/>
        <v>70.3125</v>
      </c>
      <c r="T94" s="411">
        <v>94100</v>
      </c>
      <c r="U94" s="412">
        <v>80</v>
      </c>
      <c r="V94" s="412">
        <v>60</v>
      </c>
      <c r="W94" s="412">
        <v>16</v>
      </c>
      <c r="X94" s="412">
        <v>8</v>
      </c>
    </row>
    <row r="95" spans="1:24">
      <c r="A95" s="437"/>
      <c r="B95" s="306" t="s">
        <v>418</v>
      </c>
      <c r="C95" s="419">
        <v>1</v>
      </c>
      <c r="D95" s="413" t="str">
        <v>ไม้เนื้ออ่อน  2-4" x 4"</v>
      </c>
      <c r="F95" s="412">
        <v>100</v>
      </c>
      <c r="G95" s="412">
        <v>100</v>
      </c>
      <c r="J95" s="494">
        <f t="shared" si="7"/>
        <v>100</v>
      </c>
      <c r="M95" s="438">
        <f t="shared" si="8"/>
        <v>833.33333333333326</v>
      </c>
      <c r="N95" s="411">
        <f t="shared" si="9"/>
        <v>833.33333333333326</v>
      </c>
      <c r="R95" s="411">
        <f t="shared" si="10"/>
        <v>166.66666666666666</v>
      </c>
      <c r="T95" s="411">
        <v>94100</v>
      </c>
      <c r="U95" s="412">
        <v>80</v>
      </c>
      <c r="V95" s="412">
        <v>60</v>
      </c>
      <c r="W95" s="412">
        <v>16</v>
      </c>
      <c r="X95" s="412">
        <v>8</v>
      </c>
    </row>
    <row r="96" spans="1:24">
      <c r="A96" s="437"/>
      <c r="B96" s="306" t="s">
        <v>419</v>
      </c>
      <c r="C96" s="419">
        <v>1</v>
      </c>
      <c r="D96" s="413" t="str">
        <v>ไม้เนื้ออ่อน  2-6" x 6"</v>
      </c>
      <c r="F96" s="412">
        <v>150</v>
      </c>
      <c r="G96" s="412">
        <v>150</v>
      </c>
      <c r="J96" s="494">
        <f t="shared" si="7"/>
        <v>225</v>
      </c>
      <c r="M96" s="438">
        <f t="shared" si="8"/>
        <v>4218.75</v>
      </c>
      <c r="N96" s="411">
        <f t="shared" si="9"/>
        <v>4218.75</v>
      </c>
      <c r="R96" s="411">
        <f t="shared" si="10"/>
        <v>562.5</v>
      </c>
      <c r="T96" s="411">
        <v>94100</v>
      </c>
      <c r="U96" s="412">
        <v>80</v>
      </c>
      <c r="V96" s="412">
        <v>60</v>
      </c>
      <c r="W96" s="412">
        <v>16</v>
      </c>
      <c r="X96" s="412">
        <v>8</v>
      </c>
    </row>
    <row r="97" spans="1:24">
      <c r="A97" s="437"/>
      <c r="B97" s="306" t="s">
        <v>420</v>
      </c>
      <c r="C97" s="419">
        <v>1</v>
      </c>
      <c r="D97" s="413" t="str">
        <v>ไม้เนื้อปานกลาง 2-1 1/2" x 3"</v>
      </c>
      <c r="F97" s="412">
        <v>75</v>
      </c>
      <c r="G97" s="412">
        <v>37.5</v>
      </c>
      <c r="J97" s="494">
        <f t="shared" si="7"/>
        <v>28.125</v>
      </c>
      <c r="M97" s="438">
        <f t="shared" si="8"/>
        <v>131.8359375</v>
      </c>
      <c r="N97" s="411">
        <f t="shared" si="9"/>
        <v>32.958984375</v>
      </c>
      <c r="R97" s="411">
        <f t="shared" si="10"/>
        <v>35.15625</v>
      </c>
      <c r="T97" s="411">
        <v>112300</v>
      </c>
      <c r="U97" s="412">
        <v>100</v>
      </c>
      <c r="V97" s="412">
        <v>75</v>
      </c>
      <c r="W97" s="412">
        <v>22</v>
      </c>
      <c r="X97" s="412">
        <v>10</v>
      </c>
    </row>
    <row r="98" spans="1:24">
      <c r="A98" s="437"/>
      <c r="B98" s="306" t="s">
        <v>421</v>
      </c>
      <c r="C98" s="419">
        <v>1</v>
      </c>
      <c r="D98" s="413" t="str">
        <v>ไม้เนื้อปานกลาง 2-2" x 2"</v>
      </c>
      <c r="F98" s="412">
        <v>50</v>
      </c>
      <c r="G98" s="412">
        <v>50</v>
      </c>
      <c r="J98" s="494">
        <f t="shared" si="7"/>
        <v>25</v>
      </c>
      <c r="M98" s="438">
        <f t="shared" si="8"/>
        <v>52.083333333333329</v>
      </c>
      <c r="N98" s="411">
        <f t="shared" si="9"/>
        <v>52.083333333333329</v>
      </c>
      <c r="R98" s="411">
        <f t="shared" si="10"/>
        <v>20.833333333333332</v>
      </c>
      <c r="T98" s="411">
        <v>112300</v>
      </c>
      <c r="U98" s="412">
        <v>100</v>
      </c>
      <c r="V98" s="412">
        <v>75</v>
      </c>
      <c r="W98" s="412">
        <v>22</v>
      </c>
      <c r="X98" s="412">
        <v>10</v>
      </c>
    </row>
    <row r="99" spans="1:24">
      <c r="A99" s="437"/>
      <c r="B99" s="306" t="s">
        <v>422</v>
      </c>
      <c r="C99" s="419">
        <v>1</v>
      </c>
      <c r="D99" s="413" t="str">
        <v>ไม้เนื้อปานกลาง 2-2" x 4"</v>
      </c>
      <c r="F99" s="412">
        <v>100</v>
      </c>
      <c r="G99" s="412">
        <v>50</v>
      </c>
      <c r="J99" s="494">
        <f t="shared" si="7"/>
        <v>50</v>
      </c>
      <c r="M99" s="438">
        <f t="shared" si="8"/>
        <v>416.66666666666663</v>
      </c>
      <c r="N99" s="411">
        <f t="shared" si="9"/>
        <v>104.16666666666666</v>
      </c>
      <c r="R99" s="411">
        <f t="shared" si="10"/>
        <v>83.333333333333329</v>
      </c>
      <c r="T99" s="411">
        <v>112300</v>
      </c>
      <c r="U99" s="412">
        <v>100</v>
      </c>
      <c r="V99" s="412">
        <v>75</v>
      </c>
      <c r="W99" s="412">
        <v>22</v>
      </c>
      <c r="X99" s="412">
        <v>10</v>
      </c>
    </row>
    <row r="100" spans="1:24">
      <c r="A100" s="437"/>
      <c r="B100" s="306" t="s">
        <v>423</v>
      </c>
      <c r="C100" s="419">
        <v>1</v>
      </c>
      <c r="D100" s="413" t="str">
        <v>ไม้เนื้อปานกลาง 2-3" x 3"</v>
      </c>
      <c r="F100" s="412">
        <v>75</v>
      </c>
      <c r="G100" s="412">
        <v>75</v>
      </c>
      <c r="J100" s="494">
        <f t="shared" si="7"/>
        <v>56.25</v>
      </c>
      <c r="M100" s="438">
        <f t="shared" si="8"/>
        <v>263.671875</v>
      </c>
      <c r="N100" s="411">
        <f t="shared" si="9"/>
        <v>263.671875</v>
      </c>
      <c r="R100" s="411">
        <f t="shared" si="10"/>
        <v>70.3125</v>
      </c>
      <c r="T100" s="411">
        <v>112300</v>
      </c>
      <c r="U100" s="412">
        <v>100</v>
      </c>
      <c r="V100" s="412">
        <v>75</v>
      </c>
      <c r="W100" s="412">
        <v>22</v>
      </c>
      <c r="X100" s="412">
        <v>10</v>
      </c>
    </row>
    <row r="101" spans="1:24">
      <c r="A101" s="437"/>
      <c r="B101" s="306" t="s">
        <v>424</v>
      </c>
      <c r="C101" s="419">
        <v>1</v>
      </c>
      <c r="D101" s="413" t="str">
        <v>ไม้เนื้อปานกลาง 2-4" x 4"</v>
      </c>
      <c r="F101" s="412">
        <v>100</v>
      </c>
      <c r="G101" s="412">
        <v>100</v>
      </c>
      <c r="J101" s="494">
        <f t="shared" si="7"/>
        <v>100</v>
      </c>
      <c r="M101" s="438">
        <f t="shared" si="8"/>
        <v>833.33333333333326</v>
      </c>
      <c r="N101" s="411">
        <f t="shared" si="9"/>
        <v>833.33333333333326</v>
      </c>
      <c r="R101" s="411">
        <f t="shared" si="10"/>
        <v>166.66666666666666</v>
      </c>
      <c r="T101" s="411">
        <v>112300</v>
      </c>
      <c r="U101" s="412">
        <v>100</v>
      </c>
      <c r="V101" s="412">
        <v>75</v>
      </c>
      <c r="W101" s="412">
        <v>22</v>
      </c>
      <c r="X101" s="412">
        <v>10</v>
      </c>
    </row>
    <row r="102" spans="1:24">
      <c r="A102" s="437"/>
      <c r="B102" s="306" t="s">
        <v>425</v>
      </c>
      <c r="C102" s="419">
        <v>1</v>
      </c>
      <c r="D102" s="413" t="str">
        <v>ไม้เนื้อปานกลาง 2-6" x 6"</v>
      </c>
      <c r="F102" s="412">
        <v>150</v>
      </c>
      <c r="G102" s="412">
        <v>150</v>
      </c>
      <c r="J102" s="494">
        <f t="shared" si="7"/>
        <v>225</v>
      </c>
      <c r="M102" s="438">
        <f t="shared" si="8"/>
        <v>4218.75</v>
      </c>
      <c r="N102" s="411">
        <f t="shared" si="9"/>
        <v>4218.75</v>
      </c>
      <c r="R102" s="411">
        <f t="shared" si="10"/>
        <v>562.5</v>
      </c>
      <c r="T102" s="411">
        <v>112300</v>
      </c>
      <c r="U102" s="412">
        <v>100</v>
      </c>
      <c r="V102" s="412">
        <v>75</v>
      </c>
      <c r="W102" s="412">
        <v>22</v>
      </c>
      <c r="X102" s="412">
        <v>10</v>
      </c>
    </row>
    <row r="103" spans="1:24">
      <c r="A103" s="437"/>
      <c r="B103" s="306" t="s">
        <v>426</v>
      </c>
      <c r="C103" s="419">
        <v>1</v>
      </c>
      <c r="D103" s="413" t="str">
        <v>ไม้เนื้อแข็ง 2-1 1/2" x 3"</v>
      </c>
      <c r="F103" s="412">
        <v>75</v>
      </c>
      <c r="G103" s="412">
        <v>37.5</v>
      </c>
      <c r="J103" s="494">
        <f t="shared" si="7"/>
        <v>28.125</v>
      </c>
      <c r="M103" s="438">
        <f t="shared" si="8"/>
        <v>131.8359375</v>
      </c>
      <c r="N103" s="411">
        <f t="shared" si="9"/>
        <v>32.958984375</v>
      </c>
      <c r="R103" s="411">
        <f t="shared" si="10"/>
        <v>35.15625</v>
      </c>
      <c r="T103" s="411">
        <v>136300</v>
      </c>
      <c r="U103" s="412">
        <v>120</v>
      </c>
      <c r="V103" s="412">
        <v>90</v>
      </c>
      <c r="W103" s="412">
        <v>30</v>
      </c>
      <c r="X103" s="412">
        <v>12</v>
      </c>
    </row>
    <row r="104" spans="1:24">
      <c r="A104" s="437"/>
      <c r="B104" s="306" t="s">
        <v>1323</v>
      </c>
      <c r="C104" s="419">
        <v>1</v>
      </c>
      <c r="D104" s="413" t="str">
        <v>ไม้เนื้อแข็ง2- 2" x 2"</v>
      </c>
      <c r="F104" s="412">
        <v>50</v>
      </c>
      <c r="G104" s="412">
        <v>50</v>
      </c>
      <c r="J104" s="494">
        <f t="shared" si="7"/>
        <v>25</v>
      </c>
      <c r="M104" s="438">
        <f t="shared" si="8"/>
        <v>52.083333333333329</v>
      </c>
      <c r="N104" s="411">
        <f t="shared" si="9"/>
        <v>52.083333333333329</v>
      </c>
      <c r="R104" s="411">
        <f t="shared" si="10"/>
        <v>20.833333333333332</v>
      </c>
      <c r="T104" s="411">
        <v>136300</v>
      </c>
      <c r="U104" s="412">
        <v>120</v>
      </c>
      <c r="V104" s="412">
        <v>90</v>
      </c>
      <c r="W104" s="412">
        <v>30</v>
      </c>
      <c r="X104" s="412">
        <v>12</v>
      </c>
    </row>
    <row r="105" spans="1:24">
      <c r="A105" s="437"/>
      <c r="B105" s="306" t="s">
        <v>428</v>
      </c>
      <c r="C105" s="419">
        <v>1</v>
      </c>
      <c r="D105" s="413" t="str">
        <v>ไม้เนื้อแข็ง 2-2" x 4"</v>
      </c>
      <c r="F105" s="412">
        <v>100</v>
      </c>
      <c r="G105" s="412">
        <v>50</v>
      </c>
      <c r="J105" s="494">
        <f t="shared" si="7"/>
        <v>50</v>
      </c>
      <c r="M105" s="438">
        <f t="shared" si="8"/>
        <v>416.66666666666663</v>
      </c>
      <c r="N105" s="411">
        <f t="shared" si="9"/>
        <v>104.16666666666666</v>
      </c>
      <c r="R105" s="411">
        <f t="shared" si="10"/>
        <v>83.333333333333329</v>
      </c>
      <c r="T105" s="411">
        <v>136300</v>
      </c>
      <c r="U105" s="412">
        <v>120</v>
      </c>
      <c r="V105" s="412">
        <v>90</v>
      </c>
      <c r="W105" s="412">
        <v>30</v>
      </c>
      <c r="X105" s="412">
        <v>12</v>
      </c>
    </row>
    <row r="106" spans="1:24">
      <c r="A106" s="437"/>
      <c r="B106" s="306" t="s">
        <v>429</v>
      </c>
      <c r="C106" s="419">
        <v>1</v>
      </c>
      <c r="D106" s="413" t="str">
        <v>ไม้เนื้อแข็ง 2-3" x 3"</v>
      </c>
      <c r="F106" s="412">
        <v>75</v>
      </c>
      <c r="G106" s="412">
        <v>75</v>
      </c>
      <c r="J106" s="494">
        <f t="shared" si="7"/>
        <v>56.25</v>
      </c>
      <c r="M106" s="438">
        <f t="shared" si="8"/>
        <v>263.671875</v>
      </c>
      <c r="N106" s="411">
        <f t="shared" si="9"/>
        <v>263.671875</v>
      </c>
      <c r="R106" s="411">
        <f t="shared" si="10"/>
        <v>70.3125</v>
      </c>
      <c r="T106" s="411">
        <v>136300</v>
      </c>
      <c r="U106" s="412">
        <v>120</v>
      </c>
      <c r="V106" s="412">
        <v>90</v>
      </c>
      <c r="W106" s="412">
        <v>30</v>
      </c>
      <c r="X106" s="412">
        <v>12</v>
      </c>
    </row>
    <row r="107" spans="1:24">
      <c r="A107" s="437"/>
      <c r="B107" s="306" t="s">
        <v>430</v>
      </c>
      <c r="C107" s="419">
        <v>1</v>
      </c>
      <c r="D107" s="413" t="str">
        <v>ไม้เนื้อแข็ง 2-4" x 4"</v>
      </c>
      <c r="F107" s="412">
        <v>100</v>
      </c>
      <c r="G107" s="412">
        <v>100</v>
      </c>
      <c r="J107" s="494">
        <f t="shared" si="7"/>
        <v>100</v>
      </c>
      <c r="M107" s="438">
        <f t="shared" si="8"/>
        <v>833.33333333333326</v>
      </c>
      <c r="N107" s="411">
        <f t="shared" si="9"/>
        <v>833.33333333333326</v>
      </c>
      <c r="R107" s="411">
        <f t="shared" si="10"/>
        <v>166.66666666666666</v>
      </c>
      <c r="T107" s="411">
        <v>136300</v>
      </c>
      <c r="U107" s="412">
        <v>120</v>
      </c>
      <c r="V107" s="412">
        <v>90</v>
      </c>
      <c r="W107" s="412">
        <v>30</v>
      </c>
      <c r="X107" s="412">
        <v>12</v>
      </c>
    </row>
    <row r="108" spans="1:24">
      <c r="A108" s="437"/>
      <c r="B108" s="306" t="s">
        <v>431</v>
      </c>
      <c r="C108" s="419">
        <v>1</v>
      </c>
      <c r="D108" s="413" t="str">
        <v>ไม้เนื้อแข็ง 2-6" x 6"</v>
      </c>
      <c r="F108" s="412">
        <v>150</v>
      </c>
      <c r="G108" s="412">
        <v>150</v>
      </c>
      <c r="J108" s="494">
        <f t="shared" si="7"/>
        <v>225</v>
      </c>
      <c r="M108" s="438">
        <f t="shared" si="8"/>
        <v>4218.75</v>
      </c>
      <c r="N108" s="411">
        <f t="shared" si="9"/>
        <v>4218.75</v>
      </c>
      <c r="R108" s="411">
        <f t="shared" si="10"/>
        <v>562.5</v>
      </c>
      <c r="T108" s="411">
        <v>136300</v>
      </c>
      <c r="U108" s="412">
        <v>120</v>
      </c>
      <c r="V108" s="412">
        <v>90</v>
      </c>
      <c r="W108" s="412">
        <v>30</v>
      </c>
      <c r="X108" s="412">
        <v>12</v>
      </c>
    </row>
    <row r="109" spans="1:24">
      <c r="A109" s="437"/>
      <c r="B109" s="306" t="s">
        <v>432</v>
      </c>
      <c r="C109" s="419">
        <v>1</v>
      </c>
      <c r="D109" s="413" t="str">
        <v>ไม้เนื้อแข็งมาก 2-1 1/2" x 3"</v>
      </c>
      <c r="F109" s="412">
        <v>75</v>
      </c>
      <c r="G109" s="412">
        <v>37.5</v>
      </c>
      <c r="J109" s="494">
        <f t="shared" si="7"/>
        <v>28.125</v>
      </c>
      <c r="M109" s="438">
        <f t="shared" si="8"/>
        <v>131.8359375</v>
      </c>
      <c r="N109" s="411">
        <f t="shared" si="9"/>
        <v>32.958984375</v>
      </c>
      <c r="R109" s="411">
        <f t="shared" si="10"/>
        <v>35.15625</v>
      </c>
      <c r="T109" s="411">
        <v>189000</v>
      </c>
      <c r="U109" s="412">
        <v>150</v>
      </c>
      <c r="V109" s="412">
        <v>110</v>
      </c>
      <c r="W109" s="412">
        <v>40</v>
      </c>
      <c r="X109" s="412">
        <v>15</v>
      </c>
    </row>
    <row r="110" spans="1:24">
      <c r="A110" s="437"/>
      <c r="B110" s="306" t="s">
        <v>433</v>
      </c>
      <c r="C110" s="419">
        <v>1</v>
      </c>
      <c r="D110" s="413" t="str">
        <v>ไม้เนื้อแข็งมาก 2-2" x 2"</v>
      </c>
      <c r="F110" s="412">
        <v>50</v>
      </c>
      <c r="G110" s="412">
        <v>50</v>
      </c>
      <c r="J110" s="494">
        <f t="shared" si="7"/>
        <v>25</v>
      </c>
      <c r="M110" s="438">
        <f t="shared" si="8"/>
        <v>52.083333333333329</v>
      </c>
      <c r="N110" s="411">
        <f t="shared" si="9"/>
        <v>52.083333333333329</v>
      </c>
      <c r="R110" s="411">
        <f t="shared" si="10"/>
        <v>20.833333333333332</v>
      </c>
      <c r="T110" s="411">
        <v>189000</v>
      </c>
      <c r="U110" s="412">
        <v>150</v>
      </c>
      <c r="V110" s="412">
        <v>110</v>
      </c>
      <c r="W110" s="412">
        <v>40</v>
      </c>
      <c r="X110" s="412">
        <v>15</v>
      </c>
    </row>
    <row r="111" spans="1:24">
      <c r="A111" s="437"/>
      <c r="B111" s="306" t="s">
        <v>434</v>
      </c>
      <c r="C111" s="419">
        <v>1</v>
      </c>
      <c r="D111" s="413" t="str">
        <v>ไม้เนื้อแข็งมาก 2-2" x 4"</v>
      </c>
      <c r="F111" s="412">
        <v>100</v>
      </c>
      <c r="G111" s="412">
        <v>50</v>
      </c>
      <c r="J111" s="494">
        <f t="shared" si="7"/>
        <v>50</v>
      </c>
      <c r="M111" s="438">
        <f t="shared" si="8"/>
        <v>416.66666666666663</v>
      </c>
      <c r="N111" s="411">
        <f t="shared" si="9"/>
        <v>104.16666666666666</v>
      </c>
      <c r="R111" s="411">
        <f t="shared" si="10"/>
        <v>83.333333333333329</v>
      </c>
      <c r="T111" s="411">
        <v>189000</v>
      </c>
      <c r="U111" s="412">
        <v>150</v>
      </c>
      <c r="V111" s="412">
        <v>110</v>
      </c>
      <c r="W111" s="412">
        <v>40</v>
      </c>
      <c r="X111" s="412">
        <v>15</v>
      </c>
    </row>
    <row r="112" spans="1:24">
      <c r="A112" s="437"/>
      <c r="B112" s="306" t="s">
        <v>435</v>
      </c>
      <c r="C112" s="419">
        <v>1</v>
      </c>
      <c r="D112" s="413" t="str">
        <v>ไม้เนื้อแข็งมาก 2-3" x 3"</v>
      </c>
      <c r="F112" s="412">
        <v>75</v>
      </c>
      <c r="G112" s="412">
        <v>75</v>
      </c>
      <c r="J112" s="494">
        <f t="shared" si="7"/>
        <v>56.25</v>
      </c>
      <c r="M112" s="438">
        <f t="shared" si="8"/>
        <v>263.671875</v>
      </c>
      <c r="N112" s="411">
        <f t="shared" si="9"/>
        <v>263.671875</v>
      </c>
      <c r="R112" s="411">
        <f t="shared" si="10"/>
        <v>70.3125</v>
      </c>
      <c r="T112" s="411">
        <v>189000</v>
      </c>
      <c r="U112" s="412">
        <v>150</v>
      </c>
      <c r="V112" s="412">
        <v>110</v>
      </c>
      <c r="W112" s="412">
        <v>40</v>
      </c>
      <c r="X112" s="412">
        <v>15</v>
      </c>
    </row>
    <row r="113" spans="1:24">
      <c r="A113" s="437"/>
      <c r="B113" s="306" t="s">
        <v>436</v>
      </c>
      <c r="C113" s="419">
        <v>1</v>
      </c>
      <c r="D113" s="413" t="str">
        <v>ไม้เนื้อแข็งมาก 2-4" x 4"</v>
      </c>
      <c r="F113" s="412">
        <v>100</v>
      </c>
      <c r="G113" s="412">
        <v>100</v>
      </c>
      <c r="J113" s="494">
        <f t="shared" si="7"/>
        <v>100</v>
      </c>
      <c r="M113" s="438">
        <f t="shared" si="8"/>
        <v>833.33333333333326</v>
      </c>
      <c r="N113" s="411">
        <f t="shared" si="9"/>
        <v>833.33333333333326</v>
      </c>
      <c r="R113" s="411">
        <f t="shared" si="10"/>
        <v>166.66666666666666</v>
      </c>
      <c r="T113" s="411">
        <v>189000</v>
      </c>
      <c r="U113" s="412">
        <v>150</v>
      </c>
      <c r="V113" s="412">
        <v>110</v>
      </c>
      <c r="W113" s="412">
        <v>40</v>
      </c>
      <c r="X113" s="412">
        <v>15</v>
      </c>
    </row>
    <row r="114" spans="1:24">
      <c r="A114" s="437"/>
      <c r="B114" s="306" t="s">
        <v>437</v>
      </c>
      <c r="C114" s="419">
        <v>1</v>
      </c>
      <c r="D114" s="413" t="str">
        <v>ไม้เนื้อแข็งมาก 2-6" x 6"</v>
      </c>
      <c r="F114" s="412">
        <v>150</v>
      </c>
      <c r="G114" s="412">
        <v>150</v>
      </c>
      <c r="J114" s="494">
        <f t="shared" si="7"/>
        <v>225</v>
      </c>
      <c r="M114" s="438">
        <f t="shared" si="8"/>
        <v>4218.75</v>
      </c>
      <c r="N114" s="411">
        <f t="shared" si="9"/>
        <v>4218.75</v>
      </c>
      <c r="R114" s="411">
        <f t="shared" si="10"/>
        <v>562.5</v>
      </c>
      <c r="T114" s="411">
        <v>189000</v>
      </c>
      <c r="U114" s="412">
        <v>150</v>
      </c>
      <c r="V114" s="412">
        <v>110</v>
      </c>
      <c r="W114" s="412">
        <v>40</v>
      </c>
      <c r="X114" s="412">
        <v>15</v>
      </c>
    </row>
    <row r="115" spans="1:24">
      <c r="A115" s="437"/>
      <c r="B115" s="305" t="s">
        <v>1324</v>
      </c>
      <c r="C115" s="419">
        <v>2</v>
      </c>
      <c r="D115" s="413" t="str">
        <v>เหล็กฉาก ∟ 2-25x25x3 มม.</v>
      </c>
      <c r="F115" s="459">
        <v>25</v>
      </c>
      <c r="G115" s="459">
        <v>25</v>
      </c>
      <c r="H115" s="459">
        <v>3</v>
      </c>
      <c r="I115" s="459">
        <v>3</v>
      </c>
      <c r="J115" s="463">
        <v>1.43</v>
      </c>
      <c r="K115" s="461">
        <v>1.1000000000000001</v>
      </c>
      <c r="L115" s="460">
        <v>0.72</v>
      </c>
      <c r="M115" s="460">
        <v>0.8</v>
      </c>
      <c r="N115" s="462">
        <v>0.8</v>
      </c>
      <c r="O115" s="460">
        <v>1.26</v>
      </c>
      <c r="P115" s="460">
        <v>0.75</v>
      </c>
      <c r="Q115" s="460">
        <v>0.75</v>
      </c>
      <c r="R115" s="462">
        <v>0.45</v>
      </c>
      <c r="S115" s="460">
        <v>0.45</v>
      </c>
      <c r="T115" s="411">
        <v>2040000</v>
      </c>
      <c r="U115" s="412">
        <v>1250</v>
      </c>
      <c r="X115" s="412">
        <v>1000</v>
      </c>
    </row>
    <row r="116" spans="1:24">
      <c r="A116" s="437"/>
      <c r="B116" s="305" t="s">
        <v>439</v>
      </c>
      <c r="C116" s="419">
        <v>2</v>
      </c>
      <c r="D116" s="413" t="str">
        <v>เหล็กฉาก ∟ 2-30x30x3 มม.</v>
      </c>
      <c r="F116" s="459">
        <v>30</v>
      </c>
      <c r="G116" s="459">
        <v>30</v>
      </c>
      <c r="H116" s="459">
        <v>3</v>
      </c>
      <c r="I116" s="459">
        <v>3</v>
      </c>
      <c r="J116" s="463">
        <v>1.7270000000000001</v>
      </c>
      <c r="K116" s="461">
        <v>1.4</v>
      </c>
      <c r="L116" s="460">
        <v>0.84</v>
      </c>
      <c r="M116" s="460">
        <v>1.42</v>
      </c>
      <c r="N116" s="462">
        <v>1.42</v>
      </c>
      <c r="O116" s="460">
        <v>2.2599999999999998</v>
      </c>
      <c r="P116" s="460">
        <v>0.91</v>
      </c>
      <c r="Q116" s="460">
        <v>0.91</v>
      </c>
      <c r="R116" s="462">
        <v>0.66</v>
      </c>
      <c r="S116" s="460">
        <v>0.66</v>
      </c>
      <c r="T116" s="411">
        <v>2040000</v>
      </c>
      <c r="U116" s="412">
        <v>1250</v>
      </c>
      <c r="X116" s="412">
        <v>1000</v>
      </c>
    </row>
    <row r="117" spans="1:24">
      <c r="A117" s="437"/>
      <c r="B117" s="305" t="s">
        <v>440</v>
      </c>
      <c r="C117" s="419">
        <v>2</v>
      </c>
      <c r="D117" s="413" t="str">
        <v>เหล็กฉาก ∟ 2-40x40x3 มม.</v>
      </c>
      <c r="F117" s="459">
        <v>40</v>
      </c>
      <c r="G117" s="459">
        <v>40</v>
      </c>
      <c r="H117" s="459">
        <v>3</v>
      </c>
      <c r="I117" s="459">
        <v>3</v>
      </c>
      <c r="J117" s="463">
        <v>2.34</v>
      </c>
      <c r="K117" s="461">
        <v>1.8</v>
      </c>
      <c r="L117" s="460">
        <v>1.0900000000000001</v>
      </c>
      <c r="M117" s="460">
        <v>3.53</v>
      </c>
      <c r="N117" s="462">
        <v>3.53</v>
      </c>
      <c r="O117" s="460">
        <v>5.6</v>
      </c>
      <c r="P117" s="460">
        <v>1.23</v>
      </c>
      <c r="Q117" s="460">
        <v>1.23</v>
      </c>
      <c r="R117" s="462">
        <v>1.21</v>
      </c>
      <c r="S117" s="460">
        <v>1.21</v>
      </c>
      <c r="T117" s="411">
        <v>2040000</v>
      </c>
      <c r="U117" s="412">
        <v>1250</v>
      </c>
      <c r="X117" s="412">
        <v>1000</v>
      </c>
    </row>
    <row r="118" spans="1:24">
      <c r="A118" s="437"/>
      <c r="B118" s="305" t="s">
        <v>441</v>
      </c>
      <c r="C118" s="419">
        <v>2</v>
      </c>
      <c r="D118" s="413" t="str">
        <v>เหล็กฉาก ∟ 2-40x40x4 มม.</v>
      </c>
      <c r="F118" s="459">
        <v>40</v>
      </c>
      <c r="G118" s="459">
        <v>40</v>
      </c>
      <c r="H118" s="459">
        <v>4</v>
      </c>
      <c r="I118" s="459">
        <v>4</v>
      </c>
      <c r="J118" s="463">
        <v>3.08</v>
      </c>
      <c r="K118" s="461">
        <v>2.4</v>
      </c>
      <c r="L118" s="460">
        <v>1.1200000000000001</v>
      </c>
      <c r="M118" s="460">
        <v>4.47</v>
      </c>
      <c r="N118" s="462">
        <v>4.47</v>
      </c>
      <c r="O118" s="460">
        <v>7.09</v>
      </c>
      <c r="P118" s="460">
        <v>1.21</v>
      </c>
      <c r="Q118" s="460">
        <v>1.21</v>
      </c>
      <c r="R118" s="462">
        <v>1.55</v>
      </c>
      <c r="S118" s="460">
        <v>1.55</v>
      </c>
      <c r="T118" s="411">
        <v>2040000</v>
      </c>
      <c r="U118" s="412">
        <v>1250</v>
      </c>
      <c r="X118" s="412">
        <v>1000</v>
      </c>
    </row>
    <row r="119" spans="1:24">
      <c r="A119" s="437"/>
      <c r="B119" s="305" t="s">
        <v>442</v>
      </c>
      <c r="C119" s="419">
        <v>2</v>
      </c>
      <c r="D119" s="413" t="str">
        <v>เหล็กฉาก ∟ 2-50x50x4 มม.</v>
      </c>
      <c r="F119" s="459">
        <v>50</v>
      </c>
      <c r="G119" s="459">
        <v>50</v>
      </c>
      <c r="H119" s="459">
        <v>4</v>
      </c>
      <c r="I119" s="459">
        <v>4</v>
      </c>
      <c r="J119" s="463">
        <v>3.89</v>
      </c>
      <c r="K119" s="461">
        <v>3.1</v>
      </c>
      <c r="L119" s="460">
        <v>1.37</v>
      </c>
      <c r="M119" s="460">
        <v>9.1</v>
      </c>
      <c r="N119" s="462">
        <v>9.1</v>
      </c>
      <c r="O119" s="460">
        <v>14.4</v>
      </c>
      <c r="P119" s="460">
        <v>1.53</v>
      </c>
      <c r="Q119" s="460">
        <v>1.53</v>
      </c>
      <c r="R119" s="462">
        <v>2.4900000000000002</v>
      </c>
      <c r="S119" s="460">
        <v>2.4900000000000002</v>
      </c>
      <c r="T119" s="411">
        <v>2040000</v>
      </c>
      <c r="U119" s="412">
        <v>1250</v>
      </c>
      <c r="X119" s="412">
        <v>1000</v>
      </c>
    </row>
    <row r="120" spans="1:24">
      <c r="A120" s="437"/>
      <c r="B120" s="305" t="s">
        <v>443</v>
      </c>
      <c r="C120" s="419">
        <v>2</v>
      </c>
      <c r="D120" s="413" t="str">
        <v>เหล็กฉาก ∟ 2-50x50x5 มม.</v>
      </c>
      <c r="F120" s="459">
        <v>50</v>
      </c>
      <c r="G120" s="459">
        <v>50</v>
      </c>
      <c r="H120" s="459">
        <v>5</v>
      </c>
      <c r="I120" s="459">
        <v>5</v>
      </c>
      <c r="J120" s="463">
        <v>4.8</v>
      </c>
      <c r="K120" s="461">
        <v>3.8</v>
      </c>
      <c r="L120" s="460">
        <v>1.41</v>
      </c>
      <c r="M120" s="460">
        <v>11.1</v>
      </c>
      <c r="N120" s="462">
        <v>11.1</v>
      </c>
      <c r="O120" s="460">
        <v>17.5</v>
      </c>
      <c r="P120" s="460">
        <v>1.52</v>
      </c>
      <c r="Q120" s="460">
        <v>1.52</v>
      </c>
      <c r="R120" s="462">
        <v>3.08</v>
      </c>
      <c r="S120" s="460">
        <v>3.08</v>
      </c>
      <c r="T120" s="411">
        <v>2040000</v>
      </c>
      <c r="U120" s="412">
        <v>1250</v>
      </c>
      <c r="X120" s="412">
        <v>1000</v>
      </c>
    </row>
    <row r="121" spans="1:24">
      <c r="A121" s="437"/>
      <c r="B121" s="305" t="s">
        <v>1325</v>
      </c>
      <c r="C121" s="419">
        <v>2</v>
      </c>
      <c r="D121" s="413" t="str">
        <v>เหล็กฉาก ∟ 2-50x50x6 มม.</v>
      </c>
      <c r="F121" s="459">
        <v>50</v>
      </c>
      <c r="G121" s="459">
        <v>50</v>
      </c>
      <c r="H121" s="459">
        <v>6</v>
      </c>
      <c r="I121" s="459"/>
      <c r="J121" s="463">
        <v>5.6440000000000001</v>
      </c>
      <c r="K121" s="461">
        <v>4.43</v>
      </c>
      <c r="L121" s="460"/>
      <c r="M121" s="460">
        <v>12.6</v>
      </c>
      <c r="N121" s="462">
        <v>12.6</v>
      </c>
      <c r="O121" s="460"/>
      <c r="P121" s="460">
        <v>1.5</v>
      </c>
      <c r="Q121" s="460">
        <v>1.5</v>
      </c>
      <c r="R121" s="462">
        <v>3.55</v>
      </c>
      <c r="S121" s="460">
        <v>3.55</v>
      </c>
      <c r="T121" s="411">
        <v>2040000</v>
      </c>
      <c r="U121" s="412">
        <v>1250</v>
      </c>
      <c r="X121" s="412">
        <v>1000</v>
      </c>
    </row>
    <row r="122" spans="1:24">
      <c r="A122" s="437"/>
      <c r="B122" s="305" t="s">
        <v>1326</v>
      </c>
      <c r="C122" s="419">
        <v>2</v>
      </c>
      <c r="D122" s="413" t="str">
        <v>เหล็กฉาก ∟ 2-65x65x6 มม.</v>
      </c>
      <c r="F122" s="459">
        <v>65</v>
      </c>
      <c r="G122" s="459">
        <v>65</v>
      </c>
      <c r="H122" s="459">
        <v>6</v>
      </c>
      <c r="I122" s="459"/>
      <c r="J122" s="463">
        <v>7.5270000000000001</v>
      </c>
      <c r="K122" s="461">
        <v>5.91</v>
      </c>
      <c r="L122" s="460"/>
      <c r="M122" s="460">
        <v>29.4</v>
      </c>
      <c r="N122" s="462"/>
      <c r="O122" s="460"/>
      <c r="P122" s="460">
        <v>1.98</v>
      </c>
      <c r="Q122" s="460"/>
      <c r="R122" s="462">
        <v>6.26</v>
      </c>
      <c r="S122" s="460"/>
      <c r="T122" s="411">
        <v>2040000</v>
      </c>
      <c r="U122" s="412">
        <v>1250</v>
      </c>
      <c r="X122" s="412">
        <v>1000</v>
      </c>
    </row>
    <row r="123" spans="1:24">
      <c r="A123" s="437"/>
      <c r="B123" s="305" t="s">
        <v>1327</v>
      </c>
      <c r="C123" s="419">
        <v>2</v>
      </c>
      <c r="D123" s="413" t="str">
        <v>เหล็กฉาก ∟ 2-75x75x9 มม.</v>
      </c>
      <c r="F123" s="459">
        <v>75</v>
      </c>
      <c r="G123" s="459">
        <v>75</v>
      </c>
      <c r="H123" s="459">
        <v>9</v>
      </c>
      <c r="I123" s="459"/>
      <c r="J123" s="463">
        <v>12.69</v>
      </c>
      <c r="K123" s="461">
        <v>9.69</v>
      </c>
      <c r="L123" s="460"/>
      <c r="M123" s="460">
        <v>64.400000000000006</v>
      </c>
      <c r="N123" s="462"/>
      <c r="O123" s="460"/>
      <c r="P123" s="460">
        <v>2.25</v>
      </c>
      <c r="Q123" s="460"/>
      <c r="R123" s="462">
        <v>12.1</v>
      </c>
      <c r="S123" s="460"/>
      <c r="T123" s="411">
        <v>2040000</v>
      </c>
      <c r="U123" s="412">
        <v>1250</v>
      </c>
      <c r="X123" s="412">
        <v>1000</v>
      </c>
    </row>
    <row r="124" spans="1:24">
      <c r="A124" s="451"/>
      <c r="B124" s="305" t="s">
        <v>1328</v>
      </c>
      <c r="C124" s="419">
        <v>2</v>
      </c>
      <c r="D124" s="413" t="str">
        <v>เหล็กรางน้ำ 2-60x30x2.3 มม.</v>
      </c>
      <c r="F124" s="452">
        <v>60</v>
      </c>
      <c r="G124" s="452">
        <v>30</v>
      </c>
      <c r="H124" s="452">
        <v>2.2999999999999998</v>
      </c>
      <c r="I124" s="452"/>
      <c r="J124" s="492">
        <v>2.5859999999999999</v>
      </c>
      <c r="K124" s="454">
        <v>2.0299999999999998</v>
      </c>
      <c r="L124" s="453">
        <v>0.86</v>
      </c>
      <c r="M124" s="453">
        <v>14.2</v>
      </c>
      <c r="N124" s="455">
        <v>2.27</v>
      </c>
      <c r="O124" s="453"/>
      <c r="P124" s="453">
        <v>2.34</v>
      </c>
      <c r="Q124" s="453">
        <v>0.94</v>
      </c>
      <c r="R124" s="455">
        <v>4.72</v>
      </c>
      <c r="S124" s="453">
        <v>1.06</v>
      </c>
      <c r="T124" s="411">
        <v>2040000</v>
      </c>
      <c r="U124" s="412">
        <v>1250</v>
      </c>
      <c r="X124" s="412">
        <v>1000</v>
      </c>
    </row>
    <row r="125" spans="1:24">
      <c r="A125" s="437"/>
      <c r="B125" s="305" t="s">
        <v>444</v>
      </c>
      <c r="C125" s="419">
        <v>2</v>
      </c>
      <c r="D125" s="413" t="str">
        <v>เหล็กรางน้ำ 2-75x40x5 มม.</v>
      </c>
      <c r="F125" s="459">
        <v>75</v>
      </c>
      <c r="G125" s="459">
        <v>40</v>
      </c>
      <c r="H125" s="461">
        <v>5</v>
      </c>
      <c r="I125" s="461">
        <v>7</v>
      </c>
      <c r="J125" s="463">
        <v>8.82</v>
      </c>
      <c r="K125" s="460">
        <v>6.92</v>
      </c>
      <c r="L125" s="460">
        <v>1.27</v>
      </c>
      <c r="M125" s="461">
        <v>75.900000000000006</v>
      </c>
      <c r="N125" s="462">
        <v>12.4</v>
      </c>
      <c r="O125" s="464"/>
      <c r="P125" s="460">
        <v>2.93</v>
      </c>
      <c r="Q125" s="460">
        <v>1.19</v>
      </c>
      <c r="R125" s="462">
        <v>20.2</v>
      </c>
      <c r="S125" s="465">
        <v>4.54</v>
      </c>
      <c r="T125" s="411">
        <v>2040000</v>
      </c>
      <c r="U125" s="412">
        <v>1250</v>
      </c>
      <c r="X125" s="412">
        <v>1000</v>
      </c>
    </row>
    <row r="126" spans="1:24">
      <c r="A126" s="451"/>
      <c r="B126" s="305" t="s">
        <v>1329</v>
      </c>
      <c r="C126" s="419">
        <v>2</v>
      </c>
      <c r="D126" s="413" t="str">
        <v>เหล็กรางน้ำ 2-80x40x2.3 มม.</v>
      </c>
      <c r="F126" s="452">
        <v>80</v>
      </c>
      <c r="G126" s="452">
        <v>40</v>
      </c>
      <c r="H126" s="454">
        <v>2.2999999999999998</v>
      </c>
      <c r="I126" s="454"/>
      <c r="J126" s="492">
        <v>3.5059999999999998</v>
      </c>
      <c r="K126" s="453">
        <v>2.75</v>
      </c>
      <c r="L126" s="453">
        <v>1.1100000000000001</v>
      </c>
      <c r="M126" s="454">
        <v>34.9</v>
      </c>
      <c r="N126" s="455">
        <v>5.56</v>
      </c>
      <c r="P126" s="453">
        <v>3.16</v>
      </c>
      <c r="Q126" s="453">
        <v>1.26</v>
      </c>
      <c r="R126" s="455">
        <v>8.73</v>
      </c>
      <c r="S126" s="456">
        <v>1.92</v>
      </c>
      <c r="T126" s="411">
        <v>2040000</v>
      </c>
      <c r="U126" s="412">
        <v>1250</v>
      </c>
      <c r="X126" s="412">
        <v>1000</v>
      </c>
    </row>
    <row r="127" spans="1:24">
      <c r="A127" s="437"/>
      <c r="B127" s="305" t="s">
        <v>445</v>
      </c>
      <c r="C127" s="419">
        <v>2</v>
      </c>
      <c r="D127" s="413" t="str">
        <v>เหล็กรางน้ำ 2-100x50x5 มม.</v>
      </c>
      <c r="F127" s="459">
        <v>100</v>
      </c>
      <c r="G127" s="459">
        <v>50</v>
      </c>
      <c r="H127" s="461">
        <v>5</v>
      </c>
      <c r="I127" s="461">
        <v>7.5</v>
      </c>
      <c r="J127" s="463">
        <v>11.92</v>
      </c>
      <c r="K127" s="460">
        <v>9.36</v>
      </c>
      <c r="L127" s="460">
        <v>1.55</v>
      </c>
      <c r="M127" s="459">
        <v>189</v>
      </c>
      <c r="N127" s="462">
        <v>26.9</v>
      </c>
      <c r="O127" s="464"/>
      <c r="P127" s="460">
        <v>3.98</v>
      </c>
      <c r="Q127" s="460">
        <v>1.5</v>
      </c>
      <c r="R127" s="462">
        <v>37.799999999999997</v>
      </c>
      <c r="S127" s="465">
        <v>7.82</v>
      </c>
      <c r="T127" s="411">
        <v>2040000</v>
      </c>
      <c r="U127" s="412">
        <v>1250</v>
      </c>
      <c r="X127" s="412">
        <v>1000</v>
      </c>
    </row>
    <row r="128" spans="1:24">
      <c r="A128" s="437"/>
      <c r="B128" s="305" t="s">
        <v>446</v>
      </c>
      <c r="C128" s="419">
        <v>2</v>
      </c>
      <c r="D128" s="413" t="str">
        <v>เหล็กรางน้ำ 2-125x65x6 มม.</v>
      </c>
      <c r="F128" s="459">
        <v>125</v>
      </c>
      <c r="G128" s="459">
        <v>65</v>
      </c>
      <c r="H128" s="461">
        <v>6</v>
      </c>
      <c r="I128" s="461">
        <v>8</v>
      </c>
      <c r="J128" s="463">
        <v>17.11</v>
      </c>
      <c r="K128" s="460">
        <v>13.4</v>
      </c>
      <c r="L128" s="460">
        <v>1.94</v>
      </c>
      <c r="M128" s="459">
        <v>425</v>
      </c>
      <c r="N128" s="462">
        <v>65.5</v>
      </c>
      <c r="O128" s="464"/>
      <c r="P128" s="460">
        <v>4.99</v>
      </c>
      <c r="Q128" s="460">
        <v>1.96</v>
      </c>
      <c r="R128" s="462">
        <v>68</v>
      </c>
      <c r="S128" s="460">
        <v>14.4</v>
      </c>
      <c r="T128" s="411">
        <v>2040000</v>
      </c>
      <c r="U128" s="412">
        <v>1250</v>
      </c>
      <c r="X128" s="412">
        <v>1000</v>
      </c>
    </row>
    <row r="129" spans="1:24">
      <c r="A129" s="437"/>
      <c r="B129" s="305" t="s">
        <v>447</v>
      </c>
      <c r="C129" s="419">
        <v>2</v>
      </c>
      <c r="D129" s="413" t="str">
        <v>เหล็กรางน้ำ 2-150x75x6.5 มม.</v>
      </c>
      <c r="F129" s="459">
        <v>150</v>
      </c>
      <c r="G129" s="459">
        <v>75</v>
      </c>
      <c r="H129" s="461">
        <v>6.5</v>
      </c>
      <c r="I129" s="461">
        <v>10</v>
      </c>
      <c r="J129" s="463">
        <v>23.71</v>
      </c>
      <c r="K129" s="460">
        <v>18.600000000000001</v>
      </c>
      <c r="L129" s="460">
        <v>2.31</v>
      </c>
      <c r="M129" s="459">
        <v>884</v>
      </c>
      <c r="N129" s="462">
        <v>122</v>
      </c>
      <c r="O129" s="464"/>
      <c r="P129" s="460">
        <v>6.04</v>
      </c>
      <c r="Q129" s="460">
        <v>2.27</v>
      </c>
      <c r="R129" s="462">
        <v>115</v>
      </c>
      <c r="S129" s="460">
        <v>23.6</v>
      </c>
      <c r="T129" s="411">
        <v>2040000</v>
      </c>
      <c r="U129" s="412">
        <v>1250</v>
      </c>
      <c r="X129" s="412">
        <v>1000</v>
      </c>
    </row>
    <row r="130" spans="1:24">
      <c r="A130" s="437"/>
      <c r="B130" s="305" t="s">
        <v>448</v>
      </c>
      <c r="C130" s="419">
        <v>2</v>
      </c>
      <c r="D130" s="413" t="str">
        <v>เหล็กรางน้ำ 2-150x75x9 มม.</v>
      </c>
      <c r="F130" s="459">
        <v>150</v>
      </c>
      <c r="G130" s="459">
        <v>75</v>
      </c>
      <c r="H130" s="461">
        <v>9</v>
      </c>
      <c r="I130" s="461">
        <v>12.5</v>
      </c>
      <c r="J130" s="463">
        <v>30.59</v>
      </c>
      <c r="K130" s="460">
        <v>24</v>
      </c>
      <c r="L130" s="460">
        <v>2.31</v>
      </c>
      <c r="M130" s="459">
        <v>1050</v>
      </c>
      <c r="N130" s="462">
        <v>147</v>
      </c>
      <c r="O130" s="464"/>
      <c r="P130" s="460">
        <v>5.86</v>
      </c>
      <c r="Q130" s="460">
        <v>2.19</v>
      </c>
      <c r="R130" s="462">
        <v>140</v>
      </c>
      <c r="S130" s="460">
        <v>28.3</v>
      </c>
      <c r="T130" s="411">
        <v>2040000</v>
      </c>
      <c r="U130" s="412">
        <v>1250</v>
      </c>
      <c r="X130" s="412">
        <v>1000</v>
      </c>
    </row>
    <row r="131" spans="1:24">
      <c r="A131" s="437"/>
      <c r="B131" s="305" t="s">
        <v>449</v>
      </c>
      <c r="C131" s="419">
        <v>2</v>
      </c>
      <c r="D131" s="413" t="str">
        <v>เหล็กรางน้ำ 2-200x80x7.5 มม.</v>
      </c>
      <c r="F131" s="459">
        <v>200</v>
      </c>
      <c r="G131" s="459">
        <v>80</v>
      </c>
      <c r="H131" s="461">
        <v>7.5</v>
      </c>
      <c r="I131" s="461">
        <v>11</v>
      </c>
      <c r="J131" s="463">
        <v>31.33</v>
      </c>
      <c r="K131" s="460">
        <v>24.6</v>
      </c>
      <c r="L131" s="460">
        <v>2.2400000000000002</v>
      </c>
      <c r="M131" s="459">
        <v>1950</v>
      </c>
      <c r="N131" s="462">
        <v>177</v>
      </c>
      <c r="O131" s="464"/>
      <c r="P131" s="460">
        <v>7.89</v>
      </c>
      <c r="Q131" s="460">
        <v>2.38</v>
      </c>
      <c r="R131" s="462">
        <v>195</v>
      </c>
      <c r="S131" s="460">
        <v>30.8</v>
      </c>
      <c r="T131" s="411">
        <v>2040000</v>
      </c>
      <c r="U131" s="412">
        <v>1250</v>
      </c>
      <c r="X131" s="412">
        <v>1000</v>
      </c>
    </row>
    <row r="132" spans="1:24">
      <c r="A132" s="437"/>
      <c r="B132" s="305" t="s">
        <v>450</v>
      </c>
      <c r="C132" s="419">
        <v>2</v>
      </c>
      <c r="D132" s="413" t="str">
        <v>เหล็กรูปตัวไอ 2-100x75x5 มม.</v>
      </c>
      <c r="F132" s="459">
        <v>100</v>
      </c>
      <c r="G132" s="459">
        <v>75</v>
      </c>
      <c r="H132" s="461">
        <v>5</v>
      </c>
      <c r="I132" s="461">
        <v>8</v>
      </c>
      <c r="J132" s="463">
        <v>16.43</v>
      </c>
      <c r="K132" s="461">
        <v>12.9</v>
      </c>
      <c r="L132" s="464"/>
      <c r="M132" s="459">
        <v>281</v>
      </c>
      <c r="N132" s="462">
        <v>47.3</v>
      </c>
      <c r="P132" s="460">
        <v>4.1399999999999997</v>
      </c>
      <c r="Q132" s="460">
        <v>1.7</v>
      </c>
      <c r="R132" s="462">
        <v>56.2</v>
      </c>
      <c r="S132" s="460">
        <v>12.6</v>
      </c>
      <c r="T132" s="411">
        <v>2040000</v>
      </c>
      <c r="U132" s="412">
        <v>1250</v>
      </c>
      <c r="X132" s="412">
        <v>1000</v>
      </c>
    </row>
    <row r="133" spans="1:24">
      <c r="A133" s="437"/>
      <c r="B133" s="305" t="s">
        <v>451</v>
      </c>
      <c r="C133" s="419">
        <v>2</v>
      </c>
      <c r="D133" s="413" t="str">
        <v>เหล็กรูปตัวไอ 2-125x75x5.5 มม.</v>
      </c>
      <c r="F133" s="459">
        <v>125</v>
      </c>
      <c r="G133" s="459">
        <v>75</v>
      </c>
      <c r="H133" s="461">
        <v>5.5</v>
      </c>
      <c r="I133" s="461">
        <v>9.5</v>
      </c>
      <c r="J133" s="463">
        <v>20.45</v>
      </c>
      <c r="K133" s="461">
        <v>16.100000000000001</v>
      </c>
      <c r="L133" s="464"/>
      <c r="M133" s="459">
        <v>538</v>
      </c>
      <c r="N133" s="462">
        <v>57.5</v>
      </c>
      <c r="P133" s="466">
        <v>5.13</v>
      </c>
      <c r="Q133" s="466">
        <v>1.68</v>
      </c>
      <c r="R133" s="508">
        <v>86</v>
      </c>
      <c r="S133" s="466">
        <v>15.3</v>
      </c>
      <c r="T133" s="411">
        <v>2040000</v>
      </c>
      <c r="U133" s="412">
        <v>1250</v>
      </c>
      <c r="X133" s="412">
        <v>1000</v>
      </c>
    </row>
    <row r="134" spans="1:24">
      <c r="A134" s="437"/>
      <c r="B134" s="305" t="s">
        <v>452</v>
      </c>
      <c r="C134" s="419">
        <v>2</v>
      </c>
      <c r="D134" s="413" t="str">
        <v>เหล็กรูปตัวไอ 2-150x75x5.5 มม.</v>
      </c>
      <c r="F134" s="459">
        <v>150</v>
      </c>
      <c r="G134" s="459">
        <v>75</v>
      </c>
      <c r="H134" s="461">
        <v>5.5</v>
      </c>
      <c r="I134" s="461">
        <v>9.5</v>
      </c>
      <c r="J134" s="463">
        <v>21.83</v>
      </c>
      <c r="K134" s="461">
        <v>17.100000000000001</v>
      </c>
      <c r="L134" s="464"/>
      <c r="M134" s="466">
        <v>819</v>
      </c>
      <c r="N134" s="462">
        <v>57.5</v>
      </c>
      <c r="P134" s="466">
        <v>6.12</v>
      </c>
      <c r="Q134" s="466">
        <v>1.62</v>
      </c>
      <c r="R134" s="462">
        <v>109</v>
      </c>
      <c r="S134" s="466">
        <v>15.3</v>
      </c>
      <c r="T134" s="411">
        <v>2040000</v>
      </c>
      <c r="U134" s="412">
        <v>1250</v>
      </c>
      <c r="X134" s="412">
        <v>1000</v>
      </c>
    </row>
    <row r="135" spans="1:24">
      <c r="A135" s="437"/>
      <c r="B135" s="305" t="s">
        <v>453</v>
      </c>
      <c r="C135" s="419">
        <v>2</v>
      </c>
      <c r="D135" s="413" t="str">
        <v>เหล็กรูปตัวไอ 2-200x100x7 มม.</v>
      </c>
      <c r="F135" s="459">
        <v>200</v>
      </c>
      <c r="G135" s="459">
        <v>100</v>
      </c>
      <c r="H135" s="461">
        <v>7</v>
      </c>
      <c r="I135" s="461">
        <v>10</v>
      </c>
      <c r="J135" s="463">
        <v>33.06</v>
      </c>
      <c r="K135" s="461">
        <v>26</v>
      </c>
      <c r="L135" s="464"/>
      <c r="M135" s="459">
        <v>2170</v>
      </c>
      <c r="N135" s="462">
        <v>138</v>
      </c>
      <c r="P135" s="460">
        <v>8.11</v>
      </c>
      <c r="Q135" s="460">
        <v>2.0499999999999998</v>
      </c>
      <c r="R135" s="462">
        <v>217</v>
      </c>
      <c r="S135" s="460">
        <v>27.7</v>
      </c>
      <c r="T135" s="411">
        <v>2040000</v>
      </c>
      <c r="U135" s="412">
        <v>1250</v>
      </c>
      <c r="X135" s="412">
        <v>1000</v>
      </c>
    </row>
    <row r="136" spans="1:24">
      <c r="A136" s="437"/>
      <c r="B136" s="305" t="s">
        <v>454</v>
      </c>
      <c r="C136" s="419">
        <v>2</v>
      </c>
      <c r="D136" s="413" t="str">
        <v>เหล็กรูปตัวไอ 2-200x150x9 มม.</v>
      </c>
      <c r="F136" s="459">
        <v>200</v>
      </c>
      <c r="G136" s="459">
        <v>150</v>
      </c>
      <c r="H136" s="461">
        <v>9</v>
      </c>
      <c r="I136" s="461">
        <v>16</v>
      </c>
      <c r="J136" s="497">
        <v>64.16</v>
      </c>
      <c r="K136" s="461">
        <v>50.4</v>
      </c>
      <c r="L136" s="464"/>
      <c r="M136" s="466">
        <v>4460</v>
      </c>
      <c r="N136" s="462">
        <v>753</v>
      </c>
      <c r="P136" s="460">
        <v>8.34</v>
      </c>
      <c r="Q136" s="460">
        <v>3.43</v>
      </c>
      <c r="R136" s="508">
        <v>446</v>
      </c>
      <c r="S136" s="466">
        <v>100</v>
      </c>
      <c r="T136" s="411">
        <v>2040000</v>
      </c>
      <c r="U136" s="412">
        <v>1250</v>
      </c>
      <c r="X136" s="412">
        <v>1000</v>
      </c>
    </row>
    <row r="137" spans="1:24">
      <c r="A137" s="437"/>
      <c r="B137" s="305" t="s">
        <v>455</v>
      </c>
      <c r="C137" s="419">
        <v>2</v>
      </c>
      <c r="D137" s="413" t="str">
        <v>เหล็กรางน้ำมีขอบ 2-60x30x10x2.3 มม.</v>
      </c>
      <c r="F137" s="412">
        <v>60</v>
      </c>
      <c r="G137" s="412">
        <v>30</v>
      </c>
      <c r="H137" s="412">
        <v>2.2999999999999998</v>
      </c>
      <c r="I137" s="412">
        <v>10</v>
      </c>
      <c r="J137" s="494">
        <v>2.8719999999999999</v>
      </c>
      <c r="K137" s="412">
        <v>2.25</v>
      </c>
      <c r="L137" s="412">
        <v>1.06</v>
      </c>
      <c r="M137" s="438">
        <v>15.6</v>
      </c>
      <c r="N137" s="411">
        <v>3.32</v>
      </c>
      <c r="P137" s="412">
        <v>2.33</v>
      </c>
      <c r="Q137" s="412">
        <v>1.07</v>
      </c>
      <c r="R137" s="411">
        <v>5.2</v>
      </c>
      <c r="S137" s="412">
        <v>1.71</v>
      </c>
      <c r="T137" s="411">
        <v>2040000</v>
      </c>
      <c r="U137" s="412">
        <v>1250</v>
      </c>
      <c r="X137" s="412">
        <v>1000</v>
      </c>
    </row>
    <row r="138" spans="1:24">
      <c r="A138" s="437"/>
      <c r="B138" s="305" t="s">
        <v>456</v>
      </c>
      <c r="C138" s="419">
        <v>2</v>
      </c>
      <c r="D138" s="413" t="str">
        <v xml:space="preserve">เหล็กรางน้ำมีขอบ 2-75x45x15x2.3 มม. </v>
      </c>
      <c r="F138" s="412">
        <v>75</v>
      </c>
      <c r="G138" s="412">
        <v>45</v>
      </c>
      <c r="H138" s="412">
        <v>2.2999999999999998</v>
      </c>
      <c r="I138" s="412">
        <v>15</v>
      </c>
      <c r="J138" s="494">
        <v>4.1369999999999996</v>
      </c>
      <c r="K138" s="412">
        <v>3.25</v>
      </c>
      <c r="L138" s="412">
        <v>1.72</v>
      </c>
      <c r="M138" s="438">
        <v>37.1</v>
      </c>
      <c r="N138" s="411">
        <v>11.8</v>
      </c>
      <c r="P138" s="412">
        <v>3</v>
      </c>
      <c r="Q138" s="412">
        <v>1.69</v>
      </c>
      <c r="R138" s="411">
        <v>9.9</v>
      </c>
      <c r="S138" s="412">
        <v>4.24</v>
      </c>
      <c r="T138" s="411">
        <v>2040000</v>
      </c>
      <c r="U138" s="412">
        <v>1250</v>
      </c>
      <c r="X138" s="412">
        <v>1000</v>
      </c>
    </row>
    <row r="139" spans="1:24">
      <c r="A139" s="437"/>
      <c r="B139" s="305" t="s">
        <v>303</v>
      </c>
      <c r="C139" s="419">
        <v>2</v>
      </c>
      <c r="D139" s="413" t="str">
        <v>เหล็กรางน้ำมีขอบ 2-100x50x20x2.3 มม.</v>
      </c>
      <c r="F139" s="412">
        <v>100</v>
      </c>
      <c r="G139" s="412">
        <v>50</v>
      </c>
      <c r="H139" s="412">
        <v>2.2999999999999998</v>
      </c>
      <c r="I139" s="412">
        <v>20</v>
      </c>
      <c r="J139" s="494">
        <v>5.1719999999999997</v>
      </c>
      <c r="K139" s="412">
        <v>4.0599999999999996</v>
      </c>
      <c r="L139" s="412">
        <v>1.86</v>
      </c>
      <c r="M139" s="438">
        <v>80.7</v>
      </c>
      <c r="N139" s="411">
        <v>19</v>
      </c>
      <c r="P139" s="412">
        <v>3.95</v>
      </c>
      <c r="Q139" s="412">
        <v>1.92</v>
      </c>
      <c r="R139" s="411">
        <v>16.100000000000001</v>
      </c>
      <c r="S139" s="412">
        <v>6.06</v>
      </c>
      <c r="T139" s="411">
        <v>2040000</v>
      </c>
      <c r="U139" s="412">
        <v>1250</v>
      </c>
      <c r="X139" s="412">
        <v>1000</v>
      </c>
    </row>
    <row r="140" spans="1:24">
      <c r="A140" s="437"/>
      <c r="B140" s="305" t="s">
        <v>457</v>
      </c>
      <c r="C140" s="419">
        <v>2</v>
      </c>
      <c r="D140" s="413" t="str">
        <v>เหล็กรางน้ำมีขอบ 2-150x50x20x2.3 มม.</v>
      </c>
      <c r="F140" s="412">
        <v>150</v>
      </c>
      <c r="G140" s="412">
        <v>50</v>
      </c>
      <c r="H140" s="412">
        <v>2.2999999999999998</v>
      </c>
      <c r="I140" s="412">
        <v>20</v>
      </c>
      <c r="J140" s="494">
        <v>6.3220000000000001</v>
      </c>
      <c r="K140" s="412">
        <v>4.96</v>
      </c>
      <c r="L140" s="412">
        <v>1.55</v>
      </c>
      <c r="M140" s="438">
        <v>210</v>
      </c>
      <c r="N140" s="411">
        <v>21.9</v>
      </c>
      <c r="P140" s="412">
        <v>5.77</v>
      </c>
      <c r="Q140" s="412">
        <v>1.86</v>
      </c>
      <c r="R140" s="411">
        <v>28</v>
      </c>
      <c r="S140" s="412">
        <v>6.33</v>
      </c>
      <c r="T140" s="411">
        <v>2040000</v>
      </c>
      <c r="U140" s="412">
        <v>1250</v>
      </c>
      <c r="X140" s="412">
        <v>1000</v>
      </c>
    </row>
    <row r="141" spans="1:24">
      <c r="A141" s="437"/>
      <c r="B141" s="305" t="s">
        <v>458</v>
      </c>
      <c r="C141" s="419">
        <v>2</v>
      </c>
      <c r="D141" s="413" t="str">
        <v>เหล็กท่อ ▭ 2-25x25x1.6 มม.</v>
      </c>
      <c r="F141" s="412">
        <v>25</v>
      </c>
      <c r="G141" s="412">
        <v>25</v>
      </c>
      <c r="H141" s="412">
        <v>1.6</v>
      </c>
      <c r="J141" s="494">
        <v>1.4319999999999999</v>
      </c>
      <c r="K141" s="412">
        <v>1.1200000000000001</v>
      </c>
      <c r="M141" s="438">
        <v>1.28</v>
      </c>
      <c r="N141" s="411">
        <v>1.28</v>
      </c>
      <c r="P141" s="412">
        <v>0.95</v>
      </c>
      <c r="R141" s="411">
        <v>1.02</v>
      </c>
      <c r="T141" s="411">
        <v>2040000</v>
      </c>
      <c r="U141" s="412">
        <v>1250</v>
      </c>
      <c r="X141" s="412">
        <v>1000</v>
      </c>
    </row>
    <row r="142" spans="1:24">
      <c r="A142" s="437"/>
      <c r="B142" s="305" t="s">
        <v>459</v>
      </c>
      <c r="C142" s="419">
        <v>2</v>
      </c>
      <c r="D142" s="413" t="str">
        <v>เหล็กท่อ ▭ 2-38x38x1.6 มม.</v>
      </c>
      <c r="F142" s="412">
        <v>38</v>
      </c>
      <c r="G142" s="412">
        <v>38</v>
      </c>
      <c r="H142" s="412">
        <v>1.6</v>
      </c>
      <c r="J142" s="494">
        <v>2.2639999999999998</v>
      </c>
      <c r="K142" s="412">
        <v>1.78</v>
      </c>
      <c r="M142" s="438">
        <v>4.92</v>
      </c>
      <c r="P142" s="412">
        <v>1.47</v>
      </c>
      <c r="R142" s="411">
        <v>2.59</v>
      </c>
      <c r="T142" s="411">
        <v>2040000</v>
      </c>
      <c r="U142" s="412">
        <v>1250</v>
      </c>
      <c r="X142" s="412">
        <v>1000</v>
      </c>
    </row>
    <row r="143" spans="1:24">
      <c r="A143" s="437"/>
      <c r="B143" s="305" t="s">
        <v>460</v>
      </c>
      <c r="C143" s="419">
        <v>2</v>
      </c>
      <c r="D143" s="413" t="str">
        <v>เหล็กท่อ ▭ 2-50x50x2.3 มม.</v>
      </c>
      <c r="F143" s="412">
        <v>50</v>
      </c>
      <c r="G143" s="412">
        <v>50</v>
      </c>
      <c r="H143" s="412">
        <v>2.2999999999999998</v>
      </c>
      <c r="J143" s="494">
        <v>4.2519999999999998</v>
      </c>
      <c r="K143" s="412">
        <v>3.34</v>
      </c>
      <c r="M143" s="438">
        <v>15.9</v>
      </c>
      <c r="P143" s="412">
        <v>1.93</v>
      </c>
      <c r="R143" s="411">
        <v>6.34</v>
      </c>
      <c r="T143" s="411">
        <v>2040000</v>
      </c>
      <c r="U143" s="412">
        <v>1250</v>
      </c>
      <c r="X143" s="412">
        <v>1000</v>
      </c>
    </row>
    <row r="144" spans="1:24">
      <c r="A144" s="437"/>
      <c r="B144" s="305" t="s">
        <v>1330</v>
      </c>
      <c r="C144" s="419">
        <v>2</v>
      </c>
      <c r="D144" s="413" t="str">
        <v>เหล็กท่อ ▭ 2-50x25x1.6 มม.</v>
      </c>
      <c r="F144" s="412">
        <v>50</v>
      </c>
      <c r="G144" s="412">
        <v>25</v>
      </c>
      <c r="H144" s="412">
        <v>1.6</v>
      </c>
      <c r="J144" s="494">
        <v>2.2320000000000002</v>
      </c>
      <c r="K144" s="412">
        <v>1.75</v>
      </c>
      <c r="M144" s="438">
        <v>7.02</v>
      </c>
      <c r="N144" s="411">
        <v>2.4</v>
      </c>
      <c r="P144" s="412">
        <v>1.77</v>
      </c>
      <c r="Q144" s="412">
        <v>1.04</v>
      </c>
      <c r="R144" s="411">
        <v>2.81</v>
      </c>
      <c r="S144" s="412">
        <v>1.92</v>
      </c>
      <c r="T144" s="411">
        <v>2040000</v>
      </c>
      <c r="U144" s="412">
        <v>1250</v>
      </c>
      <c r="X144" s="412">
        <v>1000</v>
      </c>
    </row>
    <row r="145" spans="1:24">
      <c r="A145" s="437"/>
      <c r="B145" s="305" t="s">
        <v>1331</v>
      </c>
      <c r="C145" s="419">
        <v>2</v>
      </c>
      <c r="D145" s="413" t="str">
        <v>เหล็กท่อ ▭ 2-50x25x2.3 มม.</v>
      </c>
      <c r="F145" s="412">
        <v>50</v>
      </c>
      <c r="G145" s="412">
        <v>25</v>
      </c>
      <c r="H145" s="412">
        <v>2.2999999999999998</v>
      </c>
      <c r="J145" s="494">
        <v>3.1</v>
      </c>
      <c r="K145" s="412">
        <v>2.44</v>
      </c>
      <c r="M145" s="438">
        <v>9.31</v>
      </c>
      <c r="N145" s="411">
        <v>3.1</v>
      </c>
      <c r="P145" s="412">
        <v>1.68</v>
      </c>
      <c r="Q145" s="412">
        <v>0.96</v>
      </c>
      <c r="R145" s="411">
        <v>3.72</v>
      </c>
      <c r="S145" s="412">
        <v>2.48</v>
      </c>
      <c r="T145" s="411">
        <v>2040000</v>
      </c>
      <c r="U145" s="412">
        <v>1250</v>
      </c>
      <c r="X145" s="412">
        <v>1000</v>
      </c>
    </row>
    <row r="146" spans="1:24">
      <c r="A146" s="437"/>
      <c r="B146" s="305" t="s">
        <v>1332</v>
      </c>
      <c r="C146" s="419">
        <v>2</v>
      </c>
      <c r="D146" s="413" t="str">
        <v>เหล็กท่อ ▭ 2-60x30x2.3 มม.</v>
      </c>
      <c r="F146" s="412">
        <v>60</v>
      </c>
      <c r="G146" s="412">
        <v>30</v>
      </c>
      <c r="H146" s="412">
        <v>2.2999999999999998</v>
      </c>
      <c r="J146" s="494">
        <v>3.7919999999999998</v>
      </c>
      <c r="K146" s="412">
        <v>2.98</v>
      </c>
      <c r="M146" s="438">
        <v>16.8</v>
      </c>
      <c r="N146" s="411">
        <v>5.65</v>
      </c>
      <c r="P146" s="412">
        <v>2.11</v>
      </c>
      <c r="Q146" s="412">
        <v>1.22</v>
      </c>
      <c r="R146" s="411">
        <v>5.61</v>
      </c>
      <c r="S146" s="412">
        <v>3.76</v>
      </c>
      <c r="T146" s="411">
        <v>2040000</v>
      </c>
      <c r="U146" s="412">
        <v>1250</v>
      </c>
      <c r="X146" s="412">
        <v>1000</v>
      </c>
    </row>
    <row r="147" spans="1:24">
      <c r="A147" s="437"/>
      <c r="B147" s="305" t="s">
        <v>1333</v>
      </c>
      <c r="C147" s="419">
        <v>2</v>
      </c>
      <c r="D147" s="413" t="str">
        <v>เหล็กท่อ ▭ 2-75x45x2.3 มม.</v>
      </c>
      <c r="F147" s="412">
        <v>75</v>
      </c>
      <c r="G147" s="412">
        <v>45</v>
      </c>
      <c r="H147" s="412">
        <v>2.2999999999999998</v>
      </c>
      <c r="J147" s="494">
        <v>5.1719999999999997</v>
      </c>
      <c r="K147" s="412">
        <v>4.0599999999999996</v>
      </c>
      <c r="M147" s="438">
        <v>38.9</v>
      </c>
      <c r="N147" s="411">
        <v>17.600000000000001</v>
      </c>
      <c r="P147" s="412">
        <v>2.74</v>
      </c>
      <c r="Q147" s="412">
        <v>1.84</v>
      </c>
      <c r="R147" s="411">
        <v>10.4</v>
      </c>
      <c r="S147" s="412">
        <v>7.82</v>
      </c>
      <c r="T147" s="411">
        <v>2040000</v>
      </c>
      <c r="U147" s="412">
        <v>1250</v>
      </c>
      <c r="X147" s="412">
        <v>1000</v>
      </c>
    </row>
    <row r="148" spans="1:24">
      <c r="A148" s="437"/>
      <c r="B148" s="305" t="s">
        <v>1334</v>
      </c>
      <c r="C148" s="419">
        <v>2</v>
      </c>
      <c r="D148" s="413" t="str">
        <v>เหล็กท่อ ▭ 2-75x75x2.3 มม.</v>
      </c>
      <c r="F148" s="412">
        <v>75</v>
      </c>
      <c r="G148" s="412">
        <v>75</v>
      </c>
      <c r="H148" s="412">
        <v>2.2999999999999998</v>
      </c>
      <c r="J148" s="494">
        <v>6.5519999999999996</v>
      </c>
      <c r="K148" s="412">
        <v>5.14</v>
      </c>
      <c r="M148" s="438">
        <v>57.1</v>
      </c>
      <c r="P148" s="412">
        <v>2.95</v>
      </c>
      <c r="R148" s="411">
        <v>15.2</v>
      </c>
      <c r="T148" s="411">
        <v>2040000</v>
      </c>
      <c r="U148" s="412">
        <v>1250</v>
      </c>
      <c r="X148" s="412">
        <v>1000</v>
      </c>
    </row>
    <row r="149" spans="1:24">
      <c r="A149" s="437"/>
      <c r="B149" s="305" t="s">
        <v>463</v>
      </c>
      <c r="C149" s="419">
        <v>2</v>
      </c>
      <c r="D149" s="413" t="str">
        <v>เหล็กท่อ ▭ 2-50x100x2.3 มม.</v>
      </c>
      <c r="F149" s="412">
        <v>100</v>
      </c>
      <c r="G149" s="412">
        <v>50</v>
      </c>
      <c r="H149" s="412">
        <v>2.2999999999999998</v>
      </c>
      <c r="J149" s="494">
        <v>6.5519999999999996</v>
      </c>
      <c r="K149" s="412">
        <v>5.14</v>
      </c>
      <c r="M149" s="438">
        <v>84.8</v>
      </c>
      <c r="N149" s="411">
        <v>29</v>
      </c>
      <c r="P149" s="412">
        <v>3.6</v>
      </c>
      <c r="Q149" s="412">
        <v>2.1</v>
      </c>
      <c r="R149" s="411">
        <v>17</v>
      </c>
      <c r="S149" s="412">
        <v>11.6</v>
      </c>
      <c r="T149" s="411">
        <v>2040000</v>
      </c>
      <c r="U149" s="412">
        <v>1250</v>
      </c>
      <c r="X149" s="412">
        <v>1000</v>
      </c>
    </row>
    <row r="151" spans="1:24">
      <c r="A151" s="467" t="s">
        <v>116</v>
      </c>
      <c r="B151" s="413" t="s">
        <v>464</v>
      </c>
      <c r="C151" s="419">
        <v>1</v>
      </c>
      <c r="D151" s="413" t="str" cm="1">
        <f t="array" ref="D151:D179">_xlfn.UNIQUE(B151:B179)</f>
        <v>ไม้เนื้ออ่อนมาก ขนาด 1 1/2" x3"</v>
      </c>
      <c r="E151" s="412" t="e" cm="1" vm="1">
        <f t="array" ref="E151">_xlfn._xlws.FILTER(C151:C179,B151:B179='แบบหล่อกำแพง (เดิม)'!E51)</f>
        <v>#VALUE!</v>
      </c>
      <c r="F151" s="412">
        <v>75</v>
      </c>
      <c r="G151" s="412">
        <v>37.5</v>
      </c>
      <c r="J151" s="494">
        <f t="shared" ref="J151:J170" si="11">(F151/10)*(G151/10)</f>
        <v>28.125</v>
      </c>
      <c r="M151" s="438">
        <f t="shared" ref="M151:M170" si="12">(1/12)*(G151/10)*(F151/10)^3</f>
        <v>131.8359375</v>
      </c>
      <c r="N151" s="500">
        <f t="shared" ref="N151:N170" si="13">(1/12)*(F151/10)*(G151/10)^3</f>
        <v>32.958984375</v>
      </c>
      <c r="R151" s="500">
        <f t="shared" ref="R151:R170" si="14">((G151/10)*((F151/10)^2))/6</f>
        <v>35.15625</v>
      </c>
      <c r="T151" s="500">
        <v>78900</v>
      </c>
      <c r="U151" s="412">
        <v>60</v>
      </c>
      <c r="V151" s="412">
        <v>45</v>
      </c>
      <c r="W151" s="412">
        <v>12</v>
      </c>
    </row>
    <row r="152" spans="1:24">
      <c r="A152" s="467"/>
      <c r="B152" s="413" t="s">
        <v>375</v>
      </c>
      <c r="C152" s="419">
        <v>1</v>
      </c>
      <c r="D152" s="413" t="str">
        <v>ไม้เนื้ออ่อนมาก ขนาด 2" x 4"</v>
      </c>
      <c r="F152" s="412">
        <v>100</v>
      </c>
      <c r="G152" s="412">
        <v>50</v>
      </c>
      <c r="J152" s="494">
        <f t="shared" si="11"/>
        <v>50</v>
      </c>
      <c r="M152" s="438">
        <f t="shared" si="12"/>
        <v>416.66666666666663</v>
      </c>
      <c r="N152" s="500">
        <f t="shared" si="13"/>
        <v>104.16666666666666</v>
      </c>
      <c r="R152" s="500">
        <f t="shared" si="14"/>
        <v>83.333333333333329</v>
      </c>
      <c r="T152" s="500">
        <v>78900</v>
      </c>
      <c r="U152" s="412">
        <v>60</v>
      </c>
      <c r="V152" s="412">
        <v>45</v>
      </c>
      <c r="W152" s="412">
        <v>12</v>
      </c>
    </row>
    <row r="153" spans="1:24">
      <c r="A153" s="467"/>
      <c r="B153" s="413" t="s">
        <v>465</v>
      </c>
      <c r="C153" s="419">
        <v>1</v>
      </c>
      <c r="D153" s="413" t="str">
        <v>ไม้เนื้ออ่อนมาก ขนาด 3" x 3"</v>
      </c>
      <c r="F153" s="412">
        <v>75</v>
      </c>
      <c r="G153" s="412">
        <v>75</v>
      </c>
      <c r="J153" s="494">
        <f t="shared" si="11"/>
        <v>56.25</v>
      </c>
      <c r="M153" s="438">
        <f t="shared" si="12"/>
        <v>263.671875</v>
      </c>
      <c r="N153" s="500">
        <f t="shared" si="13"/>
        <v>263.671875</v>
      </c>
      <c r="R153" s="500">
        <f t="shared" si="14"/>
        <v>70.3125</v>
      </c>
      <c r="T153" s="500">
        <v>78900</v>
      </c>
      <c r="U153" s="412">
        <v>60</v>
      </c>
      <c r="V153" s="412">
        <v>45</v>
      </c>
      <c r="W153" s="412">
        <v>12</v>
      </c>
    </row>
    <row r="154" spans="1:24">
      <c r="A154" s="467"/>
      <c r="B154" s="413" t="s">
        <v>466</v>
      </c>
      <c r="C154" s="419">
        <v>1</v>
      </c>
      <c r="D154" s="413" t="str">
        <v>ไม้เนื้ออ่อนมาก ขนาด 4" x 4"</v>
      </c>
      <c r="F154" s="412">
        <v>100</v>
      </c>
      <c r="G154" s="412">
        <v>100</v>
      </c>
      <c r="J154" s="494">
        <f t="shared" si="11"/>
        <v>100</v>
      </c>
      <c r="M154" s="438">
        <f t="shared" si="12"/>
        <v>833.33333333333326</v>
      </c>
      <c r="N154" s="500">
        <f t="shared" si="13"/>
        <v>833.33333333333326</v>
      </c>
      <c r="R154" s="500">
        <f t="shared" si="14"/>
        <v>166.66666666666666</v>
      </c>
      <c r="T154" s="500">
        <v>78900</v>
      </c>
      <c r="U154" s="412">
        <v>60</v>
      </c>
      <c r="V154" s="412">
        <v>45</v>
      </c>
      <c r="W154" s="412">
        <v>12</v>
      </c>
    </row>
    <row r="155" spans="1:24">
      <c r="A155" s="467"/>
      <c r="B155" s="413" t="s">
        <v>467</v>
      </c>
      <c r="C155" s="419">
        <v>1</v>
      </c>
      <c r="D155" s="413" t="str">
        <v>ไม้เนื้ออ่อน ขนาด 1 1/2" x3"</v>
      </c>
      <c r="F155" s="412">
        <v>75</v>
      </c>
      <c r="G155" s="412">
        <v>37.5</v>
      </c>
      <c r="J155" s="494">
        <f t="shared" si="11"/>
        <v>28.125</v>
      </c>
      <c r="M155" s="438">
        <f t="shared" si="12"/>
        <v>131.8359375</v>
      </c>
      <c r="N155" s="500">
        <f t="shared" si="13"/>
        <v>32.958984375</v>
      </c>
      <c r="R155" s="500">
        <f t="shared" si="14"/>
        <v>35.15625</v>
      </c>
      <c r="T155" s="500">
        <v>94100</v>
      </c>
      <c r="U155" s="412">
        <v>80</v>
      </c>
      <c r="V155" s="412">
        <v>60</v>
      </c>
      <c r="W155" s="412">
        <v>16</v>
      </c>
      <c r="X155" s="412">
        <v>8</v>
      </c>
    </row>
    <row r="156" spans="1:24">
      <c r="A156" s="467"/>
      <c r="B156" s="413" t="s">
        <v>302</v>
      </c>
      <c r="C156" s="419">
        <v>1</v>
      </c>
      <c r="D156" s="413" t="str">
        <v>ไม้เนื้ออ่อน ขนาด 2" x 4"</v>
      </c>
      <c r="F156" s="412">
        <v>100</v>
      </c>
      <c r="G156" s="412">
        <v>50</v>
      </c>
      <c r="J156" s="494">
        <f t="shared" si="11"/>
        <v>50</v>
      </c>
      <c r="M156" s="438">
        <f t="shared" si="12"/>
        <v>416.66666666666663</v>
      </c>
      <c r="N156" s="500">
        <f t="shared" si="13"/>
        <v>104.16666666666666</v>
      </c>
      <c r="R156" s="500">
        <f t="shared" si="14"/>
        <v>83.333333333333329</v>
      </c>
      <c r="T156" s="500">
        <v>94100</v>
      </c>
      <c r="U156" s="412">
        <v>80</v>
      </c>
      <c r="V156" s="412">
        <v>60</v>
      </c>
      <c r="W156" s="412">
        <v>16</v>
      </c>
      <c r="X156" s="412">
        <v>8</v>
      </c>
    </row>
    <row r="157" spans="1:24">
      <c r="A157" s="467"/>
      <c r="B157" s="413" t="s">
        <v>468</v>
      </c>
      <c r="C157" s="419">
        <v>1</v>
      </c>
      <c r="D157" s="413" t="str">
        <v>ไม้เนื้ออ่อน ขนาด 3" x 3"</v>
      </c>
      <c r="F157" s="412">
        <v>75</v>
      </c>
      <c r="G157" s="412">
        <v>75</v>
      </c>
      <c r="J157" s="494">
        <f t="shared" si="11"/>
        <v>56.25</v>
      </c>
      <c r="M157" s="438">
        <f t="shared" si="12"/>
        <v>263.671875</v>
      </c>
      <c r="N157" s="500">
        <f t="shared" si="13"/>
        <v>263.671875</v>
      </c>
      <c r="R157" s="500">
        <f t="shared" si="14"/>
        <v>70.3125</v>
      </c>
      <c r="T157" s="500">
        <v>94100</v>
      </c>
      <c r="U157" s="412">
        <v>80</v>
      </c>
      <c r="V157" s="412">
        <v>60</v>
      </c>
      <c r="W157" s="412">
        <v>16</v>
      </c>
      <c r="X157" s="412">
        <v>8</v>
      </c>
    </row>
    <row r="158" spans="1:24">
      <c r="A158" s="467"/>
      <c r="B158" s="413" t="s">
        <v>469</v>
      </c>
      <c r="C158" s="419">
        <v>1</v>
      </c>
      <c r="D158" s="413" t="str">
        <v>ไม้เนื้ออ่อน ขนาด 4" x 4"</v>
      </c>
      <c r="F158" s="412">
        <v>100</v>
      </c>
      <c r="G158" s="412">
        <v>100</v>
      </c>
      <c r="J158" s="494">
        <f t="shared" si="11"/>
        <v>100</v>
      </c>
      <c r="M158" s="438">
        <f t="shared" si="12"/>
        <v>833.33333333333326</v>
      </c>
      <c r="N158" s="500">
        <f t="shared" si="13"/>
        <v>833.33333333333326</v>
      </c>
      <c r="R158" s="500">
        <f t="shared" si="14"/>
        <v>166.66666666666666</v>
      </c>
      <c r="T158" s="500">
        <v>94100</v>
      </c>
      <c r="U158" s="412">
        <v>80</v>
      </c>
      <c r="V158" s="412">
        <v>60</v>
      </c>
      <c r="W158" s="412">
        <v>16</v>
      </c>
      <c r="X158" s="412">
        <v>8</v>
      </c>
    </row>
    <row r="159" spans="1:24">
      <c r="A159" s="467"/>
      <c r="B159" s="413" t="s">
        <v>470</v>
      </c>
      <c r="C159" s="419">
        <v>1</v>
      </c>
      <c r="D159" s="413" t="str">
        <v>ไม้เนื้อปานกลาง ขนาด 1 1/2" x3"</v>
      </c>
      <c r="F159" s="412">
        <v>75</v>
      </c>
      <c r="G159" s="412">
        <v>37.5</v>
      </c>
      <c r="J159" s="494">
        <f t="shared" si="11"/>
        <v>28.125</v>
      </c>
      <c r="M159" s="438">
        <f t="shared" si="12"/>
        <v>131.8359375</v>
      </c>
      <c r="N159" s="500">
        <f t="shared" si="13"/>
        <v>32.958984375</v>
      </c>
      <c r="R159" s="500">
        <f t="shared" si="14"/>
        <v>35.15625</v>
      </c>
      <c r="T159" s="500">
        <v>112300</v>
      </c>
      <c r="U159" s="412">
        <v>100</v>
      </c>
      <c r="V159" s="412">
        <v>75</v>
      </c>
      <c r="W159" s="412">
        <v>22</v>
      </c>
      <c r="X159" s="412">
        <v>10</v>
      </c>
    </row>
    <row r="160" spans="1:24">
      <c r="A160" s="467"/>
      <c r="B160" s="413" t="s">
        <v>378</v>
      </c>
      <c r="C160" s="419">
        <v>1</v>
      </c>
      <c r="D160" s="413" t="str">
        <v>ไม้เนื้อปานกลาง ขนาด 2" x 4"</v>
      </c>
      <c r="F160" s="412">
        <v>100</v>
      </c>
      <c r="G160" s="412">
        <v>50</v>
      </c>
      <c r="J160" s="494">
        <f t="shared" si="11"/>
        <v>50</v>
      </c>
      <c r="M160" s="438">
        <f t="shared" si="12"/>
        <v>416.66666666666663</v>
      </c>
      <c r="N160" s="500">
        <f t="shared" si="13"/>
        <v>104.16666666666666</v>
      </c>
      <c r="R160" s="500">
        <f t="shared" si="14"/>
        <v>83.333333333333329</v>
      </c>
      <c r="T160" s="500">
        <v>112300</v>
      </c>
      <c r="U160" s="412">
        <v>100</v>
      </c>
      <c r="V160" s="412">
        <v>75</v>
      </c>
      <c r="W160" s="412">
        <v>22</v>
      </c>
      <c r="X160" s="412">
        <v>10</v>
      </c>
    </row>
    <row r="161" spans="1:24">
      <c r="A161" s="467"/>
      <c r="B161" s="413" t="s">
        <v>471</v>
      </c>
      <c r="C161" s="419">
        <v>1</v>
      </c>
      <c r="D161" s="413" t="str">
        <v>ไม้เนื้อปานกลาง ขนาด 3" x 3"</v>
      </c>
      <c r="F161" s="412">
        <v>75</v>
      </c>
      <c r="G161" s="412">
        <v>75</v>
      </c>
      <c r="J161" s="494">
        <f t="shared" si="11"/>
        <v>56.25</v>
      </c>
      <c r="M161" s="438">
        <f t="shared" si="12"/>
        <v>263.671875</v>
      </c>
      <c r="N161" s="500">
        <f t="shared" si="13"/>
        <v>263.671875</v>
      </c>
      <c r="R161" s="500">
        <f t="shared" si="14"/>
        <v>70.3125</v>
      </c>
      <c r="T161" s="500">
        <v>112300</v>
      </c>
      <c r="U161" s="412">
        <v>100</v>
      </c>
      <c r="V161" s="412">
        <v>75</v>
      </c>
      <c r="W161" s="412">
        <v>22</v>
      </c>
      <c r="X161" s="412">
        <v>10</v>
      </c>
    </row>
    <row r="162" spans="1:24">
      <c r="A162" s="467"/>
      <c r="B162" s="413" t="s">
        <v>472</v>
      </c>
      <c r="C162" s="419">
        <v>1</v>
      </c>
      <c r="D162" s="413" t="str">
        <v>ไม้เนื้อปานกลาง ขนาด 4" x 4"</v>
      </c>
      <c r="F162" s="412">
        <v>100</v>
      </c>
      <c r="G162" s="412">
        <v>100</v>
      </c>
      <c r="J162" s="494">
        <f t="shared" si="11"/>
        <v>100</v>
      </c>
      <c r="M162" s="438">
        <f t="shared" si="12"/>
        <v>833.33333333333326</v>
      </c>
      <c r="N162" s="500">
        <f t="shared" si="13"/>
        <v>833.33333333333326</v>
      </c>
      <c r="R162" s="500">
        <f t="shared" si="14"/>
        <v>166.66666666666666</v>
      </c>
      <c r="T162" s="500">
        <v>112300</v>
      </c>
      <c r="U162" s="412">
        <v>100</v>
      </c>
      <c r="V162" s="412">
        <v>75</v>
      </c>
      <c r="W162" s="412">
        <v>22</v>
      </c>
      <c r="X162" s="412">
        <v>10</v>
      </c>
    </row>
    <row r="163" spans="1:24">
      <c r="A163" s="467"/>
      <c r="B163" s="413" t="s">
        <v>473</v>
      </c>
      <c r="C163" s="419">
        <v>1</v>
      </c>
      <c r="D163" s="413" t="str">
        <v>ไม้เนื้อแข็ง ขนาด 1 1/2" x3"</v>
      </c>
      <c r="F163" s="412">
        <v>75</v>
      </c>
      <c r="G163" s="412">
        <v>37.5</v>
      </c>
      <c r="J163" s="494">
        <f t="shared" si="11"/>
        <v>28.125</v>
      </c>
      <c r="M163" s="438">
        <f t="shared" si="12"/>
        <v>131.8359375</v>
      </c>
      <c r="N163" s="500">
        <f t="shared" si="13"/>
        <v>32.958984375</v>
      </c>
      <c r="R163" s="500">
        <f t="shared" si="14"/>
        <v>35.15625</v>
      </c>
      <c r="T163" s="500">
        <v>136300</v>
      </c>
      <c r="U163" s="412">
        <v>120</v>
      </c>
      <c r="V163" s="412">
        <v>90</v>
      </c>
      <c r="W163" s="412">
        <v>30</v>
      </c>
      <c r="X163" s="412">
        <v>12</v>
      </c>
    </row>
    <row r="164" spans="1:24">
      <c r="A164" s="467"/>
      <c r="B164" s="413" t="s">
        <v>380</v>
      </c>
      <c r="C164" s="419">
        <v>1</v>
      </c>
      <c r="D164" s="413" t="str">
        <v>ไม้เนื้อแข็ง ขนาด 2" x 4"</v>
      </c>
      <c r="F164" s="412">
        <v>100</v>
      </c>
      <c r="G164" s="412">
        <v>50</v>
      </c>
      <c r="J164" s="494">
        <f t="shared" si="11"/>
        <v>50</v>
      </c>
      <c r="M164" s="438">
        <f t="shared" si="12"/>
        <v>416.66666666666663</v>
      </c>
      <c r="N164" s="500">
        <f t="shared" si="13"/>
        <v>104.16666666666666</v>
      </c>
      <c r="R164" s="500">
        <f t="shared" si="14"/>
        <v>83.333333333333329</v>
      </c>
      <c r="T164" s="500">
        <v>136300</v>
      </c>
      <c r="U164" s="412">
        <v>120</v>
      </c>
      <c r="V164" s="412">
        <v>90</v>
      </c>
      <c r="W164" s="412">
        <v>30</v>
      </c>
      <c r="X164" s="412">
        <v>12</v>
      </c>
    </row>
    <row r="165" spans="1:24">
      <c r="A165" s="467"/>
      <c r="B165" s="413" t="s">
        <v>474</v>
      </c>
      <c r="C165" s="419">
        <v>1</v>
      </c>
      <c r="D165" s="413" t="str">
        <v>ไม้เนื้อแข็ง ขนาด 3" x 3"</v>
      </c>
      <c r="F165" s="412">
        <v>75</v>
      </c>
      <c r="G165" s="412">
        <v>75</v>
      </c>
      <c r="J165" s="494">
        <f t="shared" si="11"/>
        <v>56.25</v>
      </c>
      <c r="M165" s="438">
        <f t="shared" si="12"/>
        <v>263.671875</v>
      </c>
      <c r="N165" s="500">
        <f t="shared" si="13"/>
        <v>263.671875</v>
      </c>
      <c r="R165" s="500">
        <f t="shared" si="14"/>
        <v>70.3125</v>
      </c>
      <c r="T165" s="500">
        <v>136300</v>
      </c>
      <c r="U165" s="412">
        <v>120</v>
      </c>
      <c r="V165" s="412">
        <v>90</v>
      </c>
      <c r="W165" s="412">
        <v>30</v>
      </c>
      <c r="X165" s="412">
        <v>12</v>
      </c>
    </row>
    <row r="166" spans="1:24">
      <c r="A166" s="467"/>
      <c r="B166" s="413" t="s">
        <v>475</v>
      </c>
      <c r="C166" s="419">
        <v>1</v>
      </c>
      <c r="D166" s="413" t="str">
        <v>ไม้เนื้อแข็ง ขนาด 4" x 4"</v>
      </c>
      <c r="F166" s="412">
        <v>100</v>
      </c>
      <c r="G166" s="412">
        <v>100</v>
      </c>
      <c r="J166" s="494">
        <f t="shared" si="11"/>
        <v>100</v>
      </c>
      <c r="M166" s="438">
        <f t="shared" si="12"/>
        <v>833.33333333333326</v>
      </c>
      <c r="N166" s="500">
        <f t="shared" si="13"/>
        <v>833.33333333333326</v>
      </c>
      <c r="R166" s="500">
        <f t="shared" si="14"/>
        <v>166.66666666666666</v>
      </c>
      <c r="T166" s="500">
        <v>136300</v>
      </c>
      <c r="U166" s="412">
        <v>120</v>
      </c>
      <c r="V166" s="412">
        <v>90</v>
      </c>
      <c r="W166" s="412">
        <v>30</v>
      </c>
      <c r="X166" s="412">
        <v>12</v>
      </c>
    </row>
    <row r="167" spans="1:24">
      <c r="A167" s="467"/>
      <c r="B167" s="413" t="s">
        <v>476</v>
      </c>
      <c r="C167" s="419">
        <v>1</v>
      </c>
      <c r="D167" s="413" t="str">
        <v>ไม้เนื้อแข็งมาก ขนาด 1 1/2" x3"</v>
      </c>
      <c r="F167" s="412">
        <v>75</v>
      </c>
      <c r="G167" s="412">
        <v>37.5</v>
      </c>
      <c r="J167" s="494">
        <f t="shared" si="11"/>
        <v>28.125</v>
      </c>
      <c r="M167" s="438">
        <f t="shared" si="12"/>
        <v>131.8359375</v>
      </c>
      <c r="N167" s="500">
        <f t="shared" si="13"/>
        <v>32.958984375</v>
      </c>
      <c r="R167" s="500">
        <f t="shared" si="14"/>
        <v>35.15625</v>
      </c>
      <c r="T167" s="500">
        <v>189000</v>
      </c>
      <c r="U167" s="412">
        <v>150</v>
      </c>
      <c r="V167" s="412">
        <v>110</v>
      </c>
      <c r="W167" s="412">
        <v>40</v>
      </c>
      <c r="X167" s="412">
        <v>15</v>
      </c>
    </row>
    <row r="168" spans="1:24">
      <c r="A168" s="467"/>
      <c r="B168" s="413" t="s">
        <v>382</v>
      </c>
      <c r="C168" s="419">
        <v>1</v>
      </c>
      <c r="D168" s="413" t="str">
        <v>ไม้เนื้อแข็งมาก ขนาด 2" x 4"</v>
      </c>
      <c r="F168" s="412">
        <v>100</v>
      </c>
      <c r="G168" s="412">
        <v>50</v>
      </c>
      <c r="J168" s="494">
        <f t="shared" si="11"/>
        <v>50</v>
      </c>
      <c r="M168" s="438">
        <f t="shared" si="12"/>
        <v>416.66666666666663</v>
      </c>
      <c r="N168" s="500">
        <f t="shared" si="13"/>
        <v>104.16666666666666</v>
      </c>
      <c r="R168" s="500">
        <f t="shared" si="14"/>
        <v>83.333333333333329</v>
      </c>
      <c r="T168" s="500">
        <v>189000</v>
      </c>
      <c r="U168" s="412">
        <v>150</v>
      </c>
      <c r="V168" s="412">
        <v>110</v>
      </c>
      <c r="W168" s="412">
        <v>40</v>
      </c>
      <c r="X168" s="412">
        <v>15</v>
      </c>
    </row>
    <row r="169" spans="1:24">
      <c r="A169" s="467"/>
      <c r="B169" s="413" t="s">
        <v>477</v>
      </c>
      <c r="C169" s="419">
        <v>1</v>
      </c>
      <c r="D169" s="413" t="str">
        <v>ไม้เนื้อแข็งมาก ขนาด 3" x 3"</v>
      </c>
      <c r="F169" s="412">
        <v>75</v>
      </c>
      <c r="G169" s="412">
        <v>75</v>
      </c>
      <c r="J169" s="494">
        <f t="shared" si="11"/>
        <v>56.25</v>
      </c>
      <c r="M169" s="438">
        <f t="shared" si="12"/>
        <v>263.671875</v>
      </c>
      <c r="N169" s="500">
        <f t="shared" si="13"/>
        <v>263.671875</v>
      </c>
      <c r="R169" s="500">
        <f t="shared" si="14"/>
        <v>70.3125</v>
      </c>
      <c r="T169" s="500">
        <v>189000</v>
      </c>
      <c r="U169" s="412">
        <v>150</v>
      </c>
      <c r="V169" s="412">
        <v>110</v>
      </c>
      <c r="W169" s="412">
        <v>40</v>
      </c>
      <c r="X169" s="412">
        <v>15</v>
      </c>
    </row>
    <row r="170" spans="1:24">
      <c r="A170" s="467"/>
      <c r="B170" s="413" t="s">
        <v>478</v>
      </c>
      <c r="C170" s="419">
        <v>1</v>
      </c>
      <c r="D170" s="413" t="str">
        <v>ไม้เนื้อแข็งมาก ขนาด 4" x 4"</v>
      </c>
      <c r="F170" s="412">
        <v>100</v>
      </c>
      <c r="G170" s="412">
        <v>100</v>
      </c>
      <c r="J170" s="494">
        <f t="shared" si="11"/>
        <v>100</v>
      </c>
      <c r="M170" s="438">
        <f t="shared" si="12"/>
        <v>833.33333333333326</v>
      </c>
      <c r="N170" s="500">
        <f t="shared" si="13"/>
        <v>833.33333333333326</v>
      </c>
      <c r="R170" s="500">
        <f t="shared" si="14"/>
        <v>166.66666666666666</v>
      </c>
      <c r="T170" s="500">
        <v>189000</v>
      </c>
      <c r="U170" s="412">
        <v>150</v>
      </c>
      <c r="V170" s="412">
        <v>110</v>
      </c>
      <c r="W170" s="412">
        <v>40</v>
      </c>
      <c r="X170" s="412">
        <v>15</v>
      </c>
    </row>
    <row r="171" spans="1:24">
      <c r="A171" s="467"/>
      <c r="B171" s="414" t="s">
        <v>479</v>
      </c>
      <c r="C171" s="419">
        <v>2</v>
      </c>
      <c r="D171" s="413" t="str">
        <v>เหล็กท่อกลวง ▭ 50x50x2.3 มม.</v>
      </c>
      <c r="F171" s="412">
        <v>50</v>
      </c>
      <c r="G171" s="412">
        <v>50</v>
      </c>
      <c r="H171" s="412">
        <v>2.2999999999999998</v>
      </c>
      <c r="J171" s="494">
        <v>4.2519999999999998</v>
      </c>
      <c r="K171" s="412">
        <v>3.34</v>
      </c>
      <c r="M171" s="438">
        <v>15.9</v>
      </c>
      <c r="N171" s="500">
        <v>15.9</v>
      </c>
      <c r="P171" s="412">
        <v>1.93</v>
      </c>
      <c r="Q171" s="412">
        <v>1.93</v>
      </c>
      <c r="R171" s="411">
        <v>6.34</v>
      </c>
      <c r="S171" s="412">
        <v>6.34</v>
      </c>
      <c r="T171" s="500">
        <v>2040000</v>
      </c>
      <c r="U171" s="412">
        <v>1250</v>
      </c>
      <c r="X171" s="412">
        <v>1000</v>
      </c>
    </row>
    <row r="172" spans="1:24">
      <c r="A172" s="467"/>
      <c r="B172" s="414" t="s">
        <v>480</v>
      </c>
      <c r="C172" s="419">
        <v>2</v>
      </c>
      <c r="D172" s="413" t="str">
        <v>เหล็กท่อกลวง ▭ 75x75x2.3 มม.</v>
      </c>
      <c r="F172" s="412">
        <v>75</v>
      </c>
      <c r="G172" s="412">
        <v>75</v>
      </c>
      <c r="H172" s="412">
        <v>2.2999999999999998</v>
      </c>
      <c r="J172" s="494">
        <v>6.5519999999999996</v>
      </c>
      <c r="K172" s="412">
        <v>5.14</v>
      </c>
      <c r="M172" s="438">
        <v>57.1</v>
      </c>
      <c r="N172" s="500">
        <v>57.1</v>
      </c>
      <c r="P172" s="412">
        <v>2.95</v>
      </c>
      <c r="Q172" s="412">
        <v>2.95</v>
      </c>
      <c r="R172" s="411">
        <v>15.2</v>
      </c>
      <c r="S172" s="412">
        <v>15.2</v>
      </c>
      <c r="T172" s="500">
        <v>2040000</v>
      </c>
      <c r="U172" s="412">
        <v>1250</v>
      </c>
      <c r="X172" s="412">
        <v>1000</v>
      </c>
    </row>
    <row r="173" spans="1:24">
      <c r="A173" s="467"/>
      <c r="B173" s="414" t="s">
        <v>481</v>
      </c>
      <c r="C173" s="419">
        <v>2</v>
      </c>
      <c r="D173" s="413" t="str">
        <v xml:space="preserve">เหล็กท่อกลวง ▭ 100x100x2.3 มม. </v>
      </c>
      <c r="F173" s="412">
        <v>100</v>
      </c>
      <c r="G173" s="412">
        <v>100</v>
      </c>
      <c r="H173" s="412">
        <v>2.2999999999999998</v>
      </c>
      <c r="J173" s="494">
        <v>8.8520000000000003</v>
      </c>
      <c r="K173" s="412">
        <v>6.95</v>
      </c>
      <c r="M173" s="438">
        <v>140</v>
      </c>
      <c r="N173" s="500">
        <v>140</v>
      </c>
      <c r="P173" s="412">
        <v>3.97</v>
      </c>
      <c r="Q173" s="412">
        <v>3.97</v>
      </c>
      <c r="R173" s="411">
        <v>27.9</v>
      </c>
      <c r="S173" s="412">
        <v>27.9</v>
      </c>
      <c r="T173" s="500">
        <v>2040000</v>
      </c>
      <c r="U173" s="412">
        <v>1250</v>
      </c>
      <c r="X173" s="412">
        <v>1000</v>
      </c>
    </row>
    <row r="174" spans="1:24">
      <c r="A174" s="467"/>
      <c r="B174" s="414" t="s">
        <v>482</v>
      </c>
      <c r="C174" s="419">
        <v>2</v>
      </c>
      <c r="D174" s="413" t="str">
        <v>เหล็กท่อกลวง ◯  Ø2 นิ้ว หนา 2.3 มม.</v>
      </c>
      <c r="F174" s="412">
        <v>60.5</v>
      </c>
      <c r="G174" s="412">
        <v>50</v>
      </c>
      <c r="H174" s="412">
        <v>2.2999999999999998</v>
      </c>
      <c r="J174" s="494">
        <v>4.2050000000000001</v>
      </c>
      <c r="K174" s="412">
        <v>3.3</v>
      </c>
      <c r="M174" s="438">
        <v>17.8</v>
      </c>
      <c r="N174" s="500">
        <v>17.8</v>
      </c>
      <c r="P174" s="412">
        <v>2.06</v>
      </c>
      <c r="R174" s="411">
        <v>5.9</v>
      </c>
      <c r="T174" s="500">
        <v>2040000</v>
      </c>
      <c r="U174" s="412">
        <v>1250</v>
      </c>
      <c r="X174" s="412">
        <v>1000</v>
      </c>
    </row>
    <row r="175" spans="1:24">
      <c r="A175" s="467"/>
      <c r="B175" s="414" t="s">
        <v>305</v>
      </c>
      <c r="C175" s="419">
        <v>2</v>
      </c>
      <c r="D175" s="413" t="str">
        <v>เหล็กท่อกลวง ◯  Ø2 นิ้ว หนา 3.2 มม.</v>
      </c>
      <c r="F175" s="412">
        <v>60.5</v>
      </c>
      <c r="G175" s="412">
        <v>50</v>
      </c>
      <c r="H175" s="412">
        <v>3.2</v>
      </c>
      <c r="J175" s="494">
        <v>5.76</v>
      </c>
      <c r="K175" s="412">
        <v>4.5199999999999996</v>
      </c>
      <c r="M175" s="438">
        <v>23.7</v>
      </c>
      <c r="N175" s="500"/>
      <c r="P175" s="412">
        <v>2.0299999999999998</v>
      </c>
      <c r="R175" s="411">
        <v>5.9</v>
      </c>
      <c r="T175" s="500">
        <v>2040000</v>
      </c>
      <c r="U175" s="412">
        <v>1250</v>
      </c>
      <c r="X175" s="412">
        <v>1000</v>
      </c>
    </row>
    <row r="176" spans="1:24">
      <c r="A176" s="467"/>
      <c r="B176" s="414" t="s">
        <v>483</v>
      </c>
      <c r="C176" s="419">
        <v>2</v>
      </c>
      <c r="D176" s="413" t="str">
        <v>เหล็กท่อกลวง ◯  Ø2 1/2 นิ้ว หนา 2.3 มม.</v>
      </c>
      <c r="F176" s="412">
        <v>76.3</v>
      </c>
      <c r="G176" s="412">
        <v>62.5</v>
      </c>
      <c r="H176" s="412">
        <v>2.2999999999999998</v>
      </c>
      <c r="J176" s="494">
        <v>5.3490000000000002</v>
      </c>
      <c r="K176" s="412">
        <v>4.2</v>
      </c>
      <c r="M176" s="438">
        <v>36.65</v>
      </c>
      <c r="N176" s="500"/>
      <c r="P176" s="412">
        <v>2.62</v>
      </c>
      <c r="R176" s="411">
        <v>9.61</v>
      </c>
      <c r="T176" s="500">
        <v>2040000</v>
      </c>
      <c r="U176" s="412">
        <v>1250</v>
      </c>
      <c r="X176" s="412">
        <v>1000</v>
      </c>
    </row>
    <row r="177" spans="1:24">
      <c r="A177" s="467"/>
      <c r="B177" s="414" t="s">
        <v>484</v>
      </c>
      <c r="C177" s="419">
        <v>2</v>
      </c>
      <c r="D177" s="413" t="str">
        <v>เหล็กท่อกลวง ◯  Ø2 1/2 นิ้ว หนา 3.2 มม.</v>
      </c>
      <c r="F177" s="412">
        <v>76.3</v>
      </c>
      <c r="G177" s="412">
        <v>62.5</v>
      </c>
      <c r="H177" s="412">
        <v>3.2</v>
      </c>
      <c r="J177" s="494">
        <v>7.3490000000000002</v>
      </c>
      <c r="K177" s="412">
        <v>5.77</v>
      </c>
      <c r="M177" s="438">
        <v>49.2</v>
      </c>
      <c r="N177" s="500"/>
      <c r="P177" s="412">
        <v>2.59</v>
      </c>
      <c r="R177" s="411">
        <v>12.9</v>
      </c>
      <c r="T177" s="500">
        <v>2040000</v>
      </c>
      <c r="U177" s="412">
        <v>1250</v>
      </c>
      <c r="X177" s="412">
        <v>1000</v>
      </c>
    </row>
    <row r="178" spans="1:24">
      <c r="A178" s="467"/>
      <c r="B178" s="414" t="s">
        <v>485</v>
      </c>
      <c r="C178" s="419">
        <v>2</v>
      </c>
      <c r="D178" s="413" t="str">
        <v>เหล็กท่อกลวง ◯  Ø3 นิ้ว หนา 2.3 มม.</v>
      </c>
      <c r="F178" s="412">
        <v>89.1</v>
      </c>
      <c r="G178" s="412">
        <v>75</v>
      </c>
      <c r="H178" s="412">
        <v>2.2999999999999998</v>
      </c>
      <c r="J178" s="494">
        <v>6.274</v>
      </c>
      <c r="K178" s="412">
        <v>4.92</v>
      </c>
      <c r="M178" s="438">
        <v>59.13</v>
      </c>
      <c r="N178" s="500"/>
      <c r="P178" s="412">
        <v>3.07</v>
      </c>
      <c r="R178" s="411">
        <v>13.27</v>
      </c>
      <c r="T178" s="500">
        <v>2040000</v>
      </c>
      <c r="U178" s="412">
        <v>1250</v>
      </c>
      <c r="X178" s="412">
        <v>1000</v>
      </c>
    </row>
    <row r="179" spans="1:24">
      <c r="A179" s="467"/>
      <c r="B179" s="414" t="s">
        <v>486</v>
      </c>
      <c r="C179" s="419">
        <v>2</v>
      </c>
      <c r="D179" s="413" t="str">
        <v>เหล็กท่อกลวง ◯  Ø3 นิ้ว หนา 3.2 มม.</v>
      </c>
      <c r="F179" s="412">
        <v>89.1</v>
      </c>
      <c r="G179" s="412">
        <v>75</v>
      </c>
      <c r="H179" s="412">
        <v>3.2</v>
      </c>
      <c r="J179" s="494">
        <v>8.6359999999999992</v>
      </c>
      <c r="K179" s="412">
        <v>6.78</v>
      </c>
      <c r="M179" s="438">
        <v>79.8</v>
      </c>
      <c r="N179" s="500"/>
      <c r="P179" s="412">
        <v>3.04</v>
      </c>
      <c r="R179" s="411">
        <v>17.899999999999999</v>
      </c>
      <c r="T179" s="500">
        <v>2040000</v>
      </c>
      <c r="U179" s="412">
        <v>1250</v>
      </c>
      <c r="X179" s="412">
        <v>1000</v>
      </c>
    </row>
    <row r="180" spans="1:24">
      <c r="A180" s="467"/>
    </row>
    <row r="181" spans="1:24">
      <c r="A181" s="467"/>
      <c r="B181" s="414" t="s">
        <v>284</v>
      </c>
      <c r="H181" s="506" t="s">
        <v>156</v>
      </c>
    </row>
    <row r="182" spans="1:24">
      <c r="A182" s="467"/>
      <c r="B182" s="414" t="s">
        <v>487</v>
      </c>
      <c r="H182" s="410" t="s">
        <v>618</v>
      </c>
    </row>
    <row r="183" spans="1:24">
      <c r="A183" s="467"/>
      <c r="B183" s="414" t="s">
        <v>285</v>
      </c>
      <c r="H183" s="507" t="s">
        <v>566</v>
      </c>
    </row>
    <row r="184" spans="1:24">
      <c r="A184" s="467"/>
    </row>
    <row r="185" spans="1:24">
      <c r="A185" s="467"/>
      <c r="B185" s="414" t="s">
        <v>288</v>
      </c>
    </row>
    <row r="186" spans="1:24">
      <c r="A186" s="467"/>
      <c r="B186" s="414" t="s">
        <v>488</v>
      </c>
    </row>
    <row r="187" spans="1:24">
      <c r="A187" s="467"/>
    </row>
    <row r="189" spans="1:24" ht="21.75" customHeight="1">
      <c r="A189" s="899" t="s">
        <v>489</v>
      </c>
      <c r="B189" s="900"/>
      <c r="C189" s="900"/>
      <c r="D189" s="900"/>
      <c r="E189" s="900"/>
      <c r="F189" s="900"/>
      <c r="G189" s="901"/>
    </row>
    <row r="190" spans="1:24" ht="21.75" customHeight="1">
      <c r="A190" s="902" t="s">
        <v>490</v>
      </c>
      <c r="B190" s="904" t="s">
        <v>491</v>
      </c>
      <c r="C190" s="905" t="s">
        <v>492</v>
      </c>
      <c r="D190" s="904" t="s">
        <v>493</v>
      </c>
      <c r="E190" s="904" t="s">
        <v>494</v>
      </c>
      <c r="F190" s="904"/>
      <c r="G190" s="904" t="s">
        <v>495</v>
      </c>
    </row>
    <row r="191" spans="1:24" ht="21.75" customHeight="1">
      <c r="A191" s="903"/>
      <c r="B191" s="904"/>
      <c r="C191" s="905"/>
      <c r="D191" s="904"/>
      <c r="E191" s="468" t="s">
        <v>496</v>
      </c>
      <c r="F191" s="468" t="s">
        <v>497</v>
      </c>
      <c r="G191" s="904"/>
    </row>
    <row r="192" spans="1:24" ht="21">
      <c r="A192" s="469" t="s">
        <v>498</v>
      </c>
      <c r="B192" s="470" t="s">
        <v>499</v>
      </c>
      <c r="C192" s="471">
        <v>78900</v>
      </c>
      <c r="D192" s="468">
        <v>60</v>
      </c>
      <c r="E192" s="468">
        <v>45</v>
      </c>
      <c r="F192" s="468">
        <v>12</v>
      </c>
      <c r="G192" s="468"/>
    </row>
    <row r="193" spans="1:7" ht="21">
      <c r="A193" s="469" t="s">
        <v>248</v>
      </c>
      <c r="B193" s="470" t="s">
        <v>500</v>
      </c>
      <c r="C193" s="471">
        <v>94100</v>
      </c>
      <c r="D193" s="468">
        <v>80</v>
      </c>
      <c r="E193" s="468">
        <v>60</v>
      </c>
      <c r="F193" s="468">
        <v>16</v>
      </c>
      <c r="G193" s="468">
        <v>8</v>
      </c>
    </row>
    <row r="194" spans="1:7" ht="21">
      <c r="A194" s="469" t="s">
        <v>257</v>
      </c>
      <c r="B194" s="470" t="s">
        <v>501</v>
      </c>
      <c r="C194" s="471">
        <v>112300</v>
      </c>
      <c r="D194" s="468">
        <v>100</v>
      </c>
      <c r="E194" s="468">
        <v>75</v>
      </c>
      <c r="F194" s="468">
        <v>22</v>
      </c>
      <c r="G194" s="468">
        <v>10</v>
      </c>
    </row>
    <row r="195" spans="1:7" ht="21">
      <c r="A195" s="469" t="s">
        <v>502</v>
      </c>
      <c r="B195" s="470" t="s">
        <v>503</v>
      </c>
      <c r="C195" s="471">
        <v>136300</v>
      </c>
      <c r="D195" s="468">
        <v>120</v>
      </c>
      <c r="E195" s="468">
        <v>90</v>
      </c>
      <c r="F195" s="468">
        <v>30</v>
      </c>
      <c r="G195" s="468">
        <v>12</v>
      </c>
    </row>
    <row r="196" spans="1:7" ht="21">
      <c r="A196" s="469" t="s">
        <v>504</v>
      </c>
      <c r="B196" s="470" t="s">
        <v>505</v>
      </c>
      <c r="C196" s="471">
        <v>189000</v>
      </c>
      <c r="D196" s="468">
        <v>150</v>
      </c>
      <c r="E196" s="468">
        <v>110</v>
      </c>
      <c r="F196" s="468">
        <v>40</v>
      </c>
      <c r="G196" s="468">
        <v>15</v>
      </c>
    </row>
    <row r="197" spans="1:7" ht="21">
      <c r="A197" s="469"/>
      <c r="B197" s="472" t="s">
        <v>19</v>
      </c>
      <c r="C197" s="471">
        <v>115500</v>
      </c>
      <c r="D197" s="468">
        <v>135</v>
      </c>
      <c r="E197" s="468"/>
      <c r="F197" s="468"/>
      <c r="G197" s="468">
        <v>5.6</v>
      </c>
    </row>
    <row r="198" spans="1:7" ht="21">
      <c r="A198" s="473" t="s">
        <v>506</v>
      </c>
      <c r="B198" s="474" t="s">
        <v>507</v>
      </c>
      <c r="C198" s="471">
        <v>2040000</v>
      </c>
      <c r="D198" s="475">
        <v>1250</v>
      </c>
      <c r="E198" s="468"/>
      <c r="F198" s="468"/>
      <c r="G198" s="475">
        <v>1000</v>
      </c>
    </row>
    <row r="199" spans="1:7" ht="21">
      <c r="A199" s="473" t="s">
        <v>508</v>
      </c>
      <c r="B199" s="473"/>
      <c r="C199" s="471">
        <v>2040000</v>
      </c>
      <c r="D199" s="475">
        <v>1250</v>
      </c>
      <c r="E199" s="476"/>
      <c r="F199" s="476"/>
      <c r="G199" s="475">
        <v>1000</v>
      </c>
    </row>
    <row r="200" spans="1:7" ht="21">
      <c r="A200" s="473" t="s">
        <v>509</v>
      </c>
      <c r="B200" s="473"/>
      <c r="C200" s="471">
        <v>2040000</v>
      </c>
      <c r="D200" s="475">
        <v>1250</v>
      </c>
      <c r="E200" s="476"/>
      <c r="F200" s="476"/>
      <c r="G200" s="475">
        <v>1000</v>
      </c>
    </row>
    <row r="201" spans="1:7" ht="21">
      <c r="A201" s="473" t="s">
        <v>510</v>
      </c>
      <c r="B201" s="473"/>
      <c r="C201" s="471">
        <v>2040000</v>
      </c>
      <c r="D201" s="475">
        <v>1250</v>
      </c>
      <c r="E201" s="476"/>
      <c r="F201" s="476"/>
      <c r="G201" s="475">
        <v>1000</v>
      </c>
    </row>
    <row r="202" spans="1:7" ht="21">
      <c r="A202" s="473" t="s">
        <v>511</v>
      </c>
      <c r="B202" s="473"/>
      <c r="C202" s="471">
        <v>2040000</v>
      </c>
      <c r="D202" s="475">
        <v>1250</v>
      </c>
      <c r="E202" s="476"/>
      <c r="F202" s="476"/>
      <c r="G202" s="475">
        <v>1000</v>
      </c>
    </row>
    <row r="203" spans="1:7" ht="21">
      <c r="A203" s="469" t="s">
        <v>286</v>
      </c>
      <c r="B203" s="473"/>
      <c r="C203" s="471">
        <v>2040000</v>
      </c>
      <c r="D203" s="475">
        <v>1250</v>
      </c>
      <c r="E203" s="476"/>
      <c r="F203" s="476"/>
      <c r="G203" s="475">
        <v>1000</v>
      </c>
    </row>
    <row r="225" spans="1:20" s="436" customFormat="1" ht="38.4">
      <c r="A225" s="477" t="s">
        <v>512</v>
      </c>
      <c r="B225" s="478" t="s">
        <v>513</v>
      </c>
      <c r="C225" s="479" t="s">
        <v>514</v>
      </c>
      <c r="D225" s="480" t="s">
        <v>515</v>
      </c>
      <c r="E225" s="442" t="s">
        <v>516</v>
      </c>
      <c r="F225" s="442" t="s">
        <v>517</v>
      </c>
      <c r="J225" s="496"/>
      <c r="M225" s="481"/>
      <c r="N225" s="482"/>
      <c r="R225" s="482"/>
      <c r="T225" s="482"/>
    </row>
    <row r="226" spans="1:20">
      <c r="A226" s="483" t="s">
        <v>518</v>
      </c>
      <c r="B226" s="484" t="s">
        <v>519</v>
      </c>
      <c r="C226" s="485">
        <v>0.5</v>
      </c>
      <c r="D226" s="486">
        <v>3000</v>
      </c>
      <c r="E226" s="483">
        <v>2100</v>
      </c>
      <c r="F226" s="483" t="s">
        <v>520</v>
      </c>
    </row>
    <row r="227" spans="1:20">
      <c r="A227" s="483" t="s">
        <v>521</v>
      </c>
      <c r="B227" s="484" t="s">
        <v>275</v>
      </c>
      <c r="C227" s="485">
        <v>0.9</v>
      </c>
      <c r="D227" s="486">
        <v>4000</v>
      </c>
      <c r="E227" s="483">
        <v>2800</v>
      </c>
      <c r="F227" s="483" t="s">
        <v>522</v>
      </c>
    </row>
  </sheetData>
  <mergeCells count="7">
    <mergeCell ref="A189:G189"/>
    <mergeCell ref="A190:A191"/>
    <mergeCell ref="B190:B191"/>
    <mergeCell ref="C190:C191"/>
    <mergeCell ref="D190:D191"/>
    <mergeCell ref="E190:F190"/>
    <mergeCell ref="G190:G191"/>
  </mergeCells>
  <phoneticPr fontId="6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196"/>
  <sheetViews>
    <sheetView workbookViewId="0">
      <pane xSplit="2" ySplit="1" topLeftCell="C96" activePane="bottomRight" state="frozen"/>
      <selection pane="topRight" activeCell="C1" sqref="C1"/>
      <selection pane="bottomLeft" activeCell="A2" sqref="A2"/>
      <selection pane="bottomRight" activeCell="D167" sqref="D167:D172"/>
    </sheetView>
  </sheetViews>
  <sheetFormatPr defaultColWidth="8.8984375" defaultRowHeight="18"/>
  <cols>
    <col min="1" max="1" width="14.09765625" style="288" customWidth="1"/>
    <col min="2" max="2" width="18" style="289" customWidth="1"/>
    <col min="3" max="3" width="6.69921875" style="416" customWidth="1"/>
    <col min="4" max="4" width="13.3984375" style="291" customWidth="1"/>
    <col min="5" max="12" width="8.8984375" style="288"/>
    <col min="13" max="13" width="8.8984375" style="290"/>
    <col min="14" max="14" width="8.8984375" style="334"/>
    <col min="15" max="19" width="8.8984375" style="288"/>
    <col min="20" max="20" width="9.59765625" style="334" bestFit="1" customWidth="1"/>
    <col min="21" max="16384" width="8.8984375" style="288"/>
  </cols>
  <sheetData>
    <row r="1" spans="1:24" s="283" customFormat="1" ht="40.950000000000003" customHeight="1">
      <c r="A1" s="283" t="s">
        <v>307</v>
      </c>
      <c r="B1" s="284" t="s">
        <v>196</v>
      </c>
      <c r="C1" s="415" t="s">
        <v>74</v>
      </c>
      <c r="D1" s="283" t="s">
        <v>308</v>
      </c>
      <c r="E1" s="283" t="s">
        <v>309</v>
      </c>
      <c r="F1" s="285" t="s">
        <v>310</v>
      </c>
      <c r="G1" s="285" t="s">
        <v>311</v>
      </c>
      <c r="H1" s="285" t="s">
        <v>312</v>
      </c>
      <c r="I1" s="285" t="s">
        <v>313</v>
      </c>
      <c r="J1" s="286" t="s">
        <v>314</v>
      </c>
      <c r="K1" s="286" t="s">
        <v>315</v>
      </c>
      <c r="L1" s="286" t="s">
        <v>316</v>
      </c>
      <c r="M1" s="299" t="s">
        <v>317</v>
      </c>
      <c r="N1" s="399" t="s">
        <v>318</v>
      </c>
      <c r="O1" s="285" t="s">
        <v>319</v>
      </c>
      <c r="P1" s="285" t="s">
        <v>320</v>
      </c>
      <c r="Q1" s="285" t="s">
        <v>321</v>
      </c>
      <c r="R1" s="285" t="s">
        <v>322</v>
      </c>
      <c r="S1" s="285" t="s">
        <v>323</v>
      </c>
      <c r="T1" s="396" t="s">
        <v>324</v>
      </c>
      <c r="U1" s="394" t="s">
        <v>325</v>
      </c>
      <c r="V1" s="392" t="s">
        <v>326</v>
      </c>
      <c r="W1" s="395" t="s">
        <v>327</v>
      </c>
      <c r="X1" s="393" t="s">
        <v>328</v>
      </c>
    </row>
    <row r="2" spans="1:24" ht="21">
      <c r="T2" s="397"/>
      <c r="U2" s="133"/>
      <c r="X2" s="130"/>
    </row>
    <row r="3" spans="1:24">
      <c r="A3" s="302" t="s">
        <v>329</v>
      </c>
      <c r="B3" s="322" t="s">
        <v>330</v>
      </c>
      <c r="C3" s="417" t="s">
        <v>331</v>
      </c>
      <c r="D3" s="291" t="str" cm="1">
        <f t="array" ref="D3:D33">_xlfn.UNIQUE(B3:B33)</f>
        <v>ไม้กระดาน(เนื้ออ่อนมาก) หนา 1/2"</v>
      </c>
      <c r="E3" s="288" t="str" cm="1">
        <f t="array" ref="E3">_xlfn._xlws.FILTER(C3:C33,B3:B33=แบบหล่อกำแพง!K16)</f>
        <v>20 มม.</v>
      </c>
      <c r="F3" s="288">
        <v>12.5</v>
      </c>
      <c r="G3" s="288">
        <v>1000</v>
      </c>
      <c r="J3" s="288">
        <f>(F3/10)*(G3/10)</f>
        <v>125</v>
      </c>
      <c r="M3" s="290">
        <f>(1/12)*(G3/10)*(F3/10)^3</f>
        <v>16.276041666666664</v>
      </c>
      <c r="N3" s="334">
        <f>(1/12)*(F3/10)*(G3/10)^3</f>
        <v>104166.66666666666</v>
      </c>
      <c r="T3" s="334">
        <v>78900</v>
      </c>
      <c r="U3" s="288">
        <v>60</v>
      </c>
      <c r="V3" s="288">
        <v>45</v>
      </c>
      <c r="W3" s="288">
        <v>12</v>
      </c>
    </row>
    <row r="4" spans="1:24">
      <c r="A4" s="302"/>
      <c r="B4" s="322" t="s">
        <v>332</v>
      </c>
      <c r="C4" s="417" t="s">
        <v>333</v>
      </c>
      <c r="D4" s="291" t="str">
        <v>ไม้กระดาน(เนื้ออ่อนมาก) หนา 3/4"</v>
      </c>
      <c r="F4" s="288">
        <v>18.75</v>
      </c>
      <c r="G4" s="288">
        <v>1000</v>
      </c>
      <c r="J4" s="288">
        <f t="shared" ref="J4:J22" si="0">(F4/10)*(G4/10)</f>
        <v>187.5</v>
      </c>
      <c r="M4" s="290">
        <f t="shared" ref="M4:M33" si="1">(1/12)*(G4/10)*(F4/10)^3</f>
        <v>54.931640624999993</v>
      </c>
      <c r="N4" s="334">
        <f t="shared" ref="N4:N33" si="2">(1/12)*(F4/10)*(G4/10)^3</f>
        <v>156250</v>
      </c>
      <c r="T4" s="334">
        <v>78900</v>
      </c>
      <c r="U4" s="288">
        <v>60</v>
      </c>
      <c r="V4" s="288">
        <v>45</v>
      </c>
      <c r="W4" s="288">
        <v>12</v>
      </c>
    </row>
    <row r="5" spans="1:24">
      <c r="A5" s="302"/>
      <c r="B5" s="322" t="s">
        <v>334</v>
      </c>
      <c r="C5" s="417" t="s">
        <v>335</v>
      </c>
      <c r="D5" s="291" t="str">
        <v>ไม้กระดาน(เนื้ออ่อนมาก) หนา 1"</v>
      </c>
      <c r="F5" s="288">
        <v>25</v>
      </c>
      <c r="G5" s="288">
        <v>1000</v>
      </c>
      <c r="J5" s="288">
        <f t="shared" si="0"/>
        <v>250</v>
      </c>
      <c r="M5" s="290">
        <f t="shared" si="1"/>
        <v>130.20833333333331</v>
      </c>
      <c r="N5" s="334">
        <f t="shared" si="2"/>
        <v>208333.33333333331</v>
      </c>
      <c r="T5" s="334">
        <v>78900</v>
      </c>
      <c r="U5" s="288">
        <v>60</v>
      </c>
      <c r="V5" s="288">
        <v>45</v>
      </c>
      <c r="W5" s="288">
        <v>12</v>
      </c>
    </row>
    <row r="6" spans="1:24">
      <c r="A6" s="302"/>
      <c r="B6" s="322" t="s">
        <v>336</v>
      </c>
      <c r="C6" s="417" t="s">
        <v>337</v>
      </c>
      <c r="D6" s="291" t="str">
        <v>ไม้กระดาน(เนื้ออ่อนมาก) หนา 1 1/2"</v>
      </c>
      <c r="F6" s="288">
        <v>37.5</v>
      </c>
      <c r="G6" s="288">
        <v>1000</v>
      </c>
      <c r="J6" s="288">
        <f t="shared" si="0"/>
        <v>375</v>
      </c>
      <c r="M6" s="290">
        <f t="shared" si="1"/>
        <v>439.45312499999994</v>
      </c>
      <c r="N6" s="334">
        <f t="shared" si="2"/>
        <v>312500</v>
      </c>
      <c r="T6" s="334">
        <v>78900</v>
      </c>
      <c r="U6" s="288">
        <v>60</v>
      </c>
      <c r="V6" s="288">
        <v>45</v>
      </c>
      <c r="W6" s="288">
        <v>12</v>
      </c>
    </row>
    <row r="7" spans="1:24">
      <c r="A7" s="302"/>
      <c r="B7" s="322" t="s">
        <v>338</v>
      </c>
      <c r="C7" s="417" t="s">
        <v>331</v>
      </c>
      <c r="D7" s="291" t="str">
        <v>ไม้กระดาน(เนื้ออ่อน) หนา 1/2"</v>
      </c>
      <c r="F7" s="288">
        <v>12.5</v>
      </c>
      <c r="G7" s="288">
        <v>1000</v>
      </c>
      <c r="J7" s="288">
        <f t="shared" si="0"/>
        <v>125</v>
      </c>
      <c r="M7" s="290">
        <f t="shared" si="1"/>
        <v>16.276041666666664</v>
      </c>
      <c r="N7" s="334">
        <f t="shared" si="2"/>
        <v>104166.66666666666</v>
      </c>
      <c r="T7" s="334">
        <v>94100</v>
      </c>
      <c r="U7" s="288">
        <v>80</v>
      </c>
      <c r="V7" s="288">
        <v>60</v>
      </c>
      <c r="W7" s="288">
        <v>16</v>
      </c>
      <c r="X7" s="288">
        <v>8</v>
      </c>
    </row>
    <row r="8" spans="1:24">
      <c r="A8" s="302"/>
      <c r="B8" s="322" t="s">
        <v>339</v>
      </c>
      <c r="C8" s="417" t="s">
        <v>333</v>
      </c>
      <c r="D8" s="291" t="str">
        <v>ไม้กระดาน(เนื้ออ่อน) หนา 3/4"</v>
      </c>
      <c r="F8" s="288">
        <v>18.75</v>
      </c>
      <c r="G8" s="288">
        <v>1000</v>
      </c>
      <c r="J8" s="288">
        <f t="shared" si="0"/>
        <v>187.5</v>
      </c>
      <c r="M8" s="290">
        <f t="shared" si="1"/>
        <v>54.931640624999993</v>
      </c>
      <c r="N8" s="334">
        <f t="shared" si="2"/>
        <v>156250</v>
      </c>
      <c r="T8" s="334">
        <v>94100</v>
      </c>
      <c r="U8" s="288">
        <v>80</v>
      </c>
      <c r="V8" s="288">
        <v>60</v>
      </c>
      <c r="W8" s="288">
        <v>16</v>
      </c>
      <c r="X8" s="288">
        <v>8</v>
      </c>
    </row>
    <row r="9" spans="1:24">
      <c r="A9" s="302"/>
      <c r="B9" s="322" t="s">
        <v>340</v>
      </c>
      <c r="C9" s="417" t="s">
        <v>335</v>
      </c>
      <c r="D9" s="291" t="str">
        <v>ไม้กระดาน(เนื้ออ่อน) หนา 1"</v>
      </c>
      <c r="F9" s="288">
        <v>25</v>
      </c>
      <c r="G9" s="288">
        <v>1000</v>
      </c>
      <c r="J9" s="288">
        <f t="shared" si="0"/>
        <v>250</v>
      </c>
      <c r="M9" s="290">
        <f t="shared" si="1"/>
        <v>130.20833333333331</v>
      </c>
      <c r="N9" s="334">
        <f t="shared" si="2"/>
        <v>208333.33333333331</v>
      </c>
      <c r="T9" s="334">
        <v>94100</v>
      </c>
      <c r="U9" s="288">
        <v>80</v>
      </c>
      <c r="V9" s="288">
        <v>60</v>
      </c>
      <c r="W9" s="288">
        <v>16</v>
      </c>
      <c r="X9" s="288">
        <v>8</v>
      </c>
    </row>
    <row r="10" spans="1:24">
      <c r="A10" s="302"/>
      <c r="B10" s="322" t="s">
        <v>341</v>
      </c>
      <c r="C10" s="417" t="s">
        <v>337</v>
      </c>
      <c r="D10" s="291" t="str">
        <v>ไม้กระดาน(เนื้ออ่อน) หนา 1 1/2"</v>
      </c>
      <c r="F10" s="288">
        <v>37.5</v>
      </c>
      <c r="G10" s="288">
        <v>1000</v>
      </c>
      <c r="J10" s="288">
        <f t="shared" si="0"/>
        <v>375</v>
      </c>
      <c r="M10" s="290">
        <f t="shared" si="1"/>
        <v>439.45312499999994</v>
      </c>
      <c r="N10" s="334">
        <f t="shared" si="2"/>
        <v>312500</v>
      </c>
      <c r="T10" s="334">
        <v>94100</v>
      </c>
      <c r="U10" s="288">
        <v>80</v>
      </c>
      <c r="V10" s="288">
        <v>60</v>
      </c>
      <c r="W10" s="288">
        <v>16</v>
      </c>
      <c r="X10" s="288">
        <v>8</v>
      </c>
    </row>
    <row r="11" spans="1:24">
      <c r="A11" s="302"/>
      <c r="B11" s="322" t="s">
        <v>342</v>
      </c>
      <c r="C11" s="417" t="s">
        <v>331</v>
      </c>
      <c r="D11" s="291" t="str">
        <v>ไม้กระดาน(เนื้อปานกลาง) หนา 1/2"</v>
      </c>
      <c r="F11" s="288">
        <v>12.5</v>
      </c>
      <c r="G11" s="288">
        <v>1000</v>
      </c>
      <c r="J11" s="288">
        <f t="shared" si="0"/>
        <v>125</v>
      </c>
      <c r="M11" s="290">
        <f t="shared" si="1"/>
        <v>16.276041666666664</v>
      </c>
      <c r="N11" s="334">
        <f t="shared" si="2"/>
        <v>104166.66666666666</v>
      </c>
      <c r="T11" s="334">
        <v>112300</v>
      </c>
      <c r="U11" s="288">
        <v>100</v>
      </c>
      <c r="V11" s="288">
        <v>75</v>
      </c>
      <c r="W11" s="288">
        <v>22</v>
      </c>
      <c r="X11" s="288">
        <v>10</v>
      </c>
    </row>
    <row r="12" spans="1:24">
      <c r="A12" s="302"/>
      <c r="B12" s="322" t="s">
        <v>343</v>
      </c>
      <c r="C12" s="417" t="s">
        <v>333</v>
      </c>
      <c r="D12" s="291" t="str">
        <v>ไม้กระดาน(เนื้อปานกลาง) หนา 3/4"</v>
      </c>
      <c r="F12" s="288">
        <v>18.75</v>
      </c>
      <c r="G12" s="288">
        <v>1000</v>
      </c>
      <c r="J12" s="288">
        <f t="shared" si="0"/>
        <v>187.5</v>
      </c>
      <c r="M12" s="290">
        <f t="shared" si="1"/>
        <v>54.931640624999993</v>
      </c>
      <c r="N12" s="334">
        <f t="shared" si="2"/>
        <v>156250</v>
      </c>
      <c r="T12" s="334">
        <v>112300</v>
      </c>
      <c r="U12" s="288">
        <v>100</v>
      </c>
      <c r="V12" s="288">
        <v>75</v>
      </c>
      <c r="W12" s="288">
        <v>22</v>
      </c>
      <c r="X12" s="288">
        <v>10</v>
      </c>
    </row>
    <row r="13" spans="1:24">
      <c r="A13" s="302"/>
      <c r="B13" s="322" t="s">
        <v>344</v>
      </c>
      <c r="C13" s="417" t="s">
        <v>335</v>
      </c>
      <c r="D13" s="291" t="str">
        <v>ไม้กระดาน(เนื้อปานกลาง) หนา 1"</v>
      </c>
      <c r="F13" s="288">
        <v>25</v>
      </c>
      <c r="G13" s="288">
        <v>1000</v>
      </c>
      <c r="J13" s="288">
        <f t="shared" si="0"/>
        <v>250</v>
      </c>
      <c r="M13" s="290">
        <f t="shared" si="1"/>
        <v>130.20833333333331</v>
      </c>
      <c r="N13" s="334">
        <f t="shared" si="2"/>
        <v>208333.33333333331</v>
      </c>
      <c r="T13" s="334">
        <v>112300</v>
      </c>
      <c r="U13" s="288">
        <v>100</v>
      </c>
      <c r="V13" s="288">
        <v>75</v>
      </c>
      <c r="W13" s="288">
        <v>22</v>
      </c>
      <c r="X13" s="288">
        <v>10</v>
      </c>
    </row>
    <row r="14" spans="1:24">
      <c r="A14" s="302"/>
      <c r="B14" s="322" t="s">
        <v>345</v>
      </c>
      <c r="C14" s="417" t="s">
        <v>337</v>
      </c>
      <c r="D14" s="291" t="str">
        <v>ไม้กระดาน(เนื้อปานกลาง) หนา 1 1/2"</v>
      </c>
      <c r="F14" s="288">
        <v>37.5</v>
      </c>
      <c r="G14" s="288">
        <v>1000</v>
      </c>
      <c r="J14" s="288">
        <f t="shared" si="0"/>
        <v>375</v>
      </c>
      <c r="M14" s="290">
        <f t="shared" si="1"/>
        <v>439.45312499999994</v>
      </c>
      <c r="N14" s="334">
        <f t="shared" si="2"/>
        <v>312500</v>
      </c>
      <c r="T14" s="334">
        <v>112300</v>
      </c>
      <c r="U14" s="288">
        <v>100</v>
      </c>
      <c r="V14" s="288">
        <v>75</v>
      </c>
      <c r="W14" s="288">
        <v>22</v>
      </c>
      <c r="X14" s="288">
        <v>10</v>
      </c>
    </row>
    <row r="15" spans="1:24">
      <c r="A15" s="302"/>
      <c r="B15" s="322" t="s">
        <v>346</v>
      </c>
      <c r="C15" s="417" t="s">
        <v>331</v>
      </c>
      <c r="D15" s="291" t="str">
        <v>ไม้กระดาน(เนื้อแข็ง) หนา 1/2"</v>
      </c>
      <c r="F15" s="288">
        <v>12.5</v>
      </c>
      <c r="G15" s="288">
        <v>1000</v>
      </c>
      <c r="J15" s="288">
        <f t="shared" si="0"/>
        <v>125</v>
      </c>
      <c r="M15" s="290">
        <f t="shared" si="1"/>
        <v>16.276041666666664</v>
      </c>
      <c r="N15" s="334">
        <f t="shared" si="2"/>
        <v>104166.66666666666</v>
      </c>
      <c r="T15" s="334">
        <v>136300</v>
      </c>
      <c r="U15" s="288">
        <v>120</v>
      </c>
      <c r="V15" s="288">
        <v>90</v>
      </c>
      <c r="W15" s="288">
        <v>30</v>
      </c>
      <c r="X15" s="288">
        <v>12</v>
      </c>
    </row>
    <row r="16" spans="1:24">
      <c r="A16" s="302"/>
      <c r="B16" s="322" t="s">
        <v>347</v>
      </c>
      <c r="C16" s="417" t="s">
        <v>333</v>
      </c>
      <c r="D16" s="291" t="str">
        <v>ไม้กระดาน(เนื้อแข็ง) หนา 3/4"</v>
      </c>
      <c r="F16" s="288">
        <v>18.75</v>
      </c>
      <c r="G16" s="288">
        <v>1000</v>
      </c>
      <c r="J16" s="288">
        <f t="shared" si="0"/>
        <v>187.5</v>
      </c>
      <c r="M16" s="290">
        <f t="shared" si="1"/>
        <v>54.931640624999993</v>
      </c>
      <c r="N16" s="334">
        <f t="shared" si="2"/>
        <v>156250</v>
      </c>
      <c r="T16" s="334">
        <v>136300</v>
      </c>
      <c r="U16" s="288">
        <v>120</v>
      </c>
      <c r="V16" s="288">
        <v>90</v>
      </c>
      <c r="W16" s="288">
        <v>30</v>
      </c>
      <c r="X16" s="288">
        <v>12</v>
      </c>
    </row>
    <row r="17" spans="1:24">
      <c r="A17" s="302"/>
      <c r="B17" s="322" t="s">
        <v>348</v>
      </c>
      <c r="C17" s="417" t="s">
        <v>335</v>
      </c>
      <c r="D17" s="291" t="str">
        <v>ไม้กระดาน(เนื้อแข็ง) หนา 1"</v>
      </c>
      <c r="F17" s="288">
        <v>25</v>
      </c>
      <c r="G17" s="288">
        <v>1000</v>
      </c>
      <c r="J17" s="288">
        <f t="shared" si="0"/>
        <v>250</v>
      </c>
      <c r="M17" s="290">
        <f t="shared" si="1"/>
        <v>130.20833333333331</v>
      </c>
      <c r="N17" s="334">
        <f t="shared" si="2"/>
        <v>208333.33333333331</v>
      </c>
      <c r="T17" s="334">
        <v>136300</v>
      </c>
      <c r="U17" s="288">
        <v>120</v>
      </c>
      <c r="V17" s="288">
        <v>90</v>
      </c>
      <c r="W17" s="288">
        <v>30</v>
      </c>
      <c r="X17" s="288">
        <v>12</v>
      </c>
    </row>
    <row r="18" spans="1:24">
      <c r="A18" s="302"/>
      <c r="B18" s="322" t="s">
        <v>349</v>
      </c>
      <c r="C18" s="417" t="s">
        <v>337</v>
      </c>
      <c r="D18" s="291" t="str">
        <v>ไม้กระดาน(เนื้อแข็ง) หนา 1 1/2"</v>
      </c>
      <c r="F18" s="288">
        <v>37.5</v>
      </c>
      <c r="G18" s="288">
        <v>1000</v>
      </c>
      <c r="J18" s="288">
        <f t="shared" si="0"/>
        <v>375</v>
      </c>
      <c r="M18" s="290">
        <f t="shared" si="1"/>
        <v>439.45312499999994</v>
      </c>
      <c r="N18" s="334">
        <f t="shared" si="2"/>
        <v>312500</v>
      </c>
      <c r="T18" s="334">
        <v>136300</v>
      </c>
      <c r="U18" s="288">
        <v>120</v>
      </c>
      <c r="V18" s="288">
        <v>90</v>
      </c>
      <c r="W18" s="288">
        <v>30</v>
      </c>
      <c r="X18" s="288">
        <v>12</v>
      </c>
    </row>
    <row r="19" spans="1:24">
      <c r="A19" s="302"/>
      <c r="B19" s="322" t="s">
        <v>350</v>
      </c>
      <c r="C19" s="417" t="s">
        <v>331</v>
      </c>
      <c r="D19" s="291" t="str">
        <v>ไม้กระดาน(เนื้อแข็งมาก) หนา 1/2"</v>
      </c>
      <c r="F19" s="288">
        <v>12.5</v>
      </c>
      <c r="G19" s="288">
        <v>1000</v>
      </c>
      <c r="J19" s="288">
        <f t="shared" si="0"/>
        <v>125</v>
      </c>
      <c r="M19" s="290">
        <f t="shared" si="1"/>
        <v>16.276041666666664</v>
      </c>
      <c r="N19" s="334">
        <f t="shared" si="2"/>
        <v>104166.66666666666</v>
      </c>
      <c r="T19" s="334">
        <v>189000</v>
      </c>
      <c r="U19" s="288">
        <v>150</v>
      </c>
      <c r="V19" s="288">
        <v>110</v>
      </c>
      <c r="W19" s="288">
        <v>40</v>
      </c>
      <c r="X19" s="288">
        <v>15</v>
      </c>
    </row>
    <row r="20" spans="1:24">
      <c r="A20" s="302"/>
      <c r="B20" s="322" t="s">
        <v>351</v>
      </c>
      <c r="C20" s="417" t="s">
        <v>333</v>
      </c>
      <c r="D20" s="291" t="str">
        <v>ไม้กระดาน(เนื้อแข็งมาก) หนา 3/4"</v>
      </c>
      <c r="F20" s="288">
        <v>18.75</v>
      </c>
      <c r="G20" s="288">
        <v>1000</v>
      </c>
      <c r="J20" s="288">
        <f t="shared" si="0"/>
        <v>187.5</v>
      </c>
      <c r="M20" s="290">
        <f t="shared" si="1"/>
        <v>54.931640624999993</v>
      </c>
      <c r="N20" s="334">
        <f t="shared" si="2"/>
        <v>156250</v>
      </c>
      <c r="T20" s="334">
        <v>189000</v>
      </c>
      <c r="U20" s="288">
        <v>150</v>
      </c>
      <c r="V20" s="288">
        <v>110</v>
      </c>
      <c r="W20" s="288">
        <v>40</v>
      </c>
      <c r="X20" s="288">
        <v>15</v>
      </c>
    </row>
    <row r="21" spans="1:24">
      <c r="A21" s="302"/>
      <c r="B21" s="322" t="s">
        <v>352</v>
      </c>
      <c r="C21" s="417" t="s">
        <v>335</v>
      </c>
      <c r="D21" s="291" t="str">
        <v>ไม้กระดาน(เนื้อแข็งมาก) หนา 1"</v>
      </c>
      <c r="F21" s="288">
        <v>25</v>
      </c>
      <c r="G21" s="288">
        <v>1000</v>
      </c>
      <c r="J21" s="288">
        <f t="shared" si="0"/>
        <v>250</v>
      </c>
      <c r="M21" s="290">
        <f t="shared" si="1"/>
        <v>130.20833333333331</v>
      </c>
      <c r="N21" s="334">
        <f t="shared" si="2"/>
        <v>208333.33333333331</v>
      </c>
      <c r="T21" s="334">
        <v>189000</v>
      </c>
      <c r="U21" s="288">
        <v>150</v>
      </c>
      <c r="V21" s="288">
        <v>110</v>
      </c>
      <c r="W21" s="288">
        <v>40</v>
      </c>
      <c r="X21" s="288">
        <v>15</v>
      </c>
    </row>
    <row r="22" spans="1:24">
      <c r="A22" s="302"/>
      <c r="B22" s="322" t="s">
        <v>353</v>
      </c>
      <c r="C22" s="417" t="s">
        <v>337</v>
      </c>
      <c r="D22" s="291" t="str">
        <v>ไม้กระดาน(เนื้อแข็งมาก) หนา 1 1/2"</v>
      </c>
      <c r="F22" s="288">
        <v>37.5</v>
      </c>
      <c r="G22" s="288">
        <v>1000</v>
      </c>
      <c r="J22" s="288">
        <f t="shared" si="0"/>
        <v>375</v>
      </c>
      <c r="M22" s="290">
        <f t="shared" si="1"/>
        <v>439.45312499999994</v>
      </c>
      <c r="N22" s="334">
        <f t="shared" si="2"/>
        <v>312500</v>
      </c>
      <c r="T22" s="334">
        <v>189000</v>
      </c>
      <c r="U22" s="288">
        <v>150</v>
      </c>
      <c r="V22" s="288">
        <v>110</v>
      </c>
      <c r="W22" s="288">
        <v>40</v>
      </c>
      <c r="X22" s="288">
        <v>15</v>
      </c>
    </row>
    <row r="23" spans="1:24">
      <c r="A23" s="302"/>
      <c r="B23" s="322" t="s">
        <v>354</v>
      </c>
      <c r="C23" s="417" t="s">
        <v>355</v>
      </c>
      <c r="D23" s="291" t="str">
        <v>ไม้อัด หนา 3.2 มม.</v>
      </c>
      <c r="F23" s="288">
        <v>3.2</v>
      </c>
      <c r="G23" s="288">
        <v>1000</v>
      </c>
      <c r="M23" s="290">
        <f t="shared" si="1"/>
        <v>0.27306666666666668</v>
      </c>
      <c r="N23" s="334">
        <f t="shared" si="2"/>
        <v>26666.666666666664</v>
      </c>
      <c r="T23" s="334">
        <v>115500</v>
      </c>
      <c r="U23" s="288">
        <v>135</v>
      </c>
      <c r="X23" s="288">
        <v>5.6</v>
      </c>
    </row>
    <row r="24" spans="1:24">
      <c r="A24" s="302"/>
      <c r="B24" s="322" t="s">
        <v>356</v>
      </c>
      <c r="C24" s="417" t="s">
        <v>357</v>
      </c>
      <c r="D24" s="291" t="str">
        <v>ไม้อัด หนา 4 มม.</v>
      </c>
      <c r="F24" s="288">
        <v>4</v>
      </c>
      <c r="G24" s="288">
        <v>1000</v>
      </c>
      <c r="M24" s="290">
        <f t="shared" si="1"/>
        <v>0.53333333333333344</v>
      </c>
      <c r="N24" s="334">
        <f t="shared" si="2"/>
        <v>33333.333333333336</v>
      </c>
      <c r="T24" s="334">
        <v>115500</v>
      </c>
      <c r="U24" s="288">
        <v>135</v>
      </c>
      <c r="X24" s="288">
        <v>5.6</v>
      </c>
    </row>
    <row r="25" spans="1:24">
      <c r="A25" s="302"/>
      <c r="B25" s="322" t="s">
        <v>358</v>
      </c>
      <c r="C25" s="417" t="s">
        <v>359</v>
      </c>
      <c r="D25" s="291" t="str">
        <v>ไม้อัด หนา 6 มม.</v>
      </c>
      <c r="F25" s="288">
        <v>6</v>
      </c>
      <c r="G25" s="288">
        <v>1000</v>
      </c>
      <c r="M25" s="290">
        <f t="shared" si="1"/>
        <v>1.7999999999999998</v>
      </c>
      <c r="N25" s="334">
        <f t="shared" si="2"/>
        <v>49999.999999999993</v>
      </c>
      <c r="T25" s="334">
        <v>115500</v>
      </c>
      <c r="U25" s="288">
        <v>135</v>
      </c>
      <c r="X25" s="288">
        <v>5.6</v>
      </c>
    </row>
    <row r="26" spans="1:24">
      <c r="A26" s="302"/>
      <c r="B26" s="322" t="s">
        <v>360</v>
      </c>
      <c r="C26" s="417" t="s">
        <v>361</v>
      </c>
      <c r="D26" s="291" t="str">
        <v>ไม้อัด หนา 10 มม.</v>
      </c>
      <c r="F26" s="288">
        <v>10</v>
      </c>
      <c r="G26" s="288">
        <v>1000</v>
      </c>
      <c r="M26" s="290">
        <f t="shared" si="1"/>
        <v>8.3333333333333321</v>
      </c>
      <c r="N26" s="334">
        <f t="shared" si="2"/>
        <v>83333.333333333328</v>
      </c>
      <c r="T26" s="334">
        <v>115500</v>
      </c>
      <c r="U26" s="288">
        <v>135</v>
      </c>
      <c r="X26" s="288">
        <v>5.6</v>
      </c>
    </row>
    <row r="27" spans="1:24">
      <c r="A27" s="302"/>
      <c r="B27" s="322" t="s">
        <v>362</v>
      </c>
      <c r="C27" s="417" t="s">
        <v>363</v>
      </c>
      <c r="D27" s="291" t="str">
        <v>ไม้อัด หนา 15 มม.</v>
      </c>
      <c r="F27" s="288">
        <v>15</v>
      </c>
      <c r="G27" s="288">
        <v>1000</v>
      </c>
      <c r="M27" s="290">
        <f t="shared" si="1"/>
        <v>28.124999999999996</v>
      </c>
      <c r="N27" s="334">
        <f t="shared" si="2"/>
        <v>125000</v>
      </c>
      <c r="T27" s="334">
        <v>115500</v>
      </c>
      <c r="U27" s="288">
        <v>135</v>
      </c>
      <c r="X27" s="288">
        <v>5.6</v>
      </c>
    </row>
    <row r="28" spans="1:24">
      <c r="A28" s="302"/>
      <c r="B28" s="322" t="s">
        <v>172</v>
      </c>
      <c r="C28" s="417" t="s">
        <v>245</v>
      </c>
      <c r="D28" s="291" t="str">
        <v>ไม้อัด หนา 20 มม.</v>
      </c>
      <c r="F28" s="288">
        <v>20</v>
      </c>
      <c r="G28" s="288">
        <v>1000</v>
      </c>
      <c r="M28" s="290">
        <f t="shared" si="1"/>
        <v>66.666666666666657</v>
      </c>
      <c r="N28" s="334">
        <f t="shared" si="2"/>
        <v>166666.66666666666</v>
      </c>
      <c r="T28" s="334">
        <v>115500</v>
      </c>
      <c r="U28" s="288">
        <v>135</v>
      </c>
      <c r="X28" s="288">
        <v>5.6</v>
      </c>
    </row>
    <row r="29" spans="1:24">
      <c r="A29" s="302"/>
      <c r="B29" s="322" t="s">
        <v>364</v>
      </c>
      <c r="C29" s="417" t="s">
        <v>365</v>
      </c>
      <c r="D29" s="291" t="str">
        <v>แผ่นเหล็ก หนา 2.3 มม.</v>
      </c>
      <c r="F29" s="288">
        <v>23</v>
      </c>
      <c r="G29" s="288">
        <v>1000</v>
      </c>
      <c r="M29" s="290">
        <f t="shared" si="1"/>
        <v>101.39166666666662</v>
      </c>
      <c r="N29" s="334">
        <f t="shared" si="2"/>
        <v>191666.66666666666</v>
      </c>
      <c r="T29" s="334">
        <v>2040000</v>
      </c>
      <c r="U29" s="288">
        <v>1200</v>
      </c>
      <c r="X29" s="288">
        <v>1000</v>
      </c>
    </row>
    <row r="30" spans="1:24">
      <c r="A30" s="302"/>
      <c r="B30" s="322" t="s">
        <v>366</v>
      </c>
      <c r="C30" s="417" t="s">
        <v>367</v>
      </c>
      <c r="D30" s="291" t="str">
        <v>แผ่นเหล็ก หนา 3.0 มม.</v>
      </c>
      <c r="F30" s="288">
        <v>30</v>
      </c>
      <c r="G30" s="288">
        <v>1000</v>
      </c>
      <c r="M30" s="290">
        <f t="shared" si="1"/>
        <v>224.99999999999997</v>
      </c>
      <c r="N30" s="334">
        <f t="shared" si="2"/>
        <v>250000</v>
      </c>
      <c r="T30" s="334">
        <v>2040000</v>
      </c>
      <c r="U30" s="288">
        <v>1200</v>
      </c>
      <c r="X30" s="288">
        <v>1000</v>
      </c>
    </row>
    <row r="31" spans="1:24">
      <c r="A31" s="302"/>
      <c r="B31" s="322" t="s">
        <v>368</v>
      </c>
      <c r="C31" s="417" t="s">
        <v>355</v>
      </c>
      <c r="D31" s="291" t="str">
        <v>แผ่นเหล็ก หนา 3.2 มม.</v>
      </c>
      <c r="F31" s="288">
        <v>32</v>
      </c>
      <c r="G31" s="288">
        <v>1000</v>
      </c>
      <c r="M31" s="290">
        <f t="shared" si="1"/>
        <v>273.06666666666672</v>
      </c>
      <c r="N31" s="334">
        <f t="shared" si="2"/>
        <v>266666.66666666669</v>
      </c>
      <c r="T31" s="334">
        <v>2040000</v>
      </c>
      <c r="U31" s="288">
        <v>1200</v>
      </c>
      <c r="X31" s="288">
        <v>1000</v>
      </c>
    </row>
    <row r="32" spans="1:24">
      <c r="A32" s="302"/>
      <c r="B32" s="322" t="s">
        <v>369</v>
      </c>
      <c r="C32" s="417" t="s">
        <v>370</v>
      </c>
      <c r="D32" s="291" t="str">
        <v>แผ่นเหล็ก หนา 4.5 มม.</v>
      </c>
      <c r="F32" s="288">
        <v>45</v>
      </c>
      <c r="G32" s="288">
        <v>1000</v>
      </c>
      <c r="M32" s="290">
        <f t="shared" si="1"/>
        <v>759.37499999999989</v>
      </c>
      <c r="N32" s="334">
        <f t="shared" si="2"/>
        <v>375000</v>
      </c>
      <c r="T32" s="334">
        <v>2040000</v>
      </c>
      <c r="U32" s="288">
        <v>1200</v>
      </c>
      <c r="X32" s="288">
        <v>1000</v>
      </c>
    </row>
    <row r="33" spans="1:24">
      <c r="A33" s="302"/>
      <c r="B33" s="322" t="s">
        <v>371</v>
      </c>
      <c r="C33" s="417" t="s">
        <v>372</v>
      </c>
      <c r="D33" s="291" t="str">
        <v>แผ่นเหล็ก หนา 6 มม.</v>
      </c>
      <c r="F33" s="288">
        <v>60</v>
      </c>
      <c r="G33" s="288">
        <v>1000</v>
      </c>
      <c r="M33" s="290">
        <f t="shared" si="1"/>
        <v>1799.9999999999998</v>
      </c>
      <c r="N33" s="334">
        <f t="shared" si="2"/>
        <v>500000</v>
      </c>
      <c r="T33" s="334">
        <v>2040000</v>
      </c>
      <c r="U33" s="288">
        <v>1200</v>
      </c>
      <c r="X33" s="288">
        <v>1000</v>
      </c>
    </row>
    <row r="34" spans="1:24">
      <c r="B34" s="291"/>
    </row>
    <row r="35" spans="1:24">
      <c r="A35" s="301" t="s">
        <v>178</v>
      </c>
      <c r="B35" s="291" t="s">
        <v>373</v>
      </c>
      <c r="C35" s="416" t="s">
        <v>374</v>
      </c>
      <c r="D35" s="291" t="str" cm="1">
        <f t="array" ref="D35:D56">_xlfn.UNIQUE(B35:B56)</f>
        <v>ไม้เนื้ออ่อนมาก ขนาด 1 1/2" x 3"</v>
      </c>
      <c r="E35" s="288" t="e" cm="1" vm="1">
        <f t="array" ref="E35">_xlfn._xlws.FILTER(C35:C56,B35:B56='แบบหล่อกำแพง (เดิม)'!H23)</f>
        <v>#VALUE!</v>
      </c>
      <c r="F35" s="288">
        <v>75</v>
      </c>
      <c r="G35" s="288">
        <v>37.5</v>
      </c>
      <c r="J35" s="288">
        <f>(F35/10)*(G35/10)</f>
        <v>28.125</v>
      </c>
      <c r="M35" s="290">
        <f>(1/12)*(G35/10)*(F35/10)^3</f>
        <v>131.8359375</v>
      </c>
      <c r="T35" s="334">
        <v>78900</v>
      </c>
      <c r="U35" s="288">
        <v>60</v>
      </c>
      <c r="V35" s="288">
        <v>45</v>
      </c>
      <c r="W35" s="288">
        <v>12</v>
      </c>
    </row>
    <row r="36" spans="1:24">
      <c r="A36" s="301"/>
      <c r="B36" s="291" t="s">
        <v>375</v>
      </c>
      <c r="C36" s="416" t="s">
        <v>249</v>
      </c>
      <c r="D36" s="291" t="str">
        <v>ไม้เนื้ออ่อนมาก ขนาด 2" x 4"</v>
      </c>
      <c r="F36" s="288">
        <v>100</v>
      </c>
      <c r="G36" s="288">
        <v>50</v>
      </c>
      <c r="J36" s="288">
        <f t="shared" ref="J36:J44" si="3">(F36/10)*(G36/10)</f>
        <v>50</v>
      </c>
      <c r="M36" s="290">
        <f t="shared" ref="M36:M44" si="4">(1/12)*(G36/10)*(F36/10)^3</f>
        <v>416.66666666666663</v>
      </c>
      <c r="T36" s="334">
        <v>78900</v>
      </c>
      <c r="U36" s="288">
        <v>60</v>
      </c>
      <c r="V36" s="288">
        <v>45</v>
      </c>
      <c r="W36" s="288">
        <v>12</v>
      </c>
    </row>
    <row r="37" spans="1:24">
      <c r="A37" s="301"/>
      <c r="B37" s="291" t="s">
        <v>376</v>
      </c>
      <c r="C37" s="416" t="s">
        <v>374</v>
      </c>
      <c r="D37" s="291" t="str">
        <v>ไม้เนื้ออ่อน ขนาด 1 1/2" x 3"</v>
      </c>
      <c r="F37" s="288">
        <v>75</v>
      </c>
      <c r="G37" s="288">
        <v>37.5</v>
      </c>
      <c r="J37" s="288">
        <f t="shared" si="3"/>
        <v>28.125</v>
      </c>
      <c r="M37" s="290">
        <f t="shared" si="4"/>
        <v>131.8359375</v>
      </c>
      <c r="T37" s="334">
        <v>94100</v>
      </c>
      <c r="U37" s="288">
        <v>80</v>
      </c>
      <c r="V37" s="288">
        <v>60</v>
      </c>
      <c r="W37" s="288">
        <v>16</v>
      </c>
      <c r="X37" s="288">
        <v>8</v>
      </c>
    </row>
    <row r="38" spans="1:24">
      <c r="A38" s="301"/>
      <c r="B38" s="291" t="s">
        <v>302</v>
      </c>
      <c r="C38" s="416" t="s">
        <v>249</v>
      </c>
      <c r="D38" s="291" t="str">
        <v>ไม้เนื้ออ่อน ขนาด 2" x 4"</v>
      </c>
      <c r="F38" s="288">
        <v>100</v>
      </c>
      <c r="G38" s="288">
        <v>50</v>
      </c>
      <c r="J38" s="288">
        <f t="shared" si="3"/>
        <v>50</v>
      </c>
      <c r="M38" s="290">
        <f t="shared" si="4"/>
        <v>416.66666666666663</v>
      </c>
      <c r="T38" s="334">
        <v>94100</v>
      </c>
      <c r="U38" s="288">
        <v>80</v>
      </c>
      <c r="V38" s="288">
        <v>60</v>
      </c>
      <c r="W38" s="288">
        <v>16</v>
      </c>
      <c r="X38" s="288">
        <v>8</v>
      </c>
    </row>
    <row r="39" spans="1:24">
      <c r="A39" s="301"/>
      <c r="B39" s="291" t="s">
        <v>377</v>
      </c>
      <c r="C39" s="416" t="s">
        <v>374</v>
      </c>
      <c r="D39" s="291" t="str">
        <v>ไม้เนื้อปานกลาง ขนาด 1 1/2"</v>
      </c>
      <c r="F39" s="288">
        <v>75</v>
      </c>
      <c r="G39" s="288">
        <v>37.5</v>
      </c>
      <c r="J39" s="288">
        <f t="shared" si="3"/>
        <v>28.125</v>
      </c>
      <c r="M39" s="290">
        <f t="shared" si="4"/>
        <v>131.8359375</v>
      </c>
      <c r="T39" s="334">
        <v>112300</v>
      </c>
      <c r="U39" s="288">
        <v>100</v>
      </c>
      <c r="V39" s="288">
        <v>75</v>
      </c>
      <c r="W39" s="288">
        <v>22</v>
      </c>
      <c r="X39" s="288">
        <v>10</v>
      </c>
    </row>
    <row r="40" spans="1:24">
      <c r="A40" s="301"/>
      <c r="B40" s="291" t="s">
        <v>378</v>
      </c>
      <c r="C40" s="416" t="s">
        <v>249</v>
      </c>
      <c r="D40" s="291" t="str">
        <v>ไม้เนื้อปานกลาง ขนาด 2" x 4"</v>
      </c>
      <c r="F40" s="288">
        <v>100</v>
      </c>
      <c r="G40" s="288">
        <v>50</v>
      </c>
      <c r="J40" s="288">
        <f t="shared" si="3"/>
        <v>50</v>
      </c>
      <c r="M40" s="290">
        <f t="shared" si="4"/>
        <v>416.66666666666663</v>
      </c>
      <c r="T40" s="334">
        <v>112300</v>
      </c>
      <c r="U40" s="288">
        <v>100</v>
      </c>
      <c r="V40" s="288">
        <v>75</v>
      </c>
      <c r="W40" s="288">
        <v>22</v>
      </c>
      <c r="X40" s="288">
        <v>10</v>
      </c>
    </row>
    <row r="41" spans="1:24">
      <c r="A41" s="301"/>
      <c r="B41" s="291" t="s">
        <v>379</v>
      </c>
      <c r="C41" s="416" t="s">
        <v>374</v>
      </c>
      <c r="D41" s="291" t="str">
        <v>ไม้เนื้อแข็ง ขนาด 1 1/2"</v>
      </c>
      <c r="F41" s="288">
        <v>75</v>
      </c>
      <c r="G41" s="288">
        <v>37.5</v>
      </c>
      <c r="J41" s="288">
        <f t="shared" si="3"/>
        <v>28.125</v>
      </c>
      <c r="M41" s="290">
        <f t="shared" si="4"/>
        <v>131.8359375</v>
      </c>
      <c r="T41" s="334">
        <v>136300</v>
      </c>
      <c r="U41" s="288">
        <v>120</v>
      </c>
      <c r="V41" s="288">
        <v>90</v>
      </c>
      <c r="W41" s="288">
        <v>30</v>
      </c>
      <c r="X41" s="288">
        <v>12</v>
      </c>
    </row>
    <row r="42" spans="1:24">
      <c r="A42" s="301"/>
      <c r="B42" s="291" t="s">
        <v>380</v>
      </c>
      <c r="C42" s="416" t="s">
        <v>249</v>
      </c>
      <c r="D42" s="291" t="str">
        <v>ไม้เนื้อแข็ง ขนาด 2" x 4"</v>
      </c>
      <c r="F42" s="288">
        <v>100</v>
      </c>
      <c r="G42" s="288">
        <v>50</v>
      </c>
      <c r="J42" s="288">
        <f t="shared" si="3"/>
        <v>50</v>
      </c>
      <c r="M42" s="290">
        <f t="shared" si="4"/>
        <v>416.66666666666663</v>
      </c>
      <c r="T42" s="334">
        <v>136300</v>
      </c>
      <c r="U42" s="288">
        <v>120</v>
      </c>
      <c r="V42" s="288">
        <v>90</v>
      </c>
      <c r="W42" s="288">
        <v>30</v>
      </c>
      <c r="X42" s="288">
        <v>12</v>
      </c>
    </row>
    <row r="43" spans="1:24">
      <c r="A43" s="301"/>
      <c r="B43" s="291" t="s">
        <v>381</v>
      </c>
      <c r="C43" s="416" t="s">
        <v>374</v>
      </c>
      <c r="D43" s="291" t="str">
        <v>ไม้เนื้อแข็งมาก ขนาด 1 1/2"</v>
      </c>
      <c r="F43" s="288">
        <v>75</v>
      </c>
      <c r="G43" s="288">
        <v>37.5</v>
      </c>
      <c r="J43" s="288">
        <f t="shared" si="3"/>
        <v>28.125</v>
      </c>
      <c r="M43" s="290">
        <f t="shared" si="4"/>
        <v>131.8359375</v>
      </c>
      <c r="T43" s="334">
        <v>189000</v>
      </c>
      <c r="U43" s="288">
        <v>150</v>
      </c>
      <c r="V43" s="288">
        <v>110</v>
      </c>
      <c r="W43" s="288">
        <v>40</v>
      </c>
      <c r="X43" s="288">
        <v>15</v>
      </c>
    </row>
    <row r="44" spans="1:24">
      <c r="A44" s="301"/>
      <c r="B44" s="291" t="s">
        <v>382</v>
      </c>
      <c r="C44" s="416" t="s">
        <v>249</v>
      </c>
      <c r="D44" s="291" t="str">
        <v>ไม้เนื้อแข็งมาก ขนาด 2" x 4"</v>
      </c>
      <c r="F44" s="288">
        <v>100</v>
      </c>
      <c r="G44" s="288">
        <v>50</v>
      </c>
      <c r="J44" s="288">
        <f t="shared" si="3"/>
        <v>50</v>
      </c>
      <c r="M44" s="290">
        <f t="shared" si="4"/>
        <v>416.66666666666663</v>
      </c>
      <c r="T44" s="334">
        <v>189000</v>
      </c>
      <c r="U44" s="288">
        <v>150</v>
      </c>
      <c r="V44" s="288">
        <v>110</v>
      </c>
      <c r="W44" s="288">
        <v>40</v>
      </c>
      <c r="X44" s="288">
        <v>15</v>
      </c>
    </row>
    <row r="45" spans="1:24">
      <c r="A45" s="301"/>
      <c r="B45" s="291" t="s">
        <v>383</v>
      </c>
      <c r="C45" s="416" t="s">
        <v>384</v>
      </c>
      <c r="D45" s="291" t="str">
        <v>เหล็กฉาก∟ 40x40x3 มม.</v>
      </c>
      <c r="F45" s="308">
        <v>40</v>
      </c>
      <c r="G45" s="308">
        <v>40</v>
      </c>
      <c r="H45" s="308">
        <v>3</v>
      </c>
      <c r="I45" s="308">
        <v>3</v>
      </c>
      <c r="J45" s="303">
        <v>2.34</v>
      </c>
      <c r="K45" s="309">
        <v>1.8</v>
      </c>
      <c r="L45" s="303">
        <v>1.0900000000000001</v>
      </c>
      <c r="M45" s="303">
        <v>3.53</v>
      </c>
      <c r="N45" s="400">
        <v>3.53</v>
      </c>
      <c r="O45" s="303">
        <v>5.6</v>
      </c>
      <c r="P45" s="303">
        <v>1.23</v>
      </c>
      <c r="Q45" s="303">
        <v>1.23</v>
      </c>
      <c r="R45" s="303">
        <v>1.21</v>
      </c>
      <c r="S45" s="303">
        <v>1.21</v>
      </c>
      <c r="T45" s="334">
        <v>2040000</v>
      </c>
      <c r="U45" s="288">
        <v>1250</v>
      </c>
      <c r="X45" s="288">
        <v>1000</v>
      </c>
    </row>
    <row r="46" spans="1:24">
      <c r="A46" s="301"/>
      <c r="B46" s="291" t="s">
        <v>385</v>
      </c>
      <c r="C46" s="416" t="s">
        <v>386</v>
      </c>
      <c r="D46" s="291" t="str">
        <v>เหล็กฉาก∟ 50x50x5 มม.</v>
      </c>
      <c r="F46" s="308">
        <v>50</v>
      </c>
      <c r="G46" s="308">
        <v>50</v>
      </c>
      <c r="H46" s="308">
        <v>5</v>
      </c>
      <c r="I46" s="308">
        <v>5</v>
      </c>
      <c r="J46" s="303">
        <v>4.8</v>
      </c>
      <c r="K46" s="309">
        <v>3.8</v>
      </c>
      <c r="L46" s="303">
        <v>1.41</v>
      </c>
      <c r="M46" s="303">
        <v>11.1</v>
      </c>
      <c r="N46" s="400">
        <v>11.1</v>
      </c>
      <c r="O46" s="303">
        <v>17.5</v>
      </c>
      <c r="P46" s="303">
        <v>1.52</v>
      </c>
      <c r="Q46" s="303">
        <v>1.52</v>
      </c>
      <c r="R46" s="303">
        <v>3.08</v>
      </c>
      <c r="S46" s="303">
        <v>3.08</v>
      </c>
      <c r="T46" s="334">
        <v>2040000</v>
      </c>
      <c r="U46" s="288">
        <v>1250</v>
      </c>
      <c r="X46" s="288">
        <v>1000</v>
      </c>
    </row>
    <row r="47" spans="1:24">
      <c r="A47" s="301"/>
      <c r="B47" s="289" t="s">
        <v>387</v>
      </c>
      <c r="C47" s="416" t="s">
        <v>388</v>
      </c>
      <c r="D47" s="291" t="str">
        <v>เหล็กรางน้ำ ขนาด 75x40x5 มม.</v>
      </c>
      <c r="F47" s="308">
        <v>75</v>
      </c>
      <c r="G47" s="308">
        <v>40</v>
      </c>
      <c r="H47" s="309">
        <v>5</v>
      </c>
      <c r="I47" s="309">
        <v>7</v>
      </c>
      <c r="J47" s="303">
        <v>8.82</v>
      </c>
      <c r="K47" s="303">
        <v>6.92</v>
      </c>
      <c r="L47" s="303">
        <v>1.27</v>
      </c>
      <c r="M47" s="309">
        <v>75.900000000000006</v>
      </c>
      <c r="N47" s="400">
        <v>12.4</v>
      </c>
      <c r="O47" s="307"/>
      <c r="P47" s="303">
        <v>2.93</v>
      </c>
      <c r="Q47" s="303">
        <v>1.19</v>
      </c>
      <c r="R47" s="309">
        <v>20.2</v>
      </c>
      <c r="S47" s="310">
        <v>4.54</v>
      </c>
      <c r="T47" s="334">
        <v>2040000</v>
      </c>
      <c r="U47" s="288">
        <v>1250</v>
      </c>
      <c r="X47" s="288">
        <v>1000</v>
      </c>
    </row>
    <row r="48" spans="1:24">
      <c r="A48" s="301"/>
      <c r="B48" s="289" t="s">
        <v>389</v>
      </c>
      <c r="C48" s="416" t="s">
        <v>390</v>
      </c>
      <c r="D48" s="291" t="str">
        <v>เหล็กรางน้ำ ขนาด 100x50x5 มม.</v>
      </c>
      <c r="F48" s="308">
        <v>100</v>
      </c>
      <c r="G48" s="308">
        <v>50</v>
      </c>
      <c r="H48" s="309">
        <v>5</v>
      </c>
      <c r="I48" s="309">
        <v>7.5</v>
      </c>
      <c r="J48" s="303">
        <v>11.92</v>
      </c>
      <c r="K48" s="303">
        <v>9.36</v>
      </c>
      <c r="L48" s="303">
        <v>1.55</v>
      </c>
      <c r="M48" s="308">
        <v>189</v>
      </c>
      <c r="N48" s="400">
        <v>26.9</v>
      </c>
      <c r="O48" s="307"/>
      <c r="P48" s="303">
        <v>3.98</v>
      </c>
      <c r="Q48" s="303">
        <v>1.5</v>
      </c>
      <c r="R48" s="309">
        <v>37.799999999999997</v>
      </c>
      <c r="S48" s="310">
        <v>7.82</v>
      </c>
      <c r="T48" s="334">
        <v>2040000</v>
      </c>
      <c r="U48" s="288">
        <v>1250</v>
      </c>
      <c r="X48" s="288">
        <v>1000</v>
      </c>
    </row>
    <row r="49" spans="1:24" s="307" customFormat="1">
      <c r="A49" s="304"/>
      <c r="B49" s="289" t="s">
        <v>391</v>
      </c>
      <c r="C49" s="418" t="s">
        <v>392</v>
      </c>
      <c r="D49" s="306" t="str">
        <v>เหล็กรางน้ำ ขนาด 50x25x5 มม.</v>
      </c>
      <c r="F49" s="311">
        <v>50</v>
      </c>
      <c r="G49" s="311">
        <v>25</v>
      </c>
      <c r="H49" s="312">
        <v>5</v>
      </c>
      <c r="I49" s="312">
        <v>6</v>
      </c>
      <c r="J49" s="312">
        <v>4.92</v>
      </c>
      <c r="K49" s="312">
        <v>3.86</v>
      </c>
      <c r="L49" s="312"/>
      <c r="M49" s="311">
        <v>16.8</v>
      </c>
      <c r="N49" s="401">
        <v>2.4900000000000002</v>
      </c>
      <c r="O49" s="312"/>
      <c r="P49" s="311">
        <v>1.85</v>
      </c>
      <c r="Q49" s="311">
        <v>0.71</v>
      </c>
      <c r="R49" s="311">
        <v>6.73</v>
      </c>
      <c r="S49" s="311">
        <v>1.48</v>
      </c>
      <c r="T49" s="334">
        <v>2040000</v>
      </c>
      <c r="U49" s="288">
        <v>1250</v>
      </c>
      <c r="X49" s="288">
        <v>1000</v>
      </c>
    </row>
    <row r="50" spans="1:24" s="307" customFormat="1">
      <c r="A50" s="304"/>
      <c r="B50" s="289" t="s">
        <v>393</v>
      </c>
      <c r="C50" s="418" t="s">
        <v>394</v>
      </c>
      <c r="D50" s="306" t="str">
        <v>เหล็กรางน้ำ ขนาด 125x65x6 มม.</v>
      </c>
      <c r="F50" s="308">
        <v>125</v>
      </c>
      <c r="G50" s="308">
        <v>65</v>
      </c>
      <c r="H50" s="309">
        <v>6</v>
      </c>
      <c r="I50" s="309">
        <v>8</v>
      </c>
      <c r="J50" s="303">
        <v>17.11</v>
      </c>
      <c r="K50" s="303">
        <v>13.4</v>
      </c>
      <c r="L50" s="303">
        <v>1.94</v>
      </c>
      <c r="M50" s="308">
        <v>425</v>
      </c>
      <c r="N50" s="400">
        <v>65.5</v>
      </c>
      <c r="P50" s="303">
        <v>4.99</v>
      </c>
      <c r="Q50" s="303">
        <v>1.96</v>
      </c>
      <c r="R50" s="309">
        <v>68</v>
      </c>
      <c r="S50" s="303">
        <v>14.4</v>
      </c>
      <c r="T50" s="334">
        <v>2040000</v>
      </c>
      <c r="U50" s="288">
        <v>1250</v>
      </c>
      <c r="X50" s="288">
        <v>1000</v>
      </c>
    </row>
    <row r="51" spans="1:24">
      <c r="A51" s="301"/>
      <c r="B51" s="289" t="s">
        <v>395</v>
      </c>
      <c r="C51" s="416" t="s">
        <v>396</v>
      </c>
      <c r="D51" s="291" t="str">
        <v>เหล็กรางน้ำมีขอบ ขนาด 60x30x10x2.3 มม.</v>
      </c>
      <c r="F51" s="288">
        <v>60</v>
      </c>
      <c r="G51" s="288">
        <v>30</v>
      </c>
      <c r="H51" s="288">
        <v>10</v>
      </c>
      <c r="I51" s="288">
        <v>2.2999999999999998</v>
      </c>
      <c r="J51" s="288">
        <v>2.8719999999999999</v>
      </c>
      <c r="K51" s="288">
        <v>2.25</v>
      </c>
      <c r="L51" s="288">
        <v>1.06</v>
      </c>
      <c r="M51" s="290">
        <v>15.6</v>
      </c>
      <c r="N51" s="334">
        <v>3.32</v>
      </c>
      <c r="P51" s="288">
        <v>2.33</v>
      </c>
      <c r="Q51" s="288">
        <v>1.07</v>
      </c>
      <c r="R51" s="288">
        <v>5.2</v>
      </c>
      <c r="S51" s="288">
        <v>1.71</v>
      </c>
      <c r="T51" s="334">
        <v>2040000</v>
      </c>
      <c r="U51" s="288">
        <v>1250</v>
      </c>
      <c r="X51" s="288">
        <v>1000</v>
      </c>
    </row>
    <row r="52" spans="1:24">
      <c r="A52" s="301"/>
      <c r="B52" s="289" t="s">
        <v>397</v>
      </c>
      <c r="C52" s="416" t="s">
        <v>398</v>
      </c>
      <c r="D52" s="291" t="str">
        <v>เหล็กรางน้ำมีขอบ ขนาด 75x45x15x2.3 มม.</v>
      </c>
      <c r="F52" s="288">
        <v>75</v>
      </c>
      <c r="G52" s="288">
        <v>45</v>
      </c>
      <c r="H52" s="288">
        <v>15</v>
      </c>
      <c r="I52" s="288">
        <v>2.2999999999999998</v>
      </c>
      <c r="J52" s="288">
        <v>4.1369999999999996</v>
      </c>
      <c r="K52" s="288">
        <v>3.25</v>
      </c>
      <c r="L52" s="288">
        <v>1.72</v>
      </c>
      <c r="M52" s="290">
        <v>37.1</v>
      </c>
      <c r="N52" s="334">
        <v>11.8</v>
      </c>
      <c r="P52" s="288">
        <v>3</v>
      </c>
      <c r="Q52" s="288">
        <v>1.69</v>
      </c>
      <c r="R52" s="288">
        <v>9.9</v>
      </c>
      <c r="S52" s="288">
        <v>4.24</v>
      </c>
      <c r="T52" s="334">
        <v>2040000</v>
      </c>
      <c r="U52" s="288">
        <v>1250</v>
      </c>
      <c r="X52" s="288">
        <v>1000</v>
      </c>
    </row>
    <row r="53" spans="1:24">
      <c r="A53" s="301"/>
      <c r="B53" s="289" t="s">
        <v>399</v>
      </c>
      <c r="C53" s="416" t="s">
        <v>400</v>
      </c>
      <c r="D53" s="291" t="str">
        <v>เหล็กรางน้ำมีขอบ ขนาด 100x50x20x2.3 มม.</v>
      </c>
      <c r="F53" s="288">
        <v>100</v>
      </c>
      <c r="G53" s="288">
        <v>50</v>
      </c>
      <c r="H53" s="288">
        <v>20</v>
      </c>
      <c r="I53" s="288">
        <v>2.2999999999999998</v>
      </c>
      <c r="J53" s="288">
        <v>5.1719999999999997</v>
      </c>
      <c r="K53" s="288">
        <v>4.0599999999999996</v>
      </c>
      <c r="L53" s="288">
        <v>1.86</v>
      </c>
      <c r="M53" s="290">
        <v>80.7</v>
      </c>
      <c r="N53" s="334">
        <v>19</v>
      </c>
      <c r="P53" s="288">
        <v>3.95</v>
      </c>
      <c r="Q53" s="288">
        <v>1.92</v>
      </c>
      <c r="R53" s="288">
        <v>16.100000000000001</v>
      </c>
      <c r="S53" s="288">
        <v>6.06</v>
      </c>
      <c r="T53" s="334">
        <v>2040000</v>
      </c>
      <c r="U53" s="288">
        <v>1250</v>
      </c>
      <c r="X53" s="288">
        <v>1000</v>
      </c>
    </row>
    <row r="54" spans="1:24">
      <c r="A54" s="301"/>
      <c r="B54" s="289" t="s">
        <v>401</v>
      </c>
      <c r="C54" s="416" t="s">
        <v>402</v>
      </c>
      <c r="D54" s="291" t="str">
        <v>เหล็กรางน้ำมีขอบ ขนาด 150x50x20x2.3 มม.</v>
      </c>
      <c r="F54" s="288">
        <v>150</v>
      </c>
      <c r="G54" s="288">
        <v>50</v>
      </c>
      <c r="H54" s="288">
        <v>20</v>
      </c>
      <c r="I54" s="288">
        <v>2.2999999999999998</v>
      </c>
      <c r="J54" s="288">
        <v>6.3220000000000001</v>
      </c>
      <c r="K54" s="288">
        <v>4.96</v>
      </c>
      <c r="L54" s="288">
        <v>1.55</v>
      </c>
      <c r="M54" s="290">
        <v>210</v>
      </c>
      <c r="N54" s="334">
        <v>21.9</v>
      </c>
      <c r="P54" s="288">
        <v>5.77</v>
      </c>
      <c r="Q54" s="288">
        <v>1.86</v>
      </c>
      <c r="R54" s="288">
        <v>28</v>
      </c>
      <c r="S54" s="288">
        <v>6.33</v>
      </c>
      <c r="T54" s="334">
        <v>2040000</v>
      </c>
      <c r="U54" s="288">
        <v>1250</v>
      </c>
      <c r="X54" s="288">
        <v>1000</v>
      </c>
    </row>
    <row r="55" spans="1:24">
      <c r="A55" s="301"/>
      <c r="B55" s="289" t="s">
        <v>403</v>
      </c>
      <c r="C55" s="416" t="s">
        <v>404</v>
      </c>
      <c r="D55" s="291" t="str">
        <v>เหล็กท่อสี่เหลี่ยมบาง ขนาด 25x50x2 มม.</v>
      </c>
      <c r="F55" s="288">
        <v>50</v>
      </c>
      <c r="G55" s="288">
        <v>25</v>
      </c>
      <c r="H55" s="288">
        <v>2</v>
      </c>
      <c r="J55" s="288">
        <v>2.7</v>
      </c>
      <c r="K55" s="288">
        <v>2.12</v>
      </c>
      <c r="M55" s="290">
        <v>8.17</v>
      </c>
      <c r="N55" s="334">
        <v>2.76</v>
      </c>
      <c r="P55" s="288">
        <v>1.74</v>
      </c>
      <c r="Q55" s="288">
        <v>1.01</v>
      </c>
      <c r="R55" s="288">
        <v>3.27</v>
      </c>
      <c r="S55" s="288">
        <v>2.2000000000000002</v>
      </c>
      <c r="T55" s="334">
        <v>2040000</v>
      </c>
      <c r="U55" s="288">
        <v>1250</v>
      </c>
      <c r="X55" s="288">
        <v>1000</v>
      </c>
    </row>
    <row r="56" spans="1:24">
      <c r="A56" s="301"/>
      <c r="B56" s="289" t="s">
        <v>405</v>
      </c>
      <c r="C56" s="416" t="s">
        <v>406</v>
      </c>
      <c r="D56" s="291" t="str">
        <v>เหล็กท่อสี่เหลี่ยมบาง ขนาด 50x50x1.6 มม.</v>
      </c>
      <c r="F56" s="288">
        <v>50</v>
      </c>
      <c r="G56" s="288">
        <v>50</v>
      </c>
      <c r="H56" s="288">
        <v>1.6</v>
      </c>
      <c r="J56" s="288">
        <v>3.03</v>
      </c>
      <c r="K56" s="288">
        <v>2.38</v>
      </c>
      <c r="M56" s="290">
        <v>11.7</v>
      </c>
      <c r="N56" s="334">
        <v>11.7</v>
      </c>
      <c r="P56" s="288">
        <v>1.96</v>
      </c>
      <c r="Q56" s="288">
        <v>1.96</v>
      </c>
      <c r="R56" s="288">
        <v>4.68</v>
      </c>
      <c r="S56" s="288">
        <v>4.68</v>
      </c>
      <c r="T56" s="334">
        <v>2040000</v>
      </c>
      <c r="U56" s="288">
        <v>1250</v>
      </c>
      <c r="X56" s="288">
        <v>1000</v>
      </c>
    </row>
    <row r="62" spans="1:24">
      <c r="A62" s="402" t="s">
        <v>407</v>
      </c>
      <c r="B62" s="291" t="s">
        <v>408</v>
      </c>
      <c r="C62" s="416">
        <v>1</v>
      </c>
      <c r="D62" s="291" t="str" cm="1">
        <f t="array" ref="D62:D118">_xlfn.UNIQUE(B62:B118)</f>
        <v>ไม้เนื้ออ่อนมาก 2-1 1/2" x 3"</v>
      </c>
      <c r="E62" s="288" t="e" cm="1" vm="1">
        <f t="array" ref="E62">_xlfn._xlws.FILTER(C62:C118,B62:B118='แบบหล่อกำแพง (เดิม)'!H30)</f>
        <v>#VALUE!</v>
      </c>
      <c r="F62" s="288">
        <v>75</v>
      </c>
      <c r="G62" s="288">
        <v>37.5</v>
      </c>
      <c r="J62" s="288">
        <f>(G62/10)*(F62/10)</f>
        <v>28.125</v>
      </c>
      <c r="M62" s="290">
        <f>(1/12)*(G62/10)*(F62/10)^3</f>
        <v>131.8359375</v>
      </c>
      <c r="N62" s="406">
        <f>(1/12)*(F62/10)*(G62/10)^3</f>
        <v>32.958984375</v>
      </c>
      <c r="R62" s="406">
        <f t="shared" ref="R62:R91" si="5">((G62/10)*((F62/10)^2))/6</f>
        <v>35.15625</v>
      </c>
      <c r="T62" s="406">
        <v>78900</v>
      </c>
      <c r="U62" s="288">
        <v>60</v>
      </c>
      <c r="V62" s="288">
        <v>45</v>
      </c>
      <c r="W62" s="288">
        <v>12</v>
      </c>
      <c r="X62" s="288">
        <v>1</v>
      </c>
    </row>
    <row r="63" spans="1:24">
      <c r="A63" s="402"/>
      <c r="B63" s="291" t="s">
        <v>409</v>
      </c>
      <c r="C63" s="416">
        <v>1</v>
      </c>
      <c r="D63" s="291" t="str">
        <v>ไม้เนื้ออ่อนมาก 2-2" x 2"</v>
      </c>
      <c r="F63" s="288">
        <v>50</v>
      </c>
      <c r="G63" s="288">
        <v>50</v>
      </c>
      <c r="J63" s="288">
        <f t="shared" ref="J63:J91" si="6">(G63/10)*(F63/10)</f>
        <v>25</v>
      </c>
      <c r="M63" s="290">
        <f t="shared" ref="M63:M91" si="7">(1/12)*(G63/10)*(F63/10)^3</f>
        <v>52.083333333333329</v>
      </c>
      <c r="N63" s="406">
        <f t="shared" ref="N63:N91" si="8">(1/12)*(F63/10)*(G63/10)^3</f>
        <v>52.083333333333329</v>
      </c>
      <c r="R63" s="406">
        <f t="shared" si="5"/>
        <v>20.833333333333332</v>
      </c>
      <c r="T63" s="406">
        <v>78900</v>
      </c>
      <c r="U63" s="288">
        <v>60</v>
      </c>
      <c r="V63" s="288">
        <v>45</v>
      </c>
      <c r="W63" s="288">
        <v>12</v>
      </c>
      <c r="X63" s="288">
        <v>1</v>
      </c>
    </row>
    <row r="64" spans="1:24">
      <c r="A64" s="402"/>
      <c r="B64" s="291" t="s">
        <v>410</v>
      </c>
      <c r="C64" s="416">
        <v>1</v>
      </c>
      <c r="D64" s="291" t="str">
        <v>ไม้เนื้ออ่อนมาก 2-2" x 4"</v>
      </c>
      <c r="F64" s="288">
        <v>100</v>
      </c>
      <c r="G64" s="288">
        <v>50</v>
      </c>
      <c r="J64" s="288">
        <f t="shared" si="6"/>
        <v>50</v>
      </c>
      <c r="M64" s="290">
        <f t="shared" si="7"/>
        <v>416.66666666666663</v>
      </c>
      <c r="N64" s="406">
        <f t="shared" si="8"/>
        <v>104.16666666666666</v>
      </c>
      <c r="R64" s="406">
        <f t="shared" si="5"/>
        <v>83.333333333333329</v>
      </c>
      <c r="T64" s="406">
        <v>78900</v>
      </c>
      <c r="U64" s="288">
        <v>60</v>
      </c>
      <c r="V64" s="288">
        <v>45</v>
      </c>
      <c r="W64" s="288">
        <v>12</v>
      </c>
      <c r="X64" s="288">
        <v>1</v>
      </c>
    </row>
    <row r="65" spans="1:24">
      <c r="A65" s="402"/>
      <c r="B65" s="291" t="s">
        <v>411</v>
      </c>
      <c r="C65" s="416">
        <v>1</v>
      </c>
      <c r="D65" s="291" t="str">
        <v>ไม้เนื้ออ่อนมาก 2-3" x 3"</v>
      </c>
      <c r="F65" s="288">
        <v>75</v>
      </c>
      <c r="G65" s="288">
        <v>75</v>
      </c>
      <c r="J65" s="288">
        <f t="shared" si="6"/>
        <v>56.25</v>
      </c>
      <c r="M65" s="290">
        <f t="shared" si="7"/>
        <v>263.671875</v>
      </c>
      <c r="N65" s="406">
        <f t="shared" si="8"/>
        <v>263.671875</v>
      </c>
      <c r="R65" s="406">
        <f t="shared" si="5"/>
        <v>70.3125</v>
      </c>
      <c r="T65" s="406">
        <v>78900</v>
      </c>
      <c r="U65" s="288">
        <v>60</v>
      </c>
      <c r="V65" s="288">
        <v>45</v>
      </c>
      <c r="W65" s="288">
        <v>12</v>
      </c>
      <c r="X65" s="288">
        <v>1</v>
      </c>
    </row>
    <row r="66" spans="1:24">
      <c r="A66" s="402"/>
      <c r="B66" s="291" t="s">
        <v>412</v>
      </c>
      <c r="C66" s="416">
        <v>1</v>
      </c>
      <c r="D66" s="291" t="str">
        <v>ไม้เนื้ออ่อนมาก 2-4" x 4"</v>
      </c>
      <c r="F66" s="288">
        <v>100</v>
      </c>
      <c r="G66" s="288">
        <v>100</v>
      </c>
      <c r="J66" s="288">
        <f t="shared" si="6"/>
        <v>100</v>
      </c>
      <c r="M66" s="290">
        <f t="shared" si="7"/>
        <v>833.33333333333326</v>
      </c>
      <c r="N66" s="406">
        <f t="shared" si="8"/>
        <v>833.33333333333326</v>
      </c>
      <c r="R66" s="406">
        <f t="shared" si="5"/>
        <v>166.66666666666666</v>
      </c>
      <c r="T66" s="406">
        <v>78900</v>
      </c>
      <c r="U66" s="288">
        <v>60</v>
      </c>
      <c r="V66" s="288">
        <v>45</v>
      </c>
      <c r="W66" s="288">
        <v>12</v>
      </c>
      <c r="X66" s="288">
        <v>1</v>
      </c>
    </row>
    <row r="67" spans="1:24">
      <c r="A67" s="402"/>
      <c r="B67" s="291" t="s">
        <v>413</v>
      </c>
      <c r="C67" s="416">
        <v>1</v>
      </c>
      <c r="D67" s="291" t="str">
        <v>ไม้เนื้ออ่อนมาก 2-6" x 6"</v>
      </c>
      <c r="F67" s="288">
        <v>150</v>
      </c>
      <c r="G67" s="288">
        <v>150</v>
      </c>
      <c r="J67" s="288">
        <f t="shared" si="6"/>
        <v>225</v>
      </c>
      <c r="M67" s="290">
        <f t="shared" si="7"/>
        <v>4218.75</v>
      </c>
      <c r="N67" s="406">
        <f t="shared" si="8"/>
        <v>4218.75</v>
      </c>
      <c r="R67" s="406">
        <f t="shared" si="5"/>
        <v>562.5</v>
      </c>
      <c r="T67" s="406">
        <v>78900</v>
      </c>
      <c r="U67" s="288">
        <v>60</v>
      </c>
      <c r="V67" s="288">
        <v>45</v>
      </c>
      <c r="W67" s="288">
        <v>12</v>
      </c>
      <c r="X67" s="288">
        <v>1</v>
      </c>
    </row>
    <row r="68" spans="1:24">
      <c r="A68" s="402"/>
      <c r="B68" s="291" t="s">
        <v>414</v>
      </c>
      <c r="C68" s="416">
        <v>1</v>
      </c>
      <c r="D68" s="291" t="str">
        <v>ไม้เนื้ออ่อน  2-1 1/2" x 3"</v>
      </c>
      <c r="F68" s="288">
        <v>75</v>
      </c>
      <c r="G68" s="288">
        <v>37.5</v>
      </c>
      <c r="J68" s="288">
        <f t="shared" si="6"/>
        <v>28.125</v>
      </c>
      <c r="M68" s="290">
        <f t="shared" si="7"/>
        <v>131.8359375</v>
      </c>
      <c r="N68" s="406">
        <f t="shared" si="8"/>
        <v>32.958984375</v>
      </c>
      <c r="R68" s="406">
        <f t="shared" si="5"/>
        <v>35.15625</v>
      </c>
      <c r="T68" s="406">
        <v>94100</v>
      </c>
      <c r="U68" s="288">
        <v>80</v>
      </c>
      <c r="V68" s="288">
        <v>60</v>
      </c>
      <c r="W68" s="288">
        <v>16</v>
      </c>
      <c r="X68" s="288">
        <v>8</v>
      </c>
    </row>
    <row r="69" spans="1:24">
      <c r="A69" s="402"/>
      <c r="B69" s="291" t="s">
        <v>415</v>
      </c>
      <c r="C69" s="416">
        <v>1</v>
      </c>
      <c r="D69" s="291" t="str">
        <v>ไม้เนื้ออ่อน  2-2" x 2"</v>
      </c>
      <c r="F69" s="288">
        <v>50</v>
      </c>
      <c r="G69" s="288">
        <v>50</v>
      </c>
      <c r="J69" s="288">
        <f t="shared" si="6"/>
        <v>25</v>
      </c>
      <c r="M69" s="290">
        <f t="shared" si="7"/>
        <v>52.083333333333329</v>
      </c>
      <c r="N69" s="406">
        <f t="shared" si="8"/>
        <v>52.083333333333329</v>
      </c>
      <c r="R69" s="406">
        <f t="shared" si="5"/>
        <v>20.833333333333332</v>
      </c>
      <c r="T69" s="406">
        <v>94100</v>
      </c>
      <c r="U69" s="288">
        <v>80</v>
      </c>
      <c r="V69" s="288">
        <v>60</v>
      </c>
      <c r="W69" s="288">
        <v>16</v>
      </c>
      <c r="X69" s="288">
        <v>8</v>
      </c>
    </row>
    <row r="70" spans="1:24">
      <c r="A70" s="402"/>
      <c r="B70" s="291" t="s">
        <v>416</v>
      </c>
      <c r="C70" s="416">
        <v>1</v>
      </c>
      <c r="D70" s="291" t="str">
        <v>ไม้เนื้ออ่อน  2-2" x 4"</v>
      </c>
      <c r="F70" s="288">
        <v>100</v>
      </c>
      <c r="G70" s="288">
        <v>50</v>
      </c>
      <c r="J70" s="288">
        <f t="shared" si="6"/>
        <v>50</v>
      </c>
      <c r="M70" s="290">
        <f t="shared" si="7"/>
        <v>416.66666666666663</v>
      </c>
      <c r="N70" s="406">
        <f t="shared" si="8"/>
        <v>104.16666666666666</v>
      </c>
      <c r="R70" s="406">
        <f t="shared" si="5"/>
        <v>83.333333333333329</v>
      </c>
      <c r="T70" s="406">
        <v>94100</v>
      </c>
      <c r="U70" s="288">
        <v>80</v>
      </c>
      <c r="V70" s="288">
        <v>60</v>
      </c>
      <c r="W70" s="288">
        <v>16</v>
      </c>
      <c r="X70" s="288">
        <v>8</v>
      </c>
    </row>
    <row r="71" spans="1:24">
      <c r="A71" s="402"/>
      <c r="B71" s="291" t="s">
        <v>417</v>
      </c>
      <c r="C71" s="416">
        <v>1</v>
      </c>
      <c r="D71" s="291" t="str">
        <v>ไม้เนื้ออ่อน  2-3" x 3"</v>
      </c>
      <c r="F71" s="288">
        <v>75</v>
      </c>
      <c r="G71" s="288">
        <v>75</v>
      </c>
      <c r="J71" s="288">
        <f t="shared" si="6"/>
        <v>56.25</v>
      </c>
      <c r="M71" s="290">
        <f t="shared" si="7"/>
        <v>263.671875</v>
      </c>
      <c r="N71" s="406">
        <f t="shared" si="8"/>
        <v>263.671875</v>
      </c>
      <c r="R71" s="406">
        <f t="shared" si="5"/>
        <v>70.3125</v>
      </c>
      <c r="T71" s="406">
        <v>94100</v>
      </c>
      <c r="U71" s="288">
        <v>80</v>
      </c>
      <c r="V71" s="288">
        <v>60</v>
      </c>
      <c r="W71" s="288">
        <v>16</v>
      </c>
      <c r="X71" s="288">
        <v>8</v>
      </c>
    </row>
    <row r="72" spans="1:24">
      <c r="A72" s="402"/>
      <c r="B72" s="291" t="s">
        <v>418</v>
      </c>
      <c r="C72" s="416">
        <v>1</v>
      </c>
      <c r="D72" s="291" t="str">
        <v>ไม้เนื้ออ่อน  2-4" x 4"</v>
      </c>
      <c r="F72" s="288">
        <v>100</v>
      </c>
      <c r="G72" s="288">
        <v>100</v>
      </c>
      <c r="J72" s="288">
        <f t="shared" si="6"/>
        <v>100</v>
      </c>
      <c r="M72" s="290">
        <f t="shared" si="7"/>
        <v>833.33333333333326</v>
      </c>
      <c r="N72" s="406">
        <f t="shared" si="8"/>
        <v>833.33333333333326</v>
      </c>
      <c r="R72" s="406">
        <f t="shared" si="5"/>
        <v>166.66666666666666</v>
      </c>
      <c r="T72" s="406">
        <v>94100</v>
      </c>
      <c r="U72" s="288">
        <v>80</v>
      </c>
      <c r="V72" s="288">
        <v>60</v>
      </c>
      <c r="W72" s="288">
        <v>16</v>
      </c>
      <c r="X72" s="288">
        <v>8</v>
      </c>
    </row>
    <row r="73" spans="1:24">
      <c r="A73" s="402"/>
      <c r="B73" s="291" t="s">
        <v>419</v>
      </c>
      <c r="C73" s="416">
        <v>1</v>
      </c>
      <c r="D73" s="291" t="str">
        <v>ไม้เนื้ออ่อน  2-6" x 6"</v>
      </c>
      <c r="F73" s="288">
        <v>150</v>
      </c>
      <c r="G73" s="288">
        <v>150</v>
      </c>
      <c r="J73" s="288">
        <f t="shared" si="6"/>
        <v>225</v>
      </c>
      <c r="M73" s="290">
        <f t="shared" si="7"/>
        <v>4218.75</v>
      </c>
      <c r="N73" s="406">
        <f t="shared" si="8"/>
        <v>4218.75</v>
      </c>
      <c r="R73" s="406">
        <f t="shared" si="5"/>
        <v>562.5</v>
      </c>
      <c r="T73" s="406">
        <v>94100</v>
      </c>
      <c r="U73" s="288">
        <v>80</v>
      </c>
      <c r="V73" s="288">
        <v>60</v>
      </c>
      <c r="W73" s="288">
        <v>16</v>
      </c>
      <c r="X73" s="288">
        <v>8</v>
      </c>
    </row>
    <row r="74" spans="1:24">
      <c r="A74" s="402"/>
      <c r="B74" s="291" t="s">
        <v>420</v>
      </c>
      <c r="C74" s="416">
        <v>1</v>
      </c>
      <c r="D74" s="291" t="str">
        <v>ไม้เนื้อปานกลาง 2-1 1/2" x 3"</v>
      </c>
      <c r="F74" s="288">
        <v>75</v>
      </c>
      <c r="G74" s="288">
        <v>37.5</v>
      </c>
      <c r="J74" s="288">
        <f t="shared" si="6"/>
        <v>28.125</v>
      </c>
      <c r="M74" s="290">
        <f t="shared" si="7"/>
        <v>131.8359375</v>
      </c>
      <c r="N74" s="406">
        <f t="shared" si="8"/>
        <v>32.958984375</v>
      </c>
      <c r="R74" s="406">
        <f t="shared" si="5"/>
        <v>35.15625</v>
      </c>
      <c r="T74" s="406">
        <v>112300</v>
      </c>
      <c r="U74" s="288">
        <v>100</v>
      </c>
      <c r="V74" s="288">
        <v>75</v>
      </c>
      <c r="W74" s="288">
        <v>22</v>
      </c>
      <c r="X74" s="288">
        <v>10</v>
      </c>
    </row>
    <row r="75" spans="1:24">
      <c r="A75" s="402"/>
      <c r="B75" s="291" t="s">
        <v>421</v>
      </c>
      <c r="C75" s="416">
        <v>1</v>
      </c>
      <c r="D75" s="291" t="str">
        <v>ไม้เนื้อปานกลาง 2-2" x 2"</v>
      </c>
      <c r="F75" s="288">
        <v>50</v>
      </c>
      <c r="G75" s="288">
        <v>50</v>
      </c>
      <c r="J75" s="288">
        <f t="shared" si="6"/>
        <v>25</v>
      </c>
      <c r="M75" s="290">
        <f t="shared" si="7"/>
        <v>52.083333333333329</v>
      </c>
      <c r="N75" s="406">
        <f t="shared" si="8"/>
        <v>52.083333333333329</v>
      </c>
      <c r="R75" s="406">
        <f t="shared" si="5"/>
        <v>20.833333333333332</v>
      </c>
      <c r="T75" s="406">
        <v>112300</v>
      </c>
      <c r="U75" s="288">
        <v>100</v>
      </c>
      <c r="V75" s="288">
        <v>75</v>
      </c>
      <c r="W75" s="288">
        <v>22</v>
      </c>
      <c r="X75" s="288">
        <v>10</v>
      </c>
    </row>
    <row r="76" spans="1:24">
      <c r="A76" s="402"/>
      <c r="B76" s="291" t="s">
        <v>422</v>
      </c>
      <c r="C76" s="416">
        <v>1</v>
      </c>
      <c r="D76" s="291" t="str">
        <v>ไม้เนื้อปานกลาง 2-2" x 4"</v>
      </c>
      <c r="F76" s="288">
        <v>100</v>
      </c>
      <c r="G76" s="288">
        <v>50</v>
      </c>
      <c r="J76" s="288">
        <f t="shared" si="6"/>
        <v>50</v>
      </c>
      <c r="M76" s="290">
        <f t="shared" si="7"/>
        <v>416.66666666666663</v>
      </c>
      <c r="N76" s="406">
        <f t="shared" si="8"/>
        <v>104.16666666666666</v>
      </c>
      <c r="R76" s="406">
        <f t="shared" si="5"/>
        <v>83.333333333333329</v>
      </c>
      <c r="T76" s="406">
        <v>112300</v>
      </c>
      <c r="U76" s="288">
        <v>100</v>
      </c>
      <c r="V76" s="288">
        <v>75</v>
      </c>
      <c r="W76" s="288">
        <v>22</v>
      </c>
      <c r="X76" s="288">
        <v>10</v>
      </c>
    </row>
    <row r="77" spans="1:24">
      <c r="A77" s="402"/>
      <c r="B77" s="291" t="s">
        <v>423</v>
      </c>
      <c r="C77" s="416">
        <v>1</v>
      </c>
      <c r="D77" s="291" t="str">
        <v>ไม้เนื้อปานกลาง 2-3" x 3"</v>
      </c>
      <c r="F77" s="288">
        <v>75</v>
      </c>
      <c r="G77" s="288">
        <v>75</v>
      </c>
      <c r="J77" s="288">
        <f t="shared" si="6"/>
        <v>56.25</v>
      </c>
      <c r="M77" s="290">
        <f t="shared" si="7"/>
        <v>263.671875</v>
      </c>
      <c r="N77" s="406">
        <f t="shared" si="8"/>
        <v>263.671875</v>
      </c>
      <c r="R77" s="406">
        <f t="shared" si="5"/>
        <v>70.3125</v>
      </c>
      <c r="T77" s="406">
        <v>112300</v>
      </c>
      <c r="U77" s="288">
        <v>100</v>
      </c>
      <c r="V77" s="288">
        <v>75</v>
      </c>
      <c r="W77" s="288">
        <v>22</v>
      </c>
      <c r="X77" s="288">
        <v>10</v>
      </c>
    </row>
    <row r="78" spans="1:24">
      <c r="A78" s="402"/>
      <c r="B78" s="291" t="s">
        <v>424</v>
      </c>
      <c r="C78" s="416">
        <v>1</v>
      </c>
      <c r="D78" s="291" t="str">
        <v>ไม้เนื้อปานกลาง 2-4" x 4"</v>
      </c>
      <c r="F78" s="288">
        <v>100</v>
      </c>
      <c r="G78" s="288">
        <v>100</v>
      </c>
      <c r="J78" s="288">
        <f t="shared" si="6"/>
        <v>100</v>
      </c>
      <c r="M78" s="290">
        <f t="shared" si="7"/>
        <v>833.33333333333326</v>
      </c>
      <c r="N78" s="406">
        <f t="shared" si="8"/>
        <v>833.33333333333326</v>
      </c>
      <c r="R78" s="406">
        <f t="shared" si="5"/>
        <v>166.66666666666666</v>
      </c>
      <c r="T78" s="406">
        <v>112300</v>
      </c>
      <c r="U78" s="288">
        <v>100</v>
      </c>
      <c r="V78" s="288">
        <v>75</v>
      </c>
      <c r="W78" s="288">
        <v>22</v>
      </c>
      <c r="X78" s="288">
        <v>10</v>
      </c>
    </row>
    <row r="79" spans="1:24">
      <c r="A79" s="402"/>
      <c r="B79" s="291" t="s">
        <v>425</v>
      </c>
      <c r="C79" s="416">
        <v>1</v>
      </c>
      <c r="D79" s="291" t="str">
        <v>ไม้เนื้อปานกลาง 2-6" x 6"</v>
      </c>
      <c r="F79" s="288">
        <v>150</v>
      </c>
      <c r="G79" s="288">
        <v>150</v>
      </c>
      <c r="J79" s="288">
        <f t="shared" si="6"/>
        <v>225</v>
      </c>
      <c r="M79" s="290">
        <f t="shared" si="7"/>
        <v>4218.75</v>
      </c>
      <c r="N79" s="406">
        <f t="shared" si="8"/>
        <v>4218.75</v>
      </c>
      <c r="R79" s="406">
        <f t="shared" si="5"/>
        <v>562.5</v>
      </c>
      <c r="T79" s="406">
        <v>112300</v>
      </c>
      <c r="U79" s="288">
        <v>100</v>
      </c>
      <c r="V79" s="288">
        <v>75</v>
      </c>
      <c r="W79" s="288">
        <v>22</v>
      </c>
      <c r="X79" s="288">
        <v>10</v>
      </c>
    </row>
    <row r="80" spans="1:24">
      <c r="A80" s="402"/>
      <c r="B80" s="291" t="s">
        <v>426</v>
      </c>
      <c r="C80" s="416">
        <v>1</v>
      </c>
      <c r="D80" s="291" t="str">
        <v>ไม้เนื้อแข็ง 2-1 1/2" x 3"</v>
      </c>
      <c r="F80" s="288">
        <v>75</v>
      </c>
      <c r="G80" s="288">
        <v>37.5</v>
      </c>
      <c r="J80" s="288">
        <f t="shared" si="6"/>
        <v>28.125</v>
      </c>
      <c r="M80" s="290">
        <f t="shared" si="7"/>
        <v>131.8359375</v>
      </c>
      <c r="N80" s="406">
        <f t="shared" si="8"/>
        <v>32.958984375</v>
      </c>
      <c r="R80" s="406">
        <f t="shared" si="5"/>
        <v>35.15625</v>
      </c>
      <c r="T80" s="406">
        <v>136300</v>
      </c>
      <c r="U80" s="288">
        <v>120</v>
      </c>
      <c r="V80" s="288">
        <v>90</v>
      </c>
      <c r="W80" s="288">
        <v>30</v>
      </c>
      <c r="X80" s="288">
        <v>12</v>
      </c>
    </row>
    <row r="81" spans="1:24">
      <c r="A81" s="402"/>
      <c r="B81" s="291" t="s">
        <v>427</v>
      </c>
      <c r="C81" s="416">
        <v>1</v>
      </c>
      <c r="D81" s="291" t="str">
        <v>ไม้เนื้อแข็ง 2-2" x 2"</v>
      </c>
      <c r="F81" s="288">
        <v>50</v>
      </c>
      <c r="G81" s="288">
        <v>50</v>
      </c>
      <c r="J81" s="288">
        <f t="shared" si="6"/>
        <v>25</v>
      </c>
      <c r="M81" s="290">
        <f t="shared" si="7"/>
        <v>52.083333333333329</v>
      </c>
      <c r="N81" s="406">
        <f t="shared" si="8"/>
        <v>52.083333333333329</v>
      </c>
      <c r="R81" s="406">
        <f t="shared" si="5"/>
        <v>20.833333333333332</v>
      </c>
      <c r="T81" s="406">
        <v>136300</v>
      </c>
      <c r="U81" s="288">
        <v>120</v>
      </c>
      <c r="V81" s="288">
        <v>90</v>
      </c>
      <c r="W81" s="288">
        <v>30</v>
      </c>
      <c r="X81" s="288">
        <v>12</v>
      </c>
    </row>
    <row r="82" spans="1:24">
      <c r="A82" s="402"/>
      <c r="B82" s="291" t="s">
        <v>428</v>
      </c>
      <c r="C82" s="416">
        <v>1</v>
      </c>
      <c r="D82" s="291" t="str">
        <v>ไม้เนื้อแข็ง 2-2" x 4"</v>
      </c>
      <c r="F82" s="288">
        <v>100</v>
      </c>
      <c r="G82" s="288">
        <v>50</v>
      </c>
      <c r="J82" s="288">
        <f t="shared" si="6"/>
        <v>50</v>
      </c>
      <c r="M82" s="290">
        <f t="shared" si="7"/>
        <v>416.66666666666663</v>
      </c>
      <c r="N82" s="406">
        <f t="shared" si="8"/>
        <v>104.16666666666666</v>
      </c>
      <c r="R82" s="406">
        <f t="shared" si="5"/>
        <v>83.333333333333329</v>
      </c>
      <c r="T82" s="406">
        <v>136300</v>
      </c>
      <c r="U82" s="288">
        <v>120</v>
      </c>
      <c r="V82" s="288">
        <v>90</v>
      </c>
      <c r="W82" s="288">
        <v>30</v>
      </c>
      <c r="X82" s="288">
        <v>12</v>
      </c>
    </row>
    <row r="83" spans="1:24">
      <c r="A83" s="402"/>
      <c r="B83" s="291" t="s">
        <v>429</v>
      </c>
      <c r="C83" s="416">
        <v>1</v>
      </c>
      <c r="D83" s="291" t="str">
        <v>ไม้เนื้อแข็ง 2-3" x 3"</v>
      </c>
      <c r="F83" s="288">
        <v>75</v>
      </c>
      <c r="G83" s="288">
        <v>75</v>
      </c>
      <c r="J83" s="288">
        <f t="shared" si="6"/>
        <v>56.25</v>
      </c>
      <c r="M83" s="290">
        <f t="shared" si="7"/>
        <v>263.671875</v>
      </c>
      <c r="N83" s="406">
        <f t="shared" si="8"/>
        <v>263.671875</v>
      </c>
      <c r="R83" s="406">
        <f t="shared" si="5"/>
        <v>70.3125</v>
      </c>
      <c r="T83" s="406">
        <v>136300</v>
      </c>
      <c r="U83" s="288">
        <v>120</v>
      </c>
      <c r="V83" s="288">
        <v>90</v>
      </c>
      <c r="W83" s="288">
        <v>30</v>
      </c>
      <c r="X83" s="288">
        <v>12</v>
      </c>
    </row>
    <row r="84" spans="1:24">
      <c r="A84" s="402"/>
      <c r="B84" s="291" t="s">
        <v>430</v>
      </c>
      <c r="C84" s="416">
        <v>1</v>
      </c>
      <c r="D84" s="291" t="str">
        <v>ไม้เนื้อแข็ง 2-4" x 4"</v>
      </c>
      <c r="F84" s="288">
        <v>100</v>
      </c>
      <c r="G84" s="288">
        <v>100</v>
      </c>
      <c r="J84" s="288">
        <f t="shared" si="6"/>
        <v>100</v>
      </c>
      <c r="M84" s="290">
        <f t="shared" si="7"/>
        <v>833.33333333333326</v>
      </c>
      <c r="N84" s="406">
        <f t="shared" si="8"/>
        <v>833.33333333333326</v>
      </c>
      <c r="R84" s="406">
        <f t="shared" si="5"/>
        <v>166.66666666666666</v>
      </c>
      <c r="T84" s="406">
        <v>136300</v>
      </c>
      <c r="U84" s="288">
        <v>120</v>
      </c>
      <c r="V84" s="288">
        <v>90</v>
      </c>
      <c r="W84" s="288">
        <v>30</v>
      </c>
      <c r="X84" s="288">
        <v>12</v>
      </c>
    </row>
    <row r="85" spans="1:24">
      <c r="A85" s="402"/>
      <c r="B85" s="291" t="s">
        <v>431</v>
      </c>
      <c r="C85" s="416">
        <v>1</v>
      </c>
      <c r="D85" s="291" t="str">
        <v>ไม้เนื้อแข็ง 2-6" x 6"</v>
      </c>
      <c r="F85" s="288">
        <v>150</v>
      </c>
      <c r="G85" s="288">
        <v>150</v>
      </c>
      <c r="J85" s="288">
        <f t="shared" si="6"/>
        <v>225</v>
      </c>
      <c r="M85" s="290">
        <f t="shared" si="7"/>
        <v>4218.75</v>
      </c>
      <c r="N85" s="406">
        <f t="shared" si="8"/>
        <v>4218.75</v>
      </c>
      <c r="R85" s="406">
        <f t="shared" si="5"/>
        <v>562.5</v>
      </c>
      <c r="T85" s="406">
        <v>136300</v>
      </c>
      <c r="U85" s="288">
        <v>120</v>
      </c>
      <c r="V85" s="288">
        <v>90</v>
      </c>
      <c r="W85" s="288">
        <v>30</v>
      </c>
      <c r="X85" s="288">
        <v>12</v>
      </c>
    </row>
    <row r="86" spans="1:24">
      <c r="A86" s="402"/>
      <c r="B86" s="291" t="s">
        <v>432</v>
      </c>
      <c r="C86" s="416">
        <v>1</v>
      </c>
      <c r="D86" s="291" t="str">
        <v>ไม้เนื้อแข็งมาก 2-1 1/2" x 3"</v>
      </c>
      <c r="F86" s="288">
        <v>75</v>
      </c>
      <c r="G86" s="288">
        <v>37.5</v>
      </c>
      <c r="J86" s="288">
        <f t="shared" si="6"/>
        <v>28.125</v>
      </c>
      <c r="M86" s="290">
        <f t="shared" si="7"/>
        <v>131.8359375</v>
      </c>
      <c r="N86" s="406">
        <f t="shared" si="8"/>
        <v>32.958984375</v>
      </c>
      <c r="R86" s="406">
        <f t="shared" si="5"/>
        <v>35.15625</v>
      </c>
      <c r="T86" s="406">
        <v>189000</v>
      </c>
      <c r="U86" s="288">
        <v>150</v>
      </c>
      <c r="V86" s="288">
        <v>110</v>
      </c>
      <c r="W86" s="288">
        <v>40</v>
      </c>
      <c r="X86" s="288">
        <v>15</v>
      </c>
    </row>
    <row r="87" spans="1:24">
      <c r="A87" s="402"/>
      <c r="B87" s="291" t="s">
        <v>433</v>
      </c>
      <c r="C87" s="416">
        <v>1</v>
      </c>
      <c r="D87" s="291" t="str">
        <v>ไม้เนื้อแข็งมาก 2-2" x 2"</v>
      </c>
      <c r="F87" s="288">
        <v>50</v>
      </c>
      <c r="G87" s="288">
        <v>50</v>
      </c>
      <c r="J87" s="288">
        <f t="shared" si="6"/>
        <v>25</v>
      </c>
      <c r="M87" s="290">
        <f t="shared" si="7"/>
        <v>52.083333333333329</v>
      </c>
      <c r="N87" s="406">
        <f t="shared" si="8"/>
        <v>52.083333333333329</v>
      </c>
      <c r="R87" s="406">
        <f t="shared" si="5"/>
        <v>20.833333333333332</v>
      </c>
      <c r="T87" s="406">
        <v>189000</v>
      </c>
      <c r="U87" s="288">
        <v>150</v>
      </c>
      <c r="V87" s="288">
        <v>110</v>
      </c>
      <c r="W87" s="288">
        <v>40</v>
      </c>
      <c r="X87" s="288">
        <v>15</v>
      </c>
    </row>
    <row r="88" spans="1:24">
      <c r="A88" s="402"/>
      <c r="B88" s="291" t="s">
        <v>434</v>
      </c>
      <c r="C88" s="416">
        <v>1</v>
      </c>
      <c r="D88" s="291" t="str">
        <v>ไม้เนื้อแข็งมาก 2-2" x 4"</v>
      </c>
      <c r="F88" s="288">
        <v>100</v>
      </c>
      <c r="G88" s="288">
        <v>50</v>
      </c>
      <c r="J88" s="288">
        <f t="shared" si="6"/>
        <v>50</v>
      </c>
      <c r="M88" s="290">
        <f t="shared" si="7"/>
        <v>416.66666666666663</v>
      </c>
      <c r="N88" s="406">
        <f t="shared" si="8"/>
        <v>104.16666666666666</v>
      </c>
      <c r="R88" s="406">
        <f t="shared" si="5"/>
        <v>83.333333333333329</v>
      </c>
      <c r="T88" s="406">
        <v>189000</v>
      </c>
      <c r="U88" s="288">
        <v>150</v>
      </c>
      <c r="V88" s="288">
        <v>110</v>
      </c>
      <c r="W88" s="288">
        <v>40</v>
      </c>
      <c r="X88" s="288">
        <v>15</v>
      </c>
    </row>
    <row r="89" spans="1:24">
      <c r="A89" s="402"/>
      <c r="B89" s="291" t="s">
        <v>435</v>
      </c>
      <c r="C89" s="416">
        <v>1</v>
      </c>
      <c r="D89" s="291" t="str">
        <v>ไม้เนื้อแข็งมาก 2-3" x 3"</v>
      </c>
      <c r="F89" s="288">
        <v>75</v>
      </c>
      <c r="G89" s="288">
        <v>75</v>
      </c>
      <c r="J89" s="288">
        <f t="shared" si="6"/>
        <v>56.25</v>
      </c>
      <c r="M89" s="290">
        <f t="shared" si="7"/>
        <v>263.671875</v>
      </c>
      <c r="N89" s="406">
        <f t="shared" si="8"/>
        <v>263.671875</v>
      </c>
      <c r="R89" s="406">
        <f t="shared" si="5"/>
        <v>70.3125</v>
      </c>
      <c r="T89" s="406">
        <v>189000</v>
      </c>
      <c r="U89" s="288">
        <v>150</v>
      </c>
      <c r="V89" s="288">
        <v>110</v>
      </c>
      <c r="W89" s="288">
        <v>40</v>
      </c>
      <c r="X89" s="288">
        <v>15</v>
      </c>
    </row>
    <row r="90" spans="1:24">
      <c r="A90" s="402"/>
      <c r="B90" s="291" t="s">
        <v>436</v>
      </c>
      <c r="C90" s="416">
        <v>1</v>
      </c>
      <c r="D90" s="291" t="str">
        <v>ไม้เนื้อแข็งมาก 2-4" x 4"</v>
      </c>
      <c r="F90" s="288">
        <v>100</v>
      </c>
      <c r="G90" s="288">
        <v>100</v>
      </c>
      <c r="J90" s="288">
        <f t="shared" si="6"/>
        <v>100</v>
      </c>
      <c r="M90" s="290">
        <f t="shared" si="7"/>
        <v>833.33333333333326</v>
      </c>
      <c r="N90" s="406">
        <f t="shared" si="8"/>
        <v>833.33333333333326</v>
      </c>
      <c r="R90" s="406">
        <f t="shared" si="5"/>
        <v>166.66666666666666</v>
      </c>
      <c r="T90" s="406">
        <v>189000</v>
      </c>
      <c r="U90" s="288">
        <v>150</v>
      </c>
      <c r="V90" s="288">
        <v>110</v>
      </c>
      <c r="W90" s="288">
        <v>40</v>
      </c>
      <c r="X90" s="288">
        <v>15</v>
      </c>
    </row>
    <row r="91" spans="1:24">
      <c r="A91" s="402"/>
      <c r="B91" s="291" t="s">
        <v>437</v>
      </c>
      <c r="C91" s="416">
        <v>1</v>
      </c>
      <c r="D91" s="291" t="str">
        <v>ไม้เนื้อแข็งมาก 2-6" x 6"</v>
      </c>
      <c r="F91" s="288">
        <v>150</v>
      </c>
      <c r="G91" s="288">
        <v>150</v>
      </c>
      <c r="J91" s="288">
        <f t="shared" si="6"/>
        <v>225</v>
      </c>
      <c r="M91" s="290">
        <f t="shared" si="7"/>
        <v>4218.75</v>
      </c>
      <c r="N91" s="406">
        <f t="shared" si="8"/>
        <v>4218.75</v>
      </c>
      <c r="R91" s="406">
        <f t="shared" si="5"/>
        <v>562.5</v>
      </c>
      <c r="T91" s="406">
        <v>189000</v>
      </c>
      <c r="U91" s="288">
        <v>150</v>
      </c>
      <c r="V91" s="288">
        <v>110</v>
      </c>
      <c r="W91" s="288">
        <v>40</v>
      </c>
      <c r="X91" s="288">
        <v>15</v>
      </c>
    </row>
    <row r="92" spans="1:24">
      <c r="A92" s="402"/>
      <c r="B92" s="289" t="s">
        <v>438</v>
      </c>
      <c r="C92" s="416">
        <v>2</v>
      </c>
      <c r="D92" s="291" t="str">
        <v>เหล็กฉาก ∟ 2x25x25x3 มม.</v>
      </c>
      <c r="F92" s="318">
        <v>25</v>
      </c>
      <c r="G92" s="318">
        <v>25</v>
      </c>
      <c r="H92" s="318">
        <v>3</v>
      </c>
      <c r="I92" s="318">
        <v>3</v>
      </c>
      <c r="J92" s="317">
        <v>1.43</v>
      </c>
      <c r="K92" s="319">
        <v>1.1000000000000001</v>
      </c>
      <c r="L92" s="317">
        <v>0.72</v>
      </c>
      <c r="M92" s="317">
        <v>0.8</v>
      </c>
      <c r="N92" s="407">
        <v>0.8</v>
      </c>
      <c r="O92" s="317">
        <v>1.26</v>
      </c>
      <c r="P92" s="317">
        <v>0.75</v>
      </c>
      <c r="Q92" s="317">
        <v>0.75</v>
      </c>
      <c r="R92" s="317">
        <v>0.45</v>
      </c>
      <c r="S92" s="317">
        <v>0.45</v>
      </c>
      <c r="T92" s="406">
        <v>2040000</v>
      </c>
      <c r="U92" s="288">
        <v>1250</v>
      </c>
      <c r="X92" s="288">
        <v>1000</v>
      </c>
    </row>
    <row r="93" spans="1:24">
      <c r="A93" s="402"/>
      <c r="B93" s="289" t="s">
        <v>439</v>
      </c>
      <c r="C93" s="416">
        <v>2</v>
      </c>
      <c r="D93" s="291" t="str">
        <v>เหล็กฉาก ∟ 2-30x30x3 มม.</v>
      </c>
      <c r="F93" s="318">
        <v>30</v>
      </c>
      <c r="G93" s="318">
        <v>30</v>
      </c>
      <c r="H93" s="318">
        <v>3</v>
      </c>
      <c r="I93" s="318">
        <v>3</v>
      </c>
      <c r="J93" s="321">
        <v>1.7270000000000001</v>
      </c>
      <c r="K93" s="319">
        <v>1.4</v>
      </c>
      <c r="L93" s="317">
        <v>0.84</v>
      </c>
      <c r="M93" s="317">
        <v>1.42</v>
      </c>
      <c r="N93" s="407">
        <v>1.42</v>
      </c>
      <c r="O93" s="317">
        <v>2.2599999999999998</v>
      </c>
      <c r="P93" s="317">
        <v>0.91</v>
      </c>
      <c r="Q93" s="317">
        <v>0.91</v>
      </c>
      <c r="R93" s="317">
        <v>0.66</v>
      </c>
      <c r="S93" s="317">
        <v>0.66</v>
      </c>
      <c r="T93" s="406">
        <v>2040000</v>
      </c>
      <c r="U93" s="288">
        <v>1250</v>
      </c>
      <c r="X93" s="288">
        <v>1000</v>
      </c>
    </row>
    <row r="94" spans="1:24">
      <c r="A94" s="402"/>
      <c r="B94" s="289" t="s">
        <v>440</v>
      </c>
      <c r="C94" s="416">
        <v>2</v>
      </c>
      <c r="D94" s="291" t="str">
        <v>เหล็กฉาก ∟ 2-40x40x3 มม.</v>
      </c>
      <c r="F94" s="318">
        <v>40</v>
      </c>
      <c r="G94" s="318">
        <v>40</v>
      </c>
      <c r="H94" s="318">
        <v>3</v>
      </c>
      <c r="I94" s="318">
        <v>3</v>
      </c>
      <c r="J94" s="317">
        <v>2.34</v>
      </c>
      <c r="K94" s="319">
        <v>1.8</v>
      </c>
      <c r="L94" s="317">
        <v>1.0900000000000001</v>
      </c>
      <c r="M94" s="317">
        <v>3.53</v>
      </c>
      <c r="N94" s="407">
        <v>3.53</v>
      </c>
      <c r="O94" s="317">
        <v>5.6</v>
      </c>
      <c r="P94" s="317">
        <v>1.23</v>
      </c>
      <c r="Q94" s="317">
        <v>1.23</v>
      </c>
      <c r="R94" s="317">
        <v>1.21</v>
      </c>
      <c r="S94" s="317">
        <v>1.21</v>
      </c>
      <c r="T94" s="406">
        <v>2040000</v>
      </c>
      <c r="U94" s="288">
        <v>1250</v>
      </c>
      <c r="X94" s="288">
        <v>1000</v>
      </c>
    </row>
    <row r="95" spans="1:24">
      <c r="A95" s="402"/>
      <c r="B95" s="289" t="s">
        <v>441</v>
      </c>
      <c r="C95" s="416">
        <v>2</v>
      </c>
      <c r="D95" s="291" t="str">
        <v>เหล็กฉาก ∟ 2-40x40x4 มม.</v>
      </c>
      <c r="F95" s="318">
        <v>40</v>
      </c>
      <c r="G95" s="318">
        <v>40</v>
      </c>
      <c r="H95" s="318">
        <v>4</v>
      </c>
      <c r="I95" s="318">
        <v>4</v>
      </c>
      <c r="J95" s="317">
        <v>3.08</v>
      </c>
      <c r="K95" s="319">
        <v>2.4</v>
      </c>
      <c r="L95" s="317">
        <v>1.1200000000000001</v>
      </c>
      <c r="M95" s="317">
        <v>4.47</v>
      </c>
      <c r="N95" s="407">
        <v>4.47</v>
      </c>
      <c r="O95" s="317">
        <v>7.09</v>
      </c>
      <c r="P95" s="317">
        <v>1.21</v>
      </c>
      <c r="Q95" s="317">
        <v>1.21</v>
      </c>
      <c r="R95" s="317">
        <v>1.55</v>
      </c>
      <c r="S95" s="317">
        <v>1.55</v>
      </c>
      <c r="T95" s="406">
        <v>2040000</v>
      </c>
      <c r="U95" s="288">
        <v>1250</v>
      </c>
      <c r="X95" s="288">
        <v>1000</v>
      </c>
    </row>
    <row r="96" spans="1:24">
      <c r="A96" s="402"/>
      <c r="B96" s="289" t="s">
        <v>442</v>
      </c>
      <c r="C96" s="416">
        <v>2</v>
      </c>
      <c r="D96" s="291" t="str">
        <v>เหล็กฉาก ∟ 2-50x50x4 มม.</v>
      </c>
      <c r="F96" s="318">
        <v>50</v>
      </c>
      <c r="G96" s="318">
        <v>50</v>
      </c>
      <c r="H96" s="318">
        <v>4</v>
      </c>
      <c r="I96" s="318">
        <v>4</v>
      </c>
      <c r="J96" s="317">
        <v>3.89</v>
      </c>
      <c r="K96" s="319">
        <v>3.1</v>
      </c>
      <c r="L96" s="317">
        <v>1.37</v>
      </c>
      <c r="M96" s="317">
        <v>9.1</v>
      </c>
      <c r="N96" s="407">
        <v>9.1</v>
      </c>
      <c r="O96" s="317">
        <v>14.4</v>
      </c>
      <c r="P96" s="317">
        <v>1.53</v>
      </c>
      <c r="Q96" s="317">
        <v>1.53</v>
      </c>
      <c r="R96" s="317">
        <v>2.4900000000000002</v>
      </c>
      <c r="S96" s="317">
        <v>2.4900000000000002</v>
      </c>
      <c r="T96" s="406">
        <v>2040000</v>
      </c>
      <c r="U96" s="288">
        <v>1250</v>
      </c>
      <c r="X96" s="288">
        <v>1000</v>
      </c>
    </row>
    <row r="97" spans="1:24">
      <c r="A97" s="402"/>
      <c r="B97" s="289" t="s">
        <v>443</v>
      </c>
      <c r="C97" s="416">
        <v>2</v>
      </c>
      <c r="D97" s="291" t="str">
        <v>เหล็กฉาก ∟ 2-50x50x5 มม.</v>
      </c>
      <c r="F97" s="318">
        <v>50</v>
      </c>
      <c r="G97" s="318">
        <v>50</v>
      </c>
      <c r="H97" s="318">
        <v>5</v>
      </c>
      <c r="I97" s="318">
        <v>5</v>
      </c>
      <c r="J97" s="317">
        <v>4.8</v>
      </c>
      <c r="K97" s="319">
        <v>3.8</v>
      </c>
      <c r="L97" s="317">
        <v>1.41</v>
      </c>
      <c r="M97" s="317">
        <v>11.1</v>
      </c>
      <c r="N97" s="407">
        <v>11.1</v>
      </c>
      <c r="O97" s="317">
        <v>17.5</v>
      </c>
      <c r="P97" s="317">
        <v>1.52</v>
      </c>
      <c r="Q97" s="317">
        <v>1.52</v>
      </c>
      <c r="R97" s="317">
        <v>3.08</v>
      </c>
      <c r="S97" s="317">
        <v>3.08</v>
      </c>
      <c r="T97" s="406">
        <v>2040000</v>
      </c>
      <c r="U97" s="288">
        <v>1250</v>
      </c>
      <c r="X97" s="288">
        <v>1000</v>
      </c>
    </row>
    <row r="98" spans="1:24">
      <c r="A98" s="402"/>
      <c r="B98" s="289" t="s">
        <v>444</v>
      </c>
      <c r="C98" s="416">
        <v>2</v>
      </c>
      <c r="D98" s="291" t="str">
        <v>เหล็กรางน้ำ 2-75x40x5 มม.</v>
      </c>
      <c r="F98" s="318">
        <v>75</v>
      </c>
      <c r="G98" s="318">
        <v>40</v>
      </c>
      <c r="H98" s="319">
        <v>5</v>
      </c>
      <c r="I98" s="319">
        <v>7</v>
      </c>
      <c r="J98" s="317">
        <v>8.82</v>
      </c>
      <c r="K98" s="317">
        <v>6.92</v>
      </c>
      <c r="L98" s="317">
        <v>1.27</v>
      </c>
      <c r="M98" s="319">
        <v>75.900000000000006</v>
      </c>
      <c r="N98" s="407">
        <v>12.4</v>
      </c>
      <c r="O98" s="46"/>
      <c r="P98" s="317">
        <v>2.93</v>
      </c>
      <c r="Q98" s="317">
        <v>1.19</v>
      </c>
      <c r="R98" s="319">
        <v>20.2</v>
      </c>
      <c r="S98" s="320">
        <v>4.54</v>
      </c>
      <c r="T98" s="406">
        <v>2040000</v>
      </c>
      <c r="U98" s="288">
        <v>1250</v>
      </c>
      <c r="X98" s="288">
        <v>1000</v>
      </c>
    </row>
    <row r="99" spans="1:24">
      <c r="A99" s="402"/>
      <c r="B99" s="289" t="s">
        <v>445</v>
      </c>
      <c r="C99" s="416">
        <v>2</v>
      </c>
      <c r="D99" s="291" t="str">
        <v>เหล็กรางน้ำ 2-100x50x5 มม.</v>
      </c>
      <c r="F99" s="318">
        <v>100</v>
      </c>
      <c r="G99" s="318">
        <v>50</v>
      </c>
      <c r="H99" s="319">
        <v>5</v>
      </c>
      <c r="I99" s="319">
        <v>7.5</v>
      </c>
      <c r="J99" s="317">
        <v>11.92</v>
      </c>
      <c r="K99" s="317">
        <v>9.36</v>
      </c>
      <c r="L99" s="317">
        <v>1.55</v>
      </c>
      <c r="M99" s="318">
        <v>189</v>
      </c>
      <c r="N99" s="407">
        <v>26.9</v>
      </c>
      <c r="O99" s="46"/>
      <c r="P99" s="317">
        <v>3.98</v>
      </c>
      <c r="Q99" s="317">
        <v>1.5</v>
      </c>
      <c r="R99" s="319">
        <v>37.799999999999997</v>
      </c>
      <c r="S99" s="320">
        <v>7.82</v>
      </c>
      <c r="T99" s="406">
        <v>2040000</v>
      </c>
      <c r="U99" s="288">
        <v>1250</v>
      </c>
      <c r="X99" s="288">
        <v>1000</v>
      </c>
    </row>
    <row r="100" spans="1:24">
      <c r="A100" s="402"/>
      <c r="B100" s="289" t="s">
        <v>446</v>
      </c>
      <c r="C100" s="416">
        <v>2</v>
      </c>
      <c r="D100" s="291" t="str">
        <v>เหล็กรางน้ำ 2-125x65x6 มม.</v>
      </c>
      <c r="F100" s="318">
        <v>125</v>
      </c>
      <c r="G100" s="318">
        <v>65</v>
      </c>
      <c r="H100" s="319">
        <v>6</v>
      </c>
      <c r="I100" s="319">
        <v>8</v>
      </c>
      <c r="J100" s="317">
        <v>17.11</v>
      </c>
      <c r="K100" s="317">
        <v>13.4</v>
      </c>
      <c r="L100" s="317">
        <v>1.94</v>
      </c>
      <c r="M100" s="318">
        <v>425</v>
      </c>
      <c r="N100" s="407">
        <v>65.5</v>
      </c>
      <c r="O100" s="46"/>
      <c r="P100" s="317">
        <v>4.99</v>
      </c>
      <c r="Q100" s="317">
        <v>1.96</v>
      </c>
      <c r="R100" s="319">
        <v>68</v>
      </c>
      <c r="S100" s="317">
        <v>14.4</v>
      </c>
      <c r="T100" s="406">
        <v>2040000</v>
      </c>
      <c r="U100" s="288">
        <v>1250</v>
      </c>
      <c r="X100" s="288">
        <v>1000</v>
      </c>
    </row>
    <row r="101" spans="1:24">
      <c r="A101" s="402"/>
      <c r="B101" s="289" t="s">
        <v>447</v>
      </c>
      <c r="C101" s="416">
        <v>2</v>
      </c>
      <c r="D101" s="291" t="str">
        <v>เหล็กรางน้ำ 2-150x75x6.5 มม.</v>
      </c>
      <c r="F101" s="318">
        <v>150</v>
      </c>
      <c r="G101" s="318">
        <v>75</v>
      </c>
      <c r="H101" s="319">
        <v>6.5</v>
      </c>
      <c r="I101" s="319">
        <v>10</v>
      </c>
      <c r="J101" s="317">
        <v>23.71</v>
      </c>
      <c r="K101" s="317">
        <v>18.600000000000001</v>
      </c>
      <c r="L101" s="317">
        <v>2.31</v>
      </c>
      <c r="M101" s="318">
        <v>884</v>
      </c>
      <c r="N101" s="407">
        <v>122</v>
      </c>
      <c r="O101" s="46"/>
      <c r="P101" s="317">
        <v>6.04</v>
      </c>
      <c r="Q101" s="317">
        <v>2.27</v>
      </c>
      <c r="R101" s="319">
        <v>115</v>
      </c>
      <c r="S101" s="317">
        <v>23.6</v>
      </c>
      <c r="T101" s="406">
        <v>2040000</v>
      </c>
      <c r="U101" s="288">
        <v>1250</v>
      </c>
      <c r="X101" s="288">
        <v>1000</v>
      </c>
    </row>
    <row r="102" spans="1:24">
      <c r="A102" s="402"/>
      <c r="B102" s="289" t="s">
        <v>448</v>
      </c>
      <c r="C102" s="416">
        <v>2</v>
      </c>
      <c r="D102" s="291" t="str">
        <v>เหล็กรางน้ำ 2-150x75x9 มม.</v>
      </c>
      <c r="F102" s="318">
        <v>150</v>
      </c>
      <c r="G102" s="318">
        <v>75</v>
      </c>
      <c r="H102" s="319">
        <v>9</v>
      </c>
      <c r="I102" s="319">
        <v>12.5</v>
      </c>
      <c r="J102" s="317">
        <v>30.59</v>
      </c>
      <c r="K102" s="317">
        <v>24</v>
      </c>
      <c r="L102" s="317">
        <v>2.31</v>
      </c>
      <c r="M102" s="318">
        <v>1050</v>
      </c>
      <c r="N102" s="407">
        <v>147</v>
      </c>
      <c r="O102" s="46"/>
      <c r="P102" s="317">
        <v>5.86</v>
      </c>
      <c r="Q102" s="317">
        <v>2.19</v>
      </c>
      <c r="R102" s="319">
        <v>140</v>
      </c>
      <c r="S102" s="317">
        <v>28.3</v>
      </c>
      <c r="T102" s="406">
        <v>2040000</v>
      </c>
      <c r="U102" s="288">
        <v>1250</v>
      </c>
      <c r="X102" s="288">
        <v>1000</v>
      </c>
    </row>
    <row r="103" spans="1:24">
      <c r="A103" s="402"/>
      <c r="B103" s="289" t="s">
        <v>449</v>
      </c>
      <c r="C103" s="416">
        <v>2</v>
      </c>
      <c r="D103" s="291" t="str">
        <v>เหล็กรางน้ำ 2-200x80x7.5 มม.</v>
      </c>
      <c r="F103" s="318">
        <v>200</v>
      </c>
      <c r="G103" s="318">
        <v>80</v>
      </c>
      <c r="H103" s="319">
        <v>7.5</v>
      </c>
      <c r="I103" s="319">
        <v>11</v>
      </c>
      <c r="J103" s="317">
        <v>31.33</v>
      </c>
      <c r="K103" s="317">
        <v>24.6</v>
      </c>
      <c r="L103" s="317">
        <v>2.2400000000000002</v>
      </c>
      <c r="M103" s="318">
        <v>1950</v>
      </c>
      <c r="N103" s="407">
        <v>177</v>
      </c>
      <c r="O103" s="46"/>
      <c r="P103" s="317">
        <v>7.89</v>
      </c>
      <c r="Q103" s="317">
        <v>2.38</v>
      </c>
      <c r="R103" s="319">
        <v>195</v>
      </c>
      <c r="S103" s="317">
        <v>30.8</v>
      </c>
      <c r="T103" s="406">
        <v>2040000</v>
      </c>
      <c r="U103" s="288">
        <v>1250</v>
      </c>
      <c r="X103" s="288">
        <v>1000</v>
      </c>
    </row>
    <row r="104" spans="1:24">
      <c r="A104" s="402"/>
      <c r="B104" s="289" t="s">
        <v>450</v>
      </c>
      <c r="C104" s="416">
        <v>2</v>
      </c>
      <c r="D104" s="291" t="str">
        <v>เหล็กรูปตัวไอ 2-100x75x5 มม.</v>
      </c>
      <c r="F104" s="318">
        <v>100</v>
      </c>
      <c r="G104" s="318">
        <v>75</v>
      </c>
      <c r="H104" s="319">
        <v>5</v>
      </c>
      <c r="I104" s="319">
        <v>8</v>
      </c>
      <c r="J104" s="317">
        <v>16.43</v>
      </c>
      <c r="K104" s="319">
        <v>12.9</v>
      </c>
      <c r="L104" s="46"/>
      <c r="M104" s="318">
        <v>281</v>
      </c>
      <c r="N104" s="407">
        <v>47.3</v>
      </c>
      <c r="P104" s="317">
        <v>4.1399999999999997</v>
      </c>
      <c r="Q104" s="317">
        <v>1.7</v>
      </c>
      <c r="R104" s="317">
        <v>56.2</v>
      </c>
      <c r="S104" s="317">
        <v>12.6</v>
      </c>
      <c r="T104" s="406">
        <v>2040000</v>
      </c>
      <c r="U104" s="288">
        <v>1250</v>
      </c>
      <c r="X104" s="288">
        <v>1000</v>
      </c>
    </row>
    <row r="105" spans="1:24">
      <c r="A105" s="402"/>
      <c r="B105" s="289" t="s">
        <v>451</v>
      </c>
      <c r="C105" s="416">
        <v>2</v>
      </c>
      <c r="D105" s="291" t="str">
        <v>เหล็กรูปตัวไอ 2-125x75x5.5 มม.</v>
      </c>
      <c r="F105" s="318">
        <v>125</v>
      </c>
      <c r="G105" s="318">
        <v>75</v>
      </c>
      <c r="H105" s="319">
        <v>5.5</v>
      </c>
      <c r="I105" s="319">
        <v>9.5</v>
      </c>
      <c r="J105" s="317">
        <v>20.45</v>
      </c>
      <c r="K105" s="319">
        <v>16.100000000000001</v>
      </c>
      <c r="L105" s="46"/>
      <c r="M105" s="318">
        <v>538</v>
      </c>
      <c r="N105" s="407">
        <v>57.5</v>
      </c>
      <c r="P105" s="316">
        <v>5.13</v>
      </c>
      <c r="Q105" s="316">
        <v>1.68</v>
      </c>
      <c r="R105" s="316">
        <v>86</v>
      </c>
      <c r="S105" s="316">
        <v>15.3</v>
      </c>
      <c r="T105" s="406">
        <v>2040000</v>
      </c>
      <c r="U105" s="288">
        <v>1250</v>
      </c>
      <c r="X105" s="288">
        <v>1000</v>
      </c>
    </row>
    <row r="106" spans="1:24">
      <c r="A106" s="402"/>
      <c r="B106" s="289" t="s">
        <v>452</v>
      </c>
      <c r="C106" s="416">
        <v>2</v>
      </c>
      <c r="D106" s="291" t="str">
        <v>เหล็กรูปตัวไอ 2-150x75x5.5 มม.</v>
      </c>
      <c r="F106" s="318">
        <v>150</v>
      </c>
      <c r="G106" s="318">
        <v>75</v>
      </c>
      <c r="H106" s="319">
        <v>5.5</v>
      </c>
      <c r="I106" s="319">
        <v>9.5</v>
      </c>
      <c r="J106" s="317">
        <v>21.83</v>
      </c>
      <c r="K106" s="319">
        <v>17.100000000000001</v>
      </c>
      <c r="L106" s="46"/>
      <c r="M106" s="316">
        <v>819</v>
      </c>
      <c r="N106" s="407">
        <v>57.5</v>
      </c>
      <c r="P106" s="316">
        <v>6.12</v>
      </c>
      <c r="Q106" s="316">
        <v>1.62</v>
      </c>
      <c r="R106" s="319">
        <v>109</v>
      </c>
      <c r="S106" s="316">
        <v>15.3</v>
      </c>
      <c r="T106" s="406">
        <v>2040000</v>
      </c>
      <c r="U106" s="288">
        <v>1250</v>
      </c>
      <c r="X106" s="288">
        <v>1000</v>
      </c>
    </row>
    <row r="107" spans="1:24">
      <c r="A107" s="402"/>
      <c r="B107" s="289" t="s">
        <v>453</v>
      </c>
      <c r="C107" s="416">
        <v>2</v>
      </c>
      <c r="D107" s="291" t="str">
        <v>เหล็กรูปตัวไอ 2-200x100x7 มม.</v>
      </c>
      <c r="F107" s="318">
        <v>200</v>
      </c>
      <c r="G107" s="318">
        <v>100</v>
      </c>
      <c r="H107" s="319">
        <v>7</v>
      </c>
      <c r="I107" s="319">
        <v>10</v>
      </c>
      <c r="J107" s="317">
        <v>33.06</v>
      </c>
      <c r="K107" s="319">
        <v>26</v>
      </c>
      <c r="L107" s="46"/>
      <c r="M107" s="318">
        <v>2170</v>
      </c>
      <c r="N107" s="407">
        <v>138</v>
      </c>
      <c r="P107" s="317">
        <v>8.11</v>
      </c>
      <c r="Q107" s="317">
        <v>2.0499999999999998</v>
      </c>
      <c r="R107" s="319">
        <v>217</v>
      </c>
      <c r="S107" s="317">
        <v>27.7</v>
      </c>
      <c r="T107" s="406">
        <v>2040000</v>
      </c>
      <c r="U107" s="288">
        <v>1250</v>
      </c>
      <c r="X107" s="288">
        <v>1000</v>
      </c>
    </row>
    <row r="108" spans="1:24">
      <c r="A108" s="402"/>
      <c r="B108" s="289" t="s">
        <v>454</v>
      </c>
      <c r="C108" s="416">
        <v>2</v>
      </c>
      <c r="D108" s="291" t="str">
        <v>เหล็กรูปตัวไอ 2-200x150x9 มม.</v>
      </c>
      <c r="F108" s="318">
        <v>200</v>
      </c>
      <c r="G108" s="318">
        <v>150</v>
      </c>
      <c r="H108" s="319">
        <v>9</v>
      </c>
      <c r="I108" s="319">
        <v>16</v>
      </c>
      <c r="J108" s="316">
        <v>64.16</v>
      </c>
      <c r="K108" s="319">
        <v>50.4</v>
      </c>
      <c r="L108" s="46"/>
      <c r="M108" s="316">
        <v>4460</v>
      </c>
      <c r="N108" s="407">
        <v>753</v>
      </c>
      <c r="P108" s="317">
        <v>8.34</v>
      </c>
      <c r="Q108" s="317">
        <v>3.43</v>
      </c>
      <c r="R108" s="316">
        <v>446</v>
      </c>
      <c r="S108" s="316">
        <v>100</v>
      </c>
      <c r="T108" s="406">
        <v>2040000</v>
      </c>
      <c r="U108" s="288">
        <v>1250</v>
      </c>
      <c r="X108" s="288">
        <v>1000</v>
      </c>
    </row>
    <row r="109" spans="1:24">
      <c r="A109" s="402"/>
      <c r="B109" s="289" t="s">
        <v>455</v>
      </c>
      <c r="C109" s="416">
        <v>2</v>
      </c>
      <c r="D109" s="291" t="str">
        <v>เหล็กรางน้ำมีขอบ 2-60x30x10x2.3 มม.</v>
      </c>
      <c r="F109" s="288">
        <v>60</v>
      </c>
      <c r="G109" s="288">
        <v>30</v>
      </c>
      <c r="H109" s="288">
        <v>2.2999999999999998</v>
      </c>
      <c r="I109" s="288">
        <v>10</v>
      </c>
      <c r="J109" s="288">
        <v>2.8719999999999999</v>
      </c>
      <c r="K109" s="288">
        <v>2.25</v>
      </c>
      <c r="L109" s="288">
        <v>1.06</v>
      </c>
      <c r="M109" s="290">
        <v>15.6</v>
      </c>
      <c r="N109" s="406">
        <v>3.32</v>
      </c>
      <c r="P109" s="288">
        <v>2.33</v>
      </c>
      <c r="Q109" s="288">
        <v>1.07</v>
      </c>
      <c r="R109" s="288">
        <v>5.2</v>
      </c>
      <c r="S109" s="288">
        <v>1.71</v>
      </c>
      <c r="T109" s="406">
        <v>2040000</v>
      </c>
      <c r="U109" s="288">
        <v>1250</v>
      </c>
      <c r="X109" s="288">
        <v>1000</v>
      </c>
    </row>
    <row r="110" spans="1:24">
      <c r="A110" s="402"/>
      <c r="B110" s="289" t="s">
        <v>456</v>
      </c>
      <c r="C110" s="416">
        <v>2</v>
      </c>
      <c r="D110" s="291" t="str">
        <v xml:space="preserve">เหล็กรางน้ำมีขอบ 2-75x45x15x2.3 มม. </v>
      </c>
      <c r="F110" s="288">
        <v>75</v>
      </c>
      <c r="G110" s="288">
        <v>45</v>
      </c>
      <c r="H110" s="288">
        <v>2.2999999999999998</v>
      </c>
      <c r="I110" s="288">
        <v>15</v>
      </c>
      <c r="J110" s="288">
        <v>4.1369999999999996</v>
      </c>
      <c r="K110" s="288">
        <v>3.25</v>
      </c>
      <c r="L110" s="288">
        <v>1.72</v>
      </c>
      <c r="M110" s="290">
        <v>37.1</v>
      </c>
      <c r="N110" s="406">
        <v>11.8</v>
      </c>
      <c r="P110" s="288">
        <v>3</v>
      </c>
      <c r="Q110" s="288">
        <v>1.69</v>
      </c>
      <c r="R110" s="288">
        <v>9.9</v>
      </c>
      <c r="S110" s="288">
        <v>4.24</v>
      </c>
      <c r="T110" s="406">
        <v>2040000</v>
      </c>
      <c r="U110" s="288">
        <v>1250</v>
      </c>
      <c r="X110" s="288">
        <v>1000</v>
      </c>
    </row>
    <row r="111" spans="1:24">
      <c r="A111" s="402"/>
      <c r="B111" s="289" t="s">
        <v>303</v>
      </c>
      <c r="C111" s="416">
        <v>2</v>
      </c>
      <c r="D111" s="291" t="str">
        <v>เหล็กรางน้ำมีขอบ 2-100x50x20x2.3 มม.</v>
      </c>
      <c r="F111" s="288">
        <v>100</v>
      </c>
      <c r="G111" s="288">
        <v>50</v>
      </c>
      <c r="H111" s="288">
        <v>2.2999999999999998</v>
      </c>
      <c r="I111" s="288">
        <v>20</v>
      </c>
      <c r="J111" s="288">
        <v>5.1719999999999997</v>
      </c>
      <c r="K111" s="288">
        <v>4.0599999999999996</v>
      </c>
      <c r="L111" s="288">
        <v>1.86</v>
      </c>
      <c r="M111" s="290">
        <v>80.7</v>
      </c>
      <c r="N111" s="406">
        <v>19</v>
      </c>
      <c r="P111" s="288">
        <v>3.95</v>
      </c>
      <c r="Q111" s="288">
        <v>1.92</v>
      </c>
      <c r="R111" s="288">
        <v>16.100000000000001</v>
      </c>
      <c r="S111" s="288">
        <v>6.06</v>
      </c>
      <c r="T111" s="406">
        <v>2040000</v>
      </c>
      <c r="U111" s="288">
        <v>1250</v>
      </c>
      <c r="X111" s="288">
        <v>1000</v>
      </c>
    </row>
    <row r="112" spans="1:24">
      <c r="A112" s="402"/>
      <c r="B112" s="289" t="s">
        <v>457</v>
      </c>
      <c r="C112" s="416">
        <v>2</v>
      </c>
      <c r="D112" s="291" t="str">
        <v>เหล็กรางน้ำมีขอบ 2-150x50x20x2.3 มม.</v>
      </c>
      <c r="F112" s="288">
        <v>150</v>
      </c>
      <c r="G112" s="288">
        <v>50</v>
      </c>
      <c r="H112" s="288">
        <v>2.2999999999999998</v>
      </c>
      <c r="I112" s="288">
        <v>20</v>
      </c>
      <c r="J112" s="288">
        <v>6.3220000000000001</v>
      </c>
      <c r="K112" s="288">
        <v>4.96</v>
      </c>
      <c r="L112" s="288">
        <v>1.55</v>
      </c>
      <c r="M112" s="290">
        <v>210</v>
      </c>
      <c r="N112" s="406">
        <v>21.9</v>
      </c>
      <c r="P112" s="288">
        <v>5.77</v>
      </c>
      <c r="Q112" s="288">
        <v>1.86</v>
      </c>
      <c r="R112" s="288">
        <v>28</v>
      </c>
      <c r="S112" s="288">
        <v>6.33</v>
      </c>
      <c r="T112" s="406">
        <v>2040000</v>
      </c>
      <c r="U112" s="288">
        <v>1250</v>
      </c>
      <c r="X112" s="288">
        <v>1000</v>
      </c>
    </row>
    <row r="113" spans="1:24">
      <c r="A113" s="402"/>
      <c r="B113" s="289" t="s">
        <v>458</v>
      </c>
      <c r="C113" s="416">
        <v>2</v>
      </c>
      <c r="D113" s="291" t="str">
        <v>เหล็กท่อ ▭ 2-25x25x1.6 มม.</v>
      </c>
      <c r="F113" s="288">
        <v>25</v>
      </c>
      <c r="G113" s="288">
        <v>25</v>
      </c>
      <c r="H113" s="307">
        <v>1.6</v>
      </c>
      <c r="J113" s="288">
        <v>1.4319999999999999</v>
      </c>
      <c r="K113" s="288">
        <v>1.1200000000000001</v>
      </c>
      <c r="M113" s="290">
        <v>1.28</v>
      </c>
      <c r="N113" s="406">
        <v>1.28</v>
      </c>
      <c r="P113" s="288">
        <v>0.95</v>
      </c>
      <c r="R113" s="288">
        <v>1.02</v>
      </c>
      <c r="T113" s="406">
        <v>2040000</v>
      </c>
      <c r="U113" s="288">
        <v>1250</v>
      </c>
      <c r="X113" s="288">
        <v>1000</v>
      </c>
    </row>
    <row r="114" spans="1:24">
      <c r="A114" s="402"/>
      <c r="B114" s="289" t="s">
        <v>459</v>
      </c>
      <c r="C114" s="416">
        <v>2</v>
      </c>
      <c r="D114" s="291" t="str">
        <v>เหล็กท่อ ▭ 2-38x38x1.6 มม.</v>
      </c>
      <c r="F114" s="288">
        <v>38</v>
      </c>
      <c r="G114" s="288">
        <v>38</v>
      </c>
      <c r="H114" s="288">
        <v>1.6</v>
      </c>
      <c r="J114" s="288">
        <v>2.2639999999999998</v>
      </c>
      <c r="K114" s="288">
        <v>1.78</v>
      </c>
      <c r="M114" s="290">
        <v>4.92</v>
      </c>
      <c r="N114" s="406"/>
      <c r="P114" s="288">
        <v>1.47</v>
      </c>
      <c r="R114" s="288">
        <v>2.59</v>
      </c>
      <c r="T114" s="406">
        <v>2040000</v>
      </c>
      <c r="U114" s="288">
        <v>1250</v>
      </c>
      <c r="X114" s="288">
        <v>1000</v>
      </c>
    </row>
    <row r="115" spans="1:24">
      <c r="A115" s="402"/>
      <c r="B115" s="289" t="s">
        <v>460</v>
      </c>
      <c r="C115" s="416">
        <v>2</v>
      </c>
      <c r="D115" s="291" t="str">
        <v>เหล็กท่อ ▭ 2-50x50x2.3 มม.</v>
      </c>
      <c r="F115" s="288">
        <v>50</v>
      </c>
      <c r="G115" s="288">
        <v>50</v>
      </c>
      <c r="H115" s="288">
        <v>2.2999999999999998</v>
      </c>
      <c r="J115" s="288">
        <v>4.2519999999999998</v>
      </c>
      <c r="K115" s="288">
        <v>3.34</v>
      </c>
      <c r="M115" s="290">
        <v>15.9</v>
      </c>
      <c r="N115" s="406"/>
      <c r="P115" s="288">
        <v>1.93</v>
      </c>
      <c r="R115" s="288">
        <v>6.34</v>
      </c>
      <c r="T115" s="406">
        <v>2040000</v>
      </c>
      <c r="U115" s="288">
        <v>1250</v>
      </c>
      <c r="X115" s="288">
        <v>1000</v>
      </c>
    </row>
    <row r="116" spans="1:24">
      <c r="A116" s="402"/>
      <c r="B116" s="289" t="s">
        <v>461</v>
      </c>
      <c r="C116" s="416">
        <v>2</v>
      </c>
      <c r="D116" s="291" t="str">
        <v>เหล็กท่อ ▭ 2-25x50x1.6 มม.</v>
      </c>
      <c r="F116" s="288">
        <v>50</v>
      </c>
      <c r="G116" s="288">
        <v>25</v>
      </c>
      <c r="H116" s="288">
        <v>1.6</v>
      </c>
      <c r="J116" s="288">
        <v>2.2320000000000002</v>
      </c>
      <c r="K116" s="288">
        <v>1.75</v>
      </c>
      <c r="M116" s="290">
        <v>7.02</v>
      </c>
      <c r="N116" s="406">
        <v>2.4</v>
      </c>
      <c r="P116" s="288">
        <v>1.77</v>
      </c>
      <c r="Q116" s="288">
        <v>1.04</v>
      </c>
      <c r="R116" s="288">
        <v>2.81</v>
      </c>
      <c r="S116" s="288">
        <v>1.92</v>
      </c>
      <c r="T116" s="406">
        <v>2040000</v>
      </c>
      <c r="U116" s="288">
        <v>1250</v>
      </c>
      <c r="X116" s="288">
        <v>1000</v>
      </c>
    </row>
    <row r="117" spans="1:24">
      <c r="A117" s="402"/>
      <c r="B117" s="289" t="s">
        <v>462</v>
      </c>
      <c r="C117" s="416">
        <v>2</v>
      </c>
      <c r="D117" s="291" t="str">
        <v>เหล็กท่อ ▭ 2-45x75x2.3 มม.</v>
      </c>
      <c r="F117" s="288">
        <v>75</v>
      </c>
      <c r="G117" s="288">
        <v>45</v>
      </c>
      <c r="H117" s="288">
        <v>2.2999999999999998</v>
      </c>
      <c r="J117" s="288">
        <v>5.1719999999999997</v>
      </c>
      <c r="K117" s="288">
        <v>4.0599999999999996</v>
      </c>
      <c r="M117" s="290">
        <v>38.9</v>
      </c>
      <c r="N117" s="406">
        <v>17.600000000000001</v>
      </c>
      <c r="P117" s="288">
        <v>2.74</v>
      </c>
      <c r="Q117" s="288">
        <v>1.84</v>
      </c>
      <c r="R117" s="288">
        <v>10.4</v>
      </c>
      <c r="S117" s="288">
        <v>7.82</v>
      </c>
      <c r="T117" s="406">
        <v>2040000</v>
      </c>
      <c r="U117" s="288">
        <v>1250</v>
      </c>
      <c r="X117" s="288">
        <v>1000</v>
      </c>
    </row>
    <row r="118" spans="1:24">
      <c r="A118" s="402"/>
      <c r="B118" s="289" t="s">
        <v>463</v>
      </c>
      <c r="C118" s="416">
        <v>2</v>
      </c>
      <c r="D118" s="291" t="str">
        <v>เหล็กท่อ ▭ 2-50x100x2.3 มม.</v>
      </c>
      <c r="F118" s="288">
        <v>100</v>
      </c>
      <c r="G118" s="288">
        <v>50</v>
      </c>
      <c r="H118" s="288">
        <v>2.2999999999999998</v>
      </c>
      <c r="J118" s="288">
        <v>6.5519999999999996</v>
      </c>
      <c r="K118" s="288">
        <v>5.14</v>
      </c>
      <c r="M118" s="290">
        <v>84.8</v>
      </c>
      <c r="N118" s="406">
        <v>29</v>
      </c>
      <c r="P118" s="288">
        <v>3.6</v>
      </c>
      <c r="Q118" s="288">
        <v>2.1</v>
      </c>
      <c r="R118" s="288">
        <v>17</v>
      </c>
      <c r="S118" s="288">
        <v>11.6</v>
      </c>
      <c r="T118" s="406">
        <v>2040000</v>
      </c>
      <c r="U118" s="288">
        <v>1250</v>
      </c>
      <c r="X118" s="288">
        <v>1000</v>
      </c>
    </row>
    <row r="120" spans="1:24">
      <c r="A120" s="333" t="s">
        <v>116</v>
      </c>
      <c r="B120" s="291" t="s">
        <v>464</v>
      </c>
      <c r="C120" s="416">
        <v>1</v>
      </c>
      <c r="D120" s="291" t="str" cm="1">
        <f t="array" ref="D120:D148">_xlfn.UNIQUE(B120:B148)</f>
        <v>ไม้เนื้ออ่อนมาก ขนาด 1 1/2" x3"</v>
      </c>
      <c r="E120" s="288" t="e" cm="1" vm="1">
        <f t="array" ref="E120">_xlfn._xlws.FILTER(C120:C148,B120:B148='แบบหล่อกำแพง (เดิม)'!E51)</f>
        <v>#VALUE!</v>
      </c>
      <c r="F120" s="288">
        <v>75</v>
      </c>
      <c r="G120" s="288">
        <v>37.5</v>
      </c>
      <c r="J120" s="288">
        <f>(F120/10)*(G120/10)</f>
        <v>28.125</v>
      </c>
      <c r="M120" s="290">
        <f>(1/12)*(G120/10)*(F120/10)^3</f>
        <v>131.8359375</v>
      </c>
      <c r="N120" s="334">
        <f>(1/12)*(F120/10)*(G120/10)^3</f>
        <v>32.958984375</v>
      </c>
      <c r="R120" s="334">
        <f t="shared" ref="R120:R139" si="9">((G120/10)*((F120/10)^2))/6</f>
        <v>35.15625</v>
      </c>
      <c r="T120" s="334">
        <v>78900</v>
      </c>
      <c r="U120" s="288">
        <v>60</v>
      </c>
      <c r="V120" s="288">
        <v>45</v>
      </c>
      <c r="W120" s="288">
        <v>12</v>
      </c>
    </row>
    <row r="121" spans="1:24">
      <c r="A121" s="333"/>
      <c r="B121" s="291" t="s">
        <v>375</v>
      </c>
      <c r="C121" s="416">
        <v>1</v>
      </c>
      <c r="D121" s="291" t="str">
        <v>ไม้เนื้ออ่อนมาก ขนาด 2" x 4"</v>
      </c>
      <c r="F121" s="288">
        <v>100</v>
      </c>
      <c r="G121" s="288">
        <v>50</v>
      </c>
      <c r="J121" s="288">
        <f t="shared" ref="J121:J139" si="10">(F121/10)*(G121/10)</f>
        <v>50</v>
      </c>
      <c r="M121" s="290">
        <f t="shared" ref="M121:M139" si="11">(1/12)*(G121/10)*(F121/10)^3</f>
        <v>416.66666666666663</v>
      </c>
      <c r="N121" s="334">
        <f t="shared" ref="N121:N139" si="12">(1/12)*(F121/10)*(G121/10)^3</f>
        <v>104.16666666666666</v>
      </c>
      <c r="R121" s="334">
        <f t="shared" si="9"/>
        <v>83.333333333333329</v>
      </c>
      <c r="T121" s="334">
        <v>78900</v>
      </c>
      <c r="U121" s="288">
        <v>60</v>
      </c>
      <c r="V121" s="288">
        <v>45</v>
      </c>
      <c r="W121" s="288">
        <v>12</v>
      </c>
    </row>
    <row r="122" spans="1:24">
      <c r="A122" s="333"/>
      <c r="B122" s="291" t="s">
        <v>465</v>
      </c>
      <c r="C122" s="416">
        <v>1</v>
      </c>
      <c r="D122" s="291" t="str">
        <v>ไม้เนื้ออ่อนมาก ขนาด 3" x 3"</v>
      </c>
      <c r="F122" s="288">
        <v>75</v>
      </c>
      <c r="G122" s="288">
        <v>75</v>
      </c>
      <c r="J122" s="288">
        <f t="shared" si="10"/>
        <v>56.25</v>
      </c>
      <c r="M122" s="290">
        <f t="shared" si="11"/>
        <v>263.671875</v>
      </c>
      <c r="N122" s="334">
        <f t="shared" si="12"/>
        <v>263.671875</v>
      </c>
      <c r="R122" s="334">
        <f t="shared" si="9"/>
        <v>70.3125</v>
      </c>
      <c r="T122" s="334">
        <v>78900</v>
      </c>
      <c r="U122" s="288">
        <v>60</v>
      </c>
      <c r="V122" s="288">
        <v>45</v>
      </c>
      <c r="W122" s="288">
        <v>12</v>
      </c>
    </row>
    <row r="123" spans="1:24" s="402" customFormat="1">
      <c r="B123" s="413" t="s">
        <v>466</v>
      </c>
      <c r="C123" s="419">
        <v>1</v>
      </c>
      <c r="D123" s="403" t="str">
        <v>ไม้เนื้ออ่อนมาก ขนาด 4" x 4"</v>
      </c>
      <c r="F123" s="402">
        <v>100</v>
      </c>
      <c r="G123" s="402">
        <v>100</v>
      </c>
      <c r="J123" s="402">
        <f t="shared" si="10"/>
        <v>100</v>
      </c>
      <c r="M123" s="404">
        <f t="shared" si="11"/>
        <v>833.33333333333326</v>
      </c>
      <c r="N123" s="405">
        <f t="shared" si="12"/>
        <v>833.33333333333326</v>
      </c>
      <c r="R123" s="405">
        <f t="shared" si="9"/>
        <v>166.66666666666666</v>
      </c>
      <c r="T123" s="411">
        <v>78900</v>
      </c>
      <c r="U123" s="412">
        <v>60</v>
      </c>
      <c r="V123" s="412">
        <v>45</v>
      </c>
      <c r="W123" s="412">
        <v>12</v>
      </c>
      <c r="X123" s="412"/>
    </row>
    <row r="124" spans="1:24">
      <c r="A124" s="333"/>
      <c r="B124" s="291" t="s">
        <v>467</v>
      </c>
      <c r="C124" s="416">
        <v>1</v>
      </c>
      <c r="D124" s="291" t="str">
        <v>ไม้เนื้ออ่อน ขนาด 1 1/2" x3"</v>
      </c>
      <c r="F124" s="288">
        <v>75</v>
      </c>
      <c r="G124" s="288">
        <v>37.5</v>
      </c>
      <c r="J124" s="288">
        <f t="shared" si="10"/>
        <v>28.125</v>
      </c>
      <c r="M124" s="290">
        <f t="shared" si="11"/>
        <v>131.8359375</v>
      </c>
      <c r="N124" s="334">
        <f t="shared" si="12"/>
        <v>32.958984375</v>
      </c>
      <c r="R124" s="334">
        <f t="shared" si="9"/>
        <v>35.15625</v>
      </c>
      <c r="T124" s="334">
        <v>94100</v>
      </c>
      <c r="U124" s="288">
        <v>80</v>
      </c>
      <c r="V124" s="288">
        <v>60</v>
      </c>
      <c r="W124" s="288">
        <v>16</v>
      </c>
      <c r="X124" s="288">
        <v>8</v>
      </c>
    </row>
    <row r="125" spans="1:24">
      <c r="A125" s="333"/>
      <c r="B125" s="291" t="s">
        <v>302</v>
      </c>
      <c r="C125" s="416">
        <v>1</v>
      </c>
      <c r="D125" s="291" t="str">
        <v>ไม้เนื้ออ่อน ขนาด 2" x 4"</v>
      </c>
      <c r="F125" s="288">
        <v>100</v>
      </c>
      <c r="G125" s="288">
        <v>50</v>
      </c>
      <c r="J125" s="288">
        <f t="shared" si="10"/>
        <v>50</v>
      </c>
      <c r="M125" s="290">
        <f t="shared" si="11"/>
        <v>416.66666666666663</v>
      </c>
      <c r="N125" s="334">
        <f t="shared" si="12"/>
        <v>104.16666666666666</v>
      </c>
      <c r="R125" s="334">
        <f t="shared" si="9"/>
        <v>83.333333333333329</v>
      </c>
      <c r="T125" s="334">
        <v>94100</v>
      </c>
      <c r="U125" s="288">
        <v>80</v>
      </c>
      <c r="V125" s="288">
        <v>60</v>
      </c>
      <c r="W125" s="288">
        <v>16</v>
      </c>
      <c r="X125" s="288">
        <v>8</v>
      </c>
    </row>
    <row r="126" spans="1:24">
      <c r="A126" s="333"/>
      <c r="B126" s="291" t="s">
        <v>468</v>
      </c>
      <c r="C126" s="416">
        <v>1</v>
      </c>
      <c r="D126" s="291" t="str">
        <v>ไม้เนื้ออ่อน ขนาด 3" x 3"</v>
      </c>
      <c r="F126" s="288">
        <v>75</v>
      </c>
      <c r="G126" s="288">
        <v>75</v>
      </c>
      <c r="J126" s="288">
        <f t="shared" si="10"/>
        <v>56.25</v>
      </c>
      <c r="M126" s="290">
        <f t="shared" si="11"/>
        <v>263.671875</v>
      </c>
      <c r="N126" s="334">
        <f t="shared" si="12"/>
        <v>263.671875</v>
      </c>
      <c r="R126" s="334">
        <f t="shared" si="9"/>
        <v>70.3125</v>
      </c>
      <c r="T126" s="334">
        <v>94100</v>
      </c>
      <c r="U126" s="288">
        <v>80</v>
      </c>
      <c r="V126" s="288">
        <v>60</v>
      </c>
      <c r="W126" s="288">
        <v>16</v>
      </c>
      <c r="X126" s="288">
        <v>8</v>
      </c>
    </row>
    <row r="127" spans="1:24" s="402" customFormat="1">
      <c r="B127" s="413" t="s">
        <v>469</v>
      </c>
      <c r="C127" s="419">
        <v>1</v>
      </c>
      <c r="D127" s="403" t="str">
        <v>ไม้เนื้ออ่อน ขนาด 4" x 4"</v>
      </c>
      <c r="F127" s="402">
        <v>100</v>
      </c>
      <c r="G127" s="402">
        <v>100</v>
      </c>
      <c r="J127" s="402">
        <f t="shared" si="10"/>
        <v>100</v>
      </c>
      <c r="M127" s="404">
        <f t="shared" si="11"/>
        <v>833.33333333333326</v>
      </c>
      <c r="N127" s="405">
        <f t="shared" si="12"/>
        <v>833.33333333333326</v>
      </c>
      <c r="R127" s="405">
        <f t="shared" si="9"/>
        <v>166.66666666666666</v>
      </c>
      <c r="T127" s="411">
        <v>94100</v>
      </c>
      <c r="U127" s="412">
        <v>80</v>
      </c>
      <c r="V127" s="412">
        <v>60</v>
      </c>
      <c r="W127" s="412">
        <v>16</v>
      </c>
      <c r="X127" s="412">
        <v>8</v>
      </c>
    </row>
    <row r="128" spans="1:24">
      <c r="A128" s="333"/>
      <c r="B128" s="291" t="s">
        <v>470</v>
      </c>
      <c r="C128" s="416">
        <v>1</v>
      </c>
      <c r="D128" s="291" t="str">
        <v>ไม้เนื้อปานกลาง ขนาด 1 1/2" x3"</v>
      </c>
      <c r="F128" s="288">
        <v>75</v>
      </c>
      <c r="G128" s="288">
        <v>37.5</v>
      </c>
      <c r="J128" s="288">
        <f t="shared" si="10"/>
        <v>28.125</v>
      </c>
      <c r="M128" s="290">
        <f t="shared" si="11"/>
        <v>131.8359375</v>
      </c>
      <c r="N128" s="334">
        <f t="shared" si="12"/>
        <v>32.958984375</v>
      </c>
      <c r="R128" s="334">
        <f t="shared" si="9"/>
        <v>35.15625</v>
      </c>
      <c r="T128" s="334">
        <v>112300</v>
      </c>
      <c r="U128" s="288">
        <v>100</v>
      </c>
      <c r="V128" s="288">
        <v>75</v>
      </c>
      <c r="W128" s="288">
        <v>22</v>
      </c>
      <c r="X128" s="288">
        <v>10</v>
      </c>
    </row>
    <row r="129" spans="1:24">
      <c r="A129" s="333"/>
      <c r="B129" s="291" t="s">
        <v>378</v>
      </c>
      <c r="C129" s="416">
        <v>1</v>
      </c>
      <c r="D129" s="291" t="str">
        <v>ไม้เนื้อปานกลาง ขนาด 2" x 4"</v>
      </c>
      <c r="F129" s="288">
        <v>100</v>
      </c>
      <c r="G129" s="288">
        <v>50</v>
      </c>
      <c r="J129" s="288">
        <f t="shared" si="10"/>
        <v>50</v>
      </c>
      <c r="M129" s="290">
        <f t="shared" si="11"/>
        <v>416.66666666666663</v>
      </c>
      <c r="N129" s="334">
        <f t="shared" si="12"/>
        <v>104.16666666666666</v>
      </c>
      <c r="R129" s="334">
        <f t="shared" si="9"/>
        <v>83.333333333333329</v>
      </c>
      <c r="T129" s="334">
        <v>112300</v>
      </c>
      <c r="U129" s="288">
        <v>100</v>
      </c>
      <c r="V129" s="288">
        <v>75</v>
      </c>
      <c r="W129" s="288">
        <v>22</v>
      </c>
      <c r="X129" s="288">
        <v>10</v>
      </c>
    </row>
    <row r="130" spans="1:24">
      <c r="A130" s="333"/>
      <c r="B130" s="291" t="s">
        <v>471</v>
      </c>
      <c r="C130" s="416">
        <v>1</v>
      </c>
      <c r="D130" s="291" t="str">
        <v>ไม้เนื้อปานกลาง ขนาด 3" x 3"</v>
      </c>
      <c r="F130" s="288">
        <v>75</v>
      </c>
      <c r="G130" s="288">
        <v>75</v>
      </c>
      <c r="J130" s="288">
        <f t="shared" si="10"/>
        <v>56.25</v>
      </c>
      <c r="M130" s="290">
        <f t="shared" si="11"/>
        <v>263.671875</v>
      </c>
      <c r="N130" s="334">
        <f t="shared" si="12"/>
        <v>263.671875</v>
      </c>
      <c r="R130" s="334">
        <f t="shared" si="9"/>
        <v>70.3125</v>
      </c>
      <c r="T130" s="334">
        <v>112300</v>
      </c>
      <c r="U130" s="288">
        <v>100</v>
      </c>
      <c r="V130" s="288">
        <v>75</v>
      </c>
      <c r="W130" s="288">
        <v>22</v>
      </c>
      <c r="X130" s="288">
        <v>10</v>
      </c>
    </row>
    <row r="131" spans="1:24" s="402" customFormat="1">
      <c r="B131" s="413" t="s">
        <v>472</v>
      </c>
      <c r="C131" s="419">
        <v>1</v>
      </c>
      <c r="D131" s="403" t="str">
        <v>ไม้เนื้อปานกลาง ขนาด 4" x 4"</v>
      </c>
      <c r="F131" s="402">
        <v>100</v>
      </c>
      <c r="G131" s="402">
        <v>100</v>
      </c>
      <c r="J131" s="402">
        <f t="shared" si="10"/>
        <v>100</v>
      </c>
      <c r="M131" s="404">
        <f t="shared" si="11"/>
        <v>833.33333333333326</v>
      </c>
      <c r="N131" s="405">
        <f t="shared" si="12"/>
        <v>833.33333333333326</v>
      </c>
      <c r="R131" s="405">
        <f t="shared" si="9"/>
        <v>166.66666666666666</v>
      </c>
      <c r="T131" s="411">
        <v>112300</v>
      </c>
      <c r="U131" s="412">
        <v>100</v>
      </c>
      <c r="V131" s="412">
        <v>75</v>
      </c>
      <c r="W131" s="412">
        <v>22</v>
      </c>
      <c r="X131" s="412">
        <v>10</v>
      </c>
    </row>
    <row r="132" spans="1:24">
      <c r="A132" s="333"/>
      <c r="B132" s="291" t="s">
        <v>473</v>
      </c>
      <c r="C132" s="416">
        <v>1</v>
      </c>
      <c r="D132" s="291" t="str">
        <v>ไม้เนื้อแข็ง ขนาด 1 1/2" x3"</v>
      </c>
      <c r="F132" s="288">
        <v>75</v>
      </c>
      <c r="G132" s="288">
        <v>37.5</v>
      </c>
      <c r="J132" s="288">
        <f t="shared" si="10"/>
        <v>28.125</v>
      </c>
      <c r="M132" s="290">
        <f t="shared" si="11"/>
        <v>131.8359375</v>
      </c>
      <c r="N132" s="334">
        <f t="shared" si="12"/>
        <v>32.958984375</v>
      </c>
      <c r="R132" s="334">
        <f t="shared" si="9"/>
        <v>35.15625</v>
      </c>
      <c r="T132" s="334">
        <v>136300</v>
      </c>
      <c r="U132" s="288">
        <v>120</v>
      </c>
      <c r="V132" s="288">
        <v>90</v>
      </c>
      <c r="W132" s="288">
        <v>30</v>
      </c>
      <c r="X132" s="288">
        <v>12</v>
      </c>
    </row>
    <row r="133" spans="1:24">
      <c r="A133" s="333"/>
      <c r="B133" s="291" t="s">
        <v>380</v>
      </c>
      <c r="C133" s="416">
        <v>1</v>
      </c>
      <c r="D133" s="291" t="str">
        <v>ไม้เนื้อแข็ง ขนาด 2" x 4"</v>
      </c>
      <c r="F133" s="288">
        <v>100</v>
      </c>
      <c r="G133" s="288">
        <v>50</v>
      </c>
      <c r="J133" s="288">
        <f t="shared" si="10"/>
        <v>50</v>
      </c>
      <c r="M133" s="290">
        <f t="shared" si="11"/>
        <v>416.66666666666663</v>
      </c>
      <c r="N133" s="334">
        <f t="shared" si="12"/>
        <v>104.16666666666666</v>
      </c>
      <c r="R133" s="334">
        <f t="shared" si="9"/>
        <v>83.333333333333329</v>
      </c>
      <c r="T133" s="334">
        <v>136300</v>
      </c>
      <c r="U133" s="288">
        <v>120</v>
      </c>
      <c r="V133" s="288">
        <v>90</v>
      </c>
      <c r="W133" s="288">
        <v>30</v>
      </c>
      <c r="X133" s="288">
        <v>12</v>
      </c>
    </row>
    <row r="134" spans="1:24">
      <c r="A134" s="333"/>
      <c r="B134" s="291" t="s">
        <v>474</v>
      </c>
      <c r="C134" s="416">
        <v>1</v>
      </c>
      <c r="D134" s="291" t="str">
        <v>ไม้เนื้อแข็ง ขนาด 3" x 3"</v>
      </c>
      <c r="F134" s="288">
        <v>75</v>
      </c>
      <c r="G134" s="288">
        <v>75</v>
      </c>
      <c r="J134" s="288">
        <f t="shared" si="10"/>
        <v>56.25</v>
      </c>
      <c r="M134" s="290">
        <f t="shared" si="11"/>
        <v>263.671875</v>
      </c>
      <c r="N134" s="334">
        <f t="shared" si="12"/>
        <v>263.671875</v>
      </c>
      <c r="R134" s="334">
        <f t="shared" si="9"/>
        <v>70.3125</v>
      </c>
      <c r="T134" s="334">
        <v>136300</v>
      </c>
      <c r="U134" s="288">
        <v>120</v>
      </c>
      <c r="V134" s="288">
        <v>90</v>
      </c>
      <c r="W134" s="288">
        <v>30</v>
      </c>
      <c r="X134" s="288">
        <v>12</v>
      </c>
    </row>
    <row r="135" spans="1:24" s="402" customFormat="1">
      <c r="B135" s="413" t="s">
        <v>475</v>
      </c>
      <c r="C135" s="419">
        <v>1</v>
      </c>
      <c r="D135" s="403" t="str">
        <v>ไม้เนื้อแข็ง ขนาด 4" x 4"</v>
      </c>
      <c r="F135" s="402">
        <v>100</v>
      </c>
      <c r="G135" s="402">
        <v>100</v>
      </c>
      <c r="J135" s="402">
        <f t="shared" si="10"/>
        <v>100</v>
      </c>
      <c r="M135" s="404">
        <f t="shared" si="11"/>
        <v>833.33333333333326</v>
      </c>
      <c r="N135" s="405">
        <f t="shared" si="12"/>
        <v>833.33333333333326</v>
      </c>
      <c r="R135" s="405">
        <f t="shared" si="9"/>
        <v>166.66666666666666</v>
      </c>
      <c r="T135" s="411">
        <v>136300</v>
      </c>
      <c r="U135" s="412">
        <v>120</v>
      </c>
      <c r="V135" s="412">
        <v>90</v>
      </c>
      <c r="W135" s="412">
        <v>30</v>
      </c>
      <c r="X135" s="412">
        <v>12</v>
      </c>
    </row>
    <row r="136" spans="1:24">
      <c r="A136" s="333"/>
      <c r="B136" s="291" t="s">
        <v>476</v>
      </c>
      <c r="C136" s="416">
        <v>1</v>
      </c>
      <c r="D136" s="291" t="str">
        <v>ไม้เนื้อแข็งมาก ขนาด 1 1/2" x3"</v>
      </c>
      <c r="F136" s="288">
        <v>75</v>
      </c>
      <c r="G136" s="288">
        <v>37.5</v>
      </c>
      <c r="J136" s="288">
        <f t="shared" si="10"/>
        <v>28.125</v>
      </c>
      <c r="M136" s="290">
        <f t="shared" si="11"/>
        <v>131.8359375</v>
      </c>
      <c r="N136" s="334">
        <f t="shared" si="12"/>
        <v>32.958984375</v>
      </c>
      <c r="R136" s="334">
        <f t="shared" si="9"/>
        <v>35.15625</v>
      </c>
      <c r="T136" s="334">
        <v>189000</v>
      </c>
      <c r="U136" s="288">
        <v>150</v>
      </c>
      <c r="V136" s="288">
        <v>110</v>
      </c>
      <c r="W136" s="288">
        <v>40</v>
      </c>
      <c r="X136" s="288">
        <v>15</v>
      </c>
    </row>
    <row r="137" spans="1:24">
      <c r="A137" s="333"/>
      <c r="B137" s="291" t="s">
        <v>382</v>
      </c>
      <c r="C137" s="416">
        <v>1</v>
      </c>
      <c r="D137" s="291" t="str">
        <v>ไม้เนื้อแข็งมาก ขนาด 2" x 4"</v>
      </c>
      <c r="F137" s="288">
        <v>100</v>
      </c>
      <c r="G137" s="288">
        <v>50</v>
      </c>
      <c r="J137" s="288">
        <f t="shared" si="10"/>
        <v>50</v>
      </c>
      <c r="M137" s="290">
        <f t="shared" si="11"/>
        <v>416.66666666666663</v>
      </c>
      <c r="N137" s="334">
        <f t="shared" si="12"/>
        <v>104.16666666666666</v>
      </c>
      <c r="R137" s="334">
        <f t="shared" si="9"/>
        <v>83.333333333333329</v>
      </c>
      <c r="T137" s="334">
        <v>189000</v>
      </c>
      <c r="U137" s="288">
        <v>150</v>
      </c>
      <c r="V137" s="288">
        <v>110</v>
      </c>
      <c r="W137" s="288">
        <v>40</v>
      </c>
      <c r="X137" s="288">
        <v>15</v>
      </c>
    </row>
    <row r="138" spans="1:24">
      <c r="A138" s="333"/>
      <c r="B138" s="291" t="s">
        <v>477</v>
      </c>
      <c r="C138" s="416">
        <v>1</v>
      </c>
      <c r="D138" s="291" t="str">
        <v>ไม้เนื้อแข็งมาก ขนาด 3" x 3"</v>
      </c>
      <c r="F138" s="288">
        <v>75</v>
      </c>
      <c r="G138" s="288">
        <v>75</v>
      </c>
      <c r="J138" s="288">
        <f t="shared" si="10"/>
        <v>56.25</v>
      </c>
      <c r="M138" s="290">
        <f t="shared" si="11"/>
        <v>263.671875</v>
      </c>
      <c r="N138" s="334">
        <f t="shared" si="12"/>
        <v>263.671875</v>
      </c>
      <c r="R138" s="334">
        <f t="shared" si="9"/>
        <v>70.3125</v>
      </c>
      <c r="T138" s="334">
        <v>189000</v>
      </c>
      <c r="U138" s="288">
        <v>150</v>
      </c>
      <c r="V138" s="288">
        <v>110</v>
      </c>
      <c r="W138" s="288">
        <v>40</v>
      </c>
      <c r="X138" s="288">
        <v>15</v>
      </c>
    </row>
    <row r="139" spans="1:24" s="402" customFormat="1">
      <c r="B139" s="413" t="s">
        <v>478</v>
      </c>
      <c r="C139" s="419">
        <v>1</v>
      </c>
      <c r="D139" s="403" t="str">
        <v>ไม้เนื้อแข็งมาก ขนาด 4" x 4"</v>
      </c>
      <c r="F139" s="402">
        <v>100</v>
      </c>
      <c r="G139" s="402">
        <v>100</v>
      </c>
      <c r="J139" s="402">
        <f t="shared" si="10"/>
        <v>100</v>
      </c>
      <c r="M139" s="404">
        <f t="shared" si="11"/>
        <v>833.33333333333326</v>
      </c>
      <c r="N139" s="405">
        <f t="shared" si="12"/>
        <v>833.33333333333326</v>
      </c>
      <c r="R139" s="405">
        <f t="shared" si="9"/>
        <v>166.66666666666666</v>
      </c>
      <c r="T139" s="411">
        <v>189000</v>
      </c>
      <c r="U139" s="412">
        <v>150</v>
      </c>
      <c r="V139" s="412">
        <v>110</v>
      </c>
      <c r="W139" s="412">
        <v>40</v>
      </c>
      <c r="X139" s="412">
        <v>15</v>
      </c>
    </row>
    <row r="140" spans="1:24">
      <c r="A140" s="333"/>
      <c r="B140" s="289" t="s">
        <v>479</v>
      </c>
      <c r="C140" s="416">
        <v>2</v>
      </c>
      <c r="D140" s="291" t="str">
        <v>เหล็กท่อกลวง ▭ 50x50x2.3 มม.</v>
      </c>
      <c r="F140" s="288">
        <v>50</v>
      </c>
      <c r="G140" s="288">
        <v>50</v>
      </c>
      <c r="H140" s="288">
        <v>2.2999999999999998</v>
      </c>
      <c r="J140" s="288">
        <v>4.2519999999999998</v>
      </c>
      <c r="K140" s="288">
        <v>3.34</v>
      </c>
      <c r="M140" s="290">
        <v>15.9</v>
      </c>
      <c r="N140" s="334">
        <v>15.9</v>
      </c>
      <c r="P140" s="288">
        <v>1.93</v>
      </c>
      <c r="Q140" s="288">
        <v>1.93</v>
      </c>
      <c r="R140" s="288">
        <v>6.34</v>
      </c>
      <c r="S140" s="288">
        <v>6.34</v>
      </c>
      <c r="T140" s="334">
        <v>2040000</v>
      </c>
      <c r="U140" s="288">
        <v>1250</v>
      </c>
      <c r="X140" s="288">
        <v>1000</v>
      </c>
    </row>
    <row r="141" spans="1:24">
      <c r="A141" s="333"/>
      <c r="B141" s="414" t="s">
        <v>480</v>
      </c>
      <c r="C141" s="416">
        <v>2</v>
      </c>
      <c r="D141" s="291" t="str">
        <v>เหล็กท่อกลวง ▭ 75x75x2.3 มม.</v>
      </c>
      <c r="F141" s="288">
        <v>75</v>
      </c>
      <c r="G141" s="288">
        <v>75</v>
      </c>
      <c r="H141" s="288">
        <v>2.2999999999999998</v>
      </c>
      <c r="J141" s="288">
        <v>6.5519999999999996</v>
      </c>
      <c r="K141" s="288">
        <v>5.14</v>
      </c>
      <c r="M141" s="290">
        <v>57.1</v>
      </c>
      <c r="N141" s="334">
        <v>57.1</v>
      </c>
      <c r="P141" s="288">
        <v>2.95</v>
      </c>
      <c r="Q141" s="288">
        <v>2.95</v>
      </c>
      <c r="R141" s="288">
        <v>15.2</v>
      </c>
      <c r="S141" s="288">
        <v>15.2</v>
      </c>
      <c r="T141" s="334">
        <v>2040000</v>
      </c>
      <c r="U141" s="288">
        <v>1250</v>
      </c>
      <c r="X141" s="288">
        <v>1000</v>
      </c>
    </row>
    <row r="142" spans="1:24">
      <c r="A142" s="333"/>
      <c r="B142" s="289" t="s">
        <v>481</v>
      </c>
      <c r="C142" s="416">
        <v>2</v>
      </c>
      <c r="D142" s="291" t="str">
        <v xml:space="preserve">เหล็กท่อกลวง ▭ 100x100x2.3 มม. </v>
      </c>
      <c r="F142" s="288">
        <v>100</v>
      </c>
      <c r="G142" s="288">
        <v>100</v>
      </c>
      <c r="H142" s="288">
        <v>2.2999999999999998</v>
      </c>
      <c r="J142" s="288">
        <v>8.8520000000000003</v>
      </c>
      <c r="K142" s="288">
        <v>6.95</v>
      </c>
      <c r="M142" s="290">
        <v>140</v>
      </c>
      <c r="N142" s="334">
        <v>140</v>
      </c>
      <c r="P142" s="288">
        <v>3.97</v>
      </c>
      <c r="Q142" s="288">
        <v>3.97</v>
      </c>
      <c r="R142" s="288">
        <v>27.9</v>
      </c>
      <c r="S142" s="288">
        <v>27.9</v>
      </c>
      <c r="T142" s="334">
        <v>2040000</v>
      </c>
      <c r="U142" s="288">
        <v>1250</v>
      </c>
      <c r="X142" s="288">
        <v>1000</v>
      </c>
    </row>
    <row r="143" spans="1:24">
      <c r="A143" s="333"/>
      <c r="B143" s="289" t="s">
        <v>482</v>
      </c>
      <c r="C143" s="416">
        <v>2</v>
      </c>
      <c r="D143" s="291" t="str">
        <v>เหล็กท่อกลวง ◯  Ø2 นิ้ว หนา 2.3 มม.</v>
      </c>
      <c r="F143" s="288">
        <v>60.5</v>
      </c>
      <c r="G143" s="288">
        <v>50</v>
      </c>
      <c r="H143" s="288">
        <v>2.2999999999999998</v>
      </c>
      <c r="J143" s="288">
        <v>4.2050000000000001</v>
      </c>
      <c r="K143" s="288">
        <v>3.3</v>
      </c>
      <c r="M143" s="290">
        <v>17.8</v>
      </c>
      <c r="N143" s="334">
        <v>17.8</v>
      </c>
      <c r="P143" s="288">
        <v>2.06</v>
      </c>
      <c r="R143" s="288">
        <v>5.9</v>
      </c>
      <c r="T143" s="334">
        <v>2040000</v>
      </c>
      <c r="U143" s="288">
        <v>1250</v>
      </c>
      <c r="X143" s="288">
        <v>1000</v>
      </c>
    </row>
    <row r="144" spans="1:24">
      <c r="A144" s="333"/>
      <c r="B144" s="289" t="s">
        <v>305</v>
      </c>
      <c r="C144" s="416">
        <v>2</v>
      </c>
      <c r="D144" s="291" t="str">
        <v>เหล็กท่อกลวง ◯  Ø2 นิ้ว หนา 3.2 มม.</v>
      </c>
      <c r="F144" s="288">
        <v>60.5</v>
      </c>
      <c r="G144" s="288">
        <v>50</v>
      </c>
      <c r="H144" s="288">
        <v>3.2</v>
      </c>
      <c r="J144" s="288">
        <v>5.76</v>
      </c>
      <c r="K144" s="288">
        <v>4.5199999999999996</v>
      </c>
      <c r="M144" s="290">
        <v>23.7</v>
      </c>
      <c r="P144" s="288">
        <v>2.0299999999999998</v>
      </c>
      <c r="R144" s="288">
        <v>5.9</v>
      </c>
      <c r="T144" s="334">
        <v>2040000</v>
      </c>
      <c r="U144" s="288">
        <v>1250</v>
      </c>
      <c r="X144" s="288">
        <v>1000</v>
      </c>
    </row>
    <row r="145" spans="1:24">
      <c r="A145" s="333"/>
      <c r="B145" s="414" t="s">
        <v>483</v>
      </c>
      <c r="C145" s="416">
        <v>2</v>
      </c>
      <c r="D145" s="291" t="str">
        <v>เหล็กท่อกลวง ◯  Ø2 1/2 นิ้ว หนา 2.3 มม.</v>
      </c>
      <c r="F145" s="288">
        <v>76.3</v>
      </c>
      <c r="G145" s="288">
        <v>62.5</v>
      </c>
      <c r="H145" s="288">
        <v>2.2999999999999998</v>
      </c>
      <c r="J145" s="288">
        <v>5.3490000000000002</v>
      </c>
      <c r="K145" s="288">
        <v>4.2</v>
      </c>
      <c r="M145" s="290">
        <v>36.65</v>
      </c>
      <c r="P145" s="288">
        <v>2.62</v>
      </c>
      <c r="R145" s="288">
        <v>9.61</v>
      </c>
      <c r="T145" s="334">
        <v>2040000</v>
      </c>
      <c r="U145" s="288">
        <v>1250</v>
      </c>
      <c r="X145" s="288">
        <v>1000</v>
      </c>
    </row>
    <row r="146" spans="1:24">
      <c r="A146" s="333"/>
      <c r="B146" s="289" t="s">
        <v>484</v>
      </c>
      <c r="C146" s="416">
        <v>2</v>
      </c>
      <c r="D146" s="291" t="str">
        <v>เหล็กท่อกลวง ◯  Ø2 1/2 นิ้ว หนา 3.2 มม.</v>
      </c>
      <c r="F146" s="288">
        <v>76.3</v>
      </c>
      <c r="G146" s="288">
        <v>62.5</v>
      </c>
      <c r="H146" s="288">
        <v>3.2</v>
      </c>
      <c r="J146" s="288">
        <v>7.3490000000000002</v>
      </c>
      <c r="K146" s="288">
        <v>5.77</v>
      </c>
      <c r="M146" s="290">
        <v>49.2</v>
      </c>
      <c r="P146" s="288">
        <v>2.59</v>
      </c>
      <c r="R146" s="288">
        <v>12.9</v>
      </c>
      <c r="T146" s="334">
        <v>2040000</v>
      </c>
      <c r="U146" s="288">
        <v>1250</v>
      </c>
      <c r="X146" s="288">
        <v>1000</v>
      </c>
    </row>
    <row r="147" spans="1:24">
      <c r="A147" s="333"/>
      <c r="B147" s="289" t="s">
        <v>485</v>
      </c>
      <c r="C147" s="416">
        <v>2</v>
      </c>
      <c r="D147" s="291" t="str">
        <v>เหล็กท่อกลวง ◯  Ø3 นิ้ว หนา 2.3 มม.</v>
      </c>
      <c r="F147" s="288">
        <v>89.1</v>
      </c>
      <c r="G147" s="288">
        <v>75</v>
      </c>
      <c r="H147" s="288">
        <v>2.2999999999999998</v>
      </c>
      <c r="J147" s="288">
        <v>6.274</v>
      </c>
      <c r="K147" s="288">
        <v>4.92</v>
      </c>
      <c r="M147" s="290">
        <v>59.13</v>
      </c>
      <c r="P147" s="288">
        <v>3.07</v>
      </c>
      <c r="R147" s="288">
        <v>13.27</v>
      </c>
      <c r="T147" s="334">
        <v>2040000</v>
      </c>
      <c r="U147" s="288">
        <v>1250</v>
      </c>
      <c r="X147" s="288">
        <v>1000</v>
      </c>
    </row>
    <row r="148" spans="1:24">
      <c r="A148" s="333"/>
      <c r="B148" s="289" t="s">
        <v>486</v>
      </c>
      <c r="C148" s="416">
        <v>2</v>
      </c>
      <c r="D148" s="291" t="str">
        <v>เหล็กท่อกลวง ◯  Ø3 นิ้ว หนา 3.2 มม.</v>
      </c>
      <c r="F148" s="288">
        <v>89.1</v>
      </c>
      <c r="G148" s="288">
        <v>75</v>
      </c>
      <c r="H148" s="288">
        <v>3.2</v>
      </c>
      <c r="J148" s="288">
        <v>8.6359999999999992</v>
      </c>
      <c r="K148" s="288">
        <v>6.78</v>
      </c>
      <c r="M148" s="290">
        <v>79.8</v>
      </c>
      <c r="P148" s="288">
        <v>3.04</v>
      </c>
      <c r="R148" s="288">
        <v>17.899999999999999</v>
      </c>
      <c r="T148" s="334">
        <v>2040000</v>
      </c>
      <c r="U148" s="288">
        <v>1250</v>
      </c>
      <c r="X148" s="288">
        <v>1000</v>
      </c>
    </row>
    <row r="149" spans="1:24">
      <c r="A149" s="333"/>
    </row>
    <row r="150" spans="1:24">
      <c r="A150" s="333"/>
      <c r="B150" s="289" t="s">
        <v>284</v>
      </c>
    </row>
    <row r="151" spans="1:24">
      <c r="A151" s="333"/>
      <c r="B151" s="289" t="s">
        <v>487</v>
      </c>
    </row>
    <row r="152" spans="1:24">
      <c r="A152" s="333"/>
      <c r="B152" s="289" t="s">
        <v>285</v>
      </c>
    </row>
    <row r="153" spans="1:24">
      <c r="A153" s="333"/>
    </row>
    <row r="154" spans="1:24">
      <c r="A154" s="333"/>
      <c r="B154" s="289" t="s">
        <v>288</v>
      </c>
    </row>
    <row r="155" spans="1:24">
      <c r="A155" s="333"/>
      <c r="B155" s="289" t="s">
        <v>488</v>
      </c>
    </row>
    <row r="156" spans="1:24">
      <c r="A156" s="333"/>
    </row>
    <row r="158" spans="1:24" ht="21.75" customHeight="1">
      <c r="A158" s="906" t="s">
        <v>489</v>
      </c>
      <c r="B158" s="907"/>
      <c r="C158" s="907"/>
      <c r="D158" s="907"/>
      <c r="E158" s="907"/>
      <c r="F158" s="907"/>
      <c r="G158" s="908"/>
    </row>
    <row r="159" spans="1:24" ht="21">
      <c r="A159" s="909" t="s">
        <v>490</v>
      </c>
      <c r="B159" s="911" t="s">
        <v>491</v>
      </c>
      <c r="C159" s="912" t="s">
        <v>492</v>
      </c>
      <c r="D159" s="911" t="s">
        <v>493</v>
      </c>
      <c r="E159" s="911" t="s">
        <v>494</v>
      </c>
      <c r="F159" s="911"/>
      <c r="G159" s="911" t="s">
        <v>495</v>
      </c>
    </row>
    <row r="160" spans="1:24" ht="21">
      <c r="A160" s="910"/>
      <c r="B160" s="911"/>
      <c r="C160" s="912"/>
      <c r="D160" s="911"/>
      <c r="E160" s="374" t="s">
        <v>496</v>
      </c>
      <c r="F160" s="374" t="s">
        <v>497</v>
      </c>
      <c r="G160" s="911"/>
    </row>
    <row r="161" spans="1:7" ht="21">
      <c r="A161" s="375" t="s">
        <v>498</v>
      </c>
      <c r="B161" s="376" t="s">
        <v>499</v>
      </c>
      <c r="C161" s="435">
        <v>78900</v>
      </c>
      <c r="D161" s="374">
        <v>60</v>
      </c>
      <c r="E161" s="374">
        <v>45</v>
      </c>
      <c r="F161" s="374">
        <v>12</v>
      </c>
      <c r="G161" s="374"/>
    </row>
    <row r="162" spans="1:7" ht="21">
      <c r="A162" s="375" t="s">
        <v>248</v>
      </c>
      <c r="B162" s="376" t="s">
        <v>500</v>
      </c>
      <c r="C162" s="435">
        <v>94100</v>
      </c>
      <c r="D162" s="374">
        <v>80</v>
      </c>
      <c r="E162" s="374">
        <v>60</v>
      </c>
      <c r="F162" s="374">
        <v>16</v>
      </c>
      <c r="G162" s="374">
        <v>8</v>
      </c>
    </row>
    <row r="163" spans="1:7" ht="21">
      <c r="A163" s="375" t="s">
        <v>257</v>
      </c>
      <c r="B163" s="376" t="s">
        <v>501</v>
      </c>
      <c r="C163" s="435">
        <v>112300</v>
      </c>
      <c r="D163" s="374">
        <v>100</v>
      </c>
      <c r="E163" s="374">
        <v>75</v>
      </c>
      <c r="F163" s="374">
        <v>22</v>
      </c>
      <c r="G163" s="374">
        <v>10</v>
      </c>
    </row>
    <row r="164" spans="1:7" ht="21">
      <c r="A164" s="375" t="s">
        <v>502</v>
      </c>
      <c r="B164" s="376" t="s">
        <v>503</v>
      </c>
      <c r="C164" s="435">
        <v>136300</v>
      </c>
      <c r="D164" s="374">
        <v>120</v>
      </c>
      <c r="E164" s="374">
        <v>90</v>
      </c>
      <c r="F164" s="374">
        <v>30</v>
      </c>
      <c r="G164" s="374">
        <v>12</v>
      </c>
    </row>
    <row r="165" spans="1:7" ht="21">
      <c r="A165" s="375" t="s">
        <v>504</v>
      </c>
      <c r="B165" s="376" t="s">
        <v>505</v>
      </c>
      <c r="C165" s="435">
        <v>189000</v>
      </c>
      <c r="D165" s="374">
        <v>150</v>
      </c>
      <c r="E165" s="374">
        <v>110</v>
      </c>
      <c r="F165" s="374">
        <v>40</v>
      </c>
      <c r="G165" s="374">
        <v>15</v>
      </c>
    </row>
    <row r="166" spans="1:7" ht="21">
      <c r="A166" s="375"/>
      <c r="B166" s="378" t="s">
        <v>19</v>
      </c>
      <c r="C166" s="435">
        <v>115500</v>
      </c>
      <c r="D166" s="374">
        <v>135</v>
      </c>
      <c r="E166" s="374"/>
      <c r="F166" s="374"/>
      <c r="G166" s="374">
        <v>5.6</v>
      </c>
    </row>
    <row r="167" spans="1:7" ht="21">
      <c r="A167" s="379" t="s">
        <v>506</v>
      </c>
      <c r="B167" s="380" t="s">
        <v>507</v>
      </c>
      <c r="C167" s="435">
        <v>2040000</v>
      </c>
      <c r="D167" s="381">
        <v>1250</v>
      </c>
      <c r="E167" s="374"/>
      <c r="F167" s="374"/>
      <c r="G167" s="381">
        <v>1000</v>
      </c>
    </row>
    <row r="168" spans="1:7" ht="21">
      <c r="A168" s="379" t="s">
        <v>508</v>
      </c>
      <c r="B168" s="379"/>
      <c r="C168" s="435">
        <v>2040000</v>
      </c>
      <c r="D168" s="381">
        <v>1250</v>
      </c>
      <c r="E168" s="373"/>
      <c r="F168" s="373"/>
      <c r="G168" s="381">
        <v>1000</v>
      </c>
    </row>
    <row r="169" spans="1:7" ht="21">
      <c r="A169" s="379" t="s">
        <v>509</v>
      </c>
      <c r="B169" s="379"/>
      <c r="C169" s="435">
        <v>2040000</v>
      </c>
      <c r="D169" s="381">
        <v>1250</v>
      </c>
      <c r="E169" s="373"/>
      <c r="F169" s="373"/>
      <c r="G169" s="381">
        <v>1000</v>
      </c>
    </row>
    <row r="170" spans="1:7" ht="21">
      <c r="A170" s="379" t="s">
        <v>510</v>
      </c>
      <c r="B170" s="379"/>
      <c r="C170" s="435">
        <v>2040000</v>
      </c>
      <c r="D170" s="381">
        <v>1250</v>
      </c>
      <c r="E170" s="373"/>
      <c r="F170" s="373"/>
      <c r="G170" s="381">
        <v>1000</v>
      </c>
    </row>
    <row r="171" spans="1:7" ht="21">
      <c r="A171" s="379" t="s">
        <v>511</v>
      </c>
      <c r="B171" s="379"/>
      <c r="C171" s="435">
        <v>2040000</v>
      </c>
      <c r="D171" s="381">
        <v>1250</v>
      </c>
      <c r="E171" s="373"/>
      <c r="F171" s="373"/>
      <c r="G171" s="381">
        <v>1000</v>
      </c>
    </row>
    <row r="172" spans="1:7" ht="21">
      <c r="A172" s="375" t="s">
        <v>286</v>
      </c>
      <c r="B172" s="379"/>
      <c r="C172" s="435">
        <v>2040000</v>
      </c>
      <c r="D172" s="381">
        <v>1250</v>
      </c>
      <c r="E172" s="373"/>
      <c r="F172" s="373"/>
      <c r="G172" s="381">
        <v>1000</v>
      </c>
    </row>
    <row r="194" spans="1:20" s="283" customFormat="1" ht="38.4">
      <c r="A194" s="292" t="s">
        <v>512</v>
      </c>
      <c r="B194" s="293" t="s">
        <v>513</v>
      </c>
      <c r="C194" s="420" t="s">
        <v>514</v>
      </c>
      <c r="D194" s="294" t="s">
        <v>515</v>
      </c>
      <c r="E194" s="286" t="s">
        <v>516</v>
      </c>
      <c r="F194" s="286" t="s">
        <v>517</v>
      </c>
      <c r="M194" s="300"/>
      <c r="N194" s="398"/>
      <c r="T194" s="398"/>
    </row>
    <row r="195" spans="1:20">
      <c r="A195" s="295" t="s">
        <v>518</v>
      </c>
      <c r="B195" s="296" t="s">
        <v>519</v>
      </c>
      <c r="C195" s="421">
        <v>0.5</v>
      </c>
      <c r="D195" s="297">
        <v>3000</v>
      </c>
      <c r="E195" s="295">
        <v>2100</v>
      </c>
      <c r="F195" s="295" t="s">
        <v>520</v>
      </c>
    </row>
    <row r="196" spans="1:20">
      <c r="A196" s="295" t="s">
        <v>521</v>
      </c>
      <c r="B196" s="296" t="s">
        <v>275</v>
      </c>
      <c r="C196" s="421">
        <v>0.9</v>
      </c>
      <c r="D196" s="297">
        <v>4000</v>
      </c>
      <c r="E196" s="295">
        <v>2800</v>
      </c>
      <c r="F196" s="295" t="s">
        <v>522</v>
      </c>
    </row>
  </sheetData>
  <mergeCells count="7">
    <mergeCell ref="A158:G158"/>
    <mergeCell ref="A159:A160"/>
    <mergeCell ref="B159:B160"/>
    <mergeCell ref="C159:C160"/>
    <mergeCell ref="D159:D160"/>
    <mergeCell ref="E159:F159"/>
    <mergeCell ref="G159:G16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41"/>
  <sheetViews>
    <sheetView zoomScale="90" zoomScaleNormal="90" workbookViewId="0">
      <pane xSplit="2" ySplit="1" topLeftCell="C2" activePane="bottomRight" state="frozen"/>
      <selection pane="topRight"/>
      <selection pane="bottomLeft" activeCell="R76" sqref="R76"/>
      <selection pane="bottomRight" activeCell="S11" sqref="S11"/>
    </sheetView>
  </sheetViews>
  <sheetFormatPr defaultColWidth="8.8984375" defaultRowHeight="18"/>
  <cols>
    <col min="1" max="1" width="14.09765625" style="288" customWidth="1"/>
    <col min="2" max="2" width="25.5" style="289" customWidth="1"/>
    <col min="3" max="4" width="9" style="288"/>
    <col min="5" max="5" width="8.8984375" style="288" customWidth="1"/>
    <col min="6" max="8" width="8.8984375" style="288"/>
    <col min="9" max="9" width="8.8984375" style="290"/>
    <col min="10" max="16384" width="8.8984375" style="288"/>
  </cols>
  <sheetData>
    <row r="1" spans="1:17" s="283" customFormat="1" ht="72">
      <c r="A1" s="283" t="s">
        <v>307</v>
      </c>
      <c r="B1" s="284" t="s">
        <v>196</v>
      </c>
      <c r="C1" s="283" t="s">
        <v>764</v>
      </c>
      <c r="D1" s="285" t="s">
        <v>311</v>
      </c>
      <c r="E1" s="285" t="s">
        <v>310</v>
      </c>
      <c r="F1" s="285" t="s">
        <v>312</v>
      </c>
      <c r="G1" s="286" t="s">
        <v>314</v>
      </c>
      <c r="H1" s="286" t="s">
        <v>315</v>
      </c>
      <c r="I1" s="299" t="s">
        <v>317</v>
      </c>
      <c r="J1" s="285" t="s">
        <v>320</v>
      </c>
      <c r="K1" s="285" t="s">
        <v>322</v>
      </c>
      <c r="L1" s="283" t="s">
        <v>765</v>
      </c>
      <c r="M1" s="283" t="s">
        <v>766</v>
      </c>
      <c r="N1" s="283" t="s">
        <v>767</v>
      </c>
      <c r="O1" s="283" t="s">
        <v>768</v>
      </c>
      <c r="P1" s="283" t="s">
        <v>769</v>
      </c>
      <c r="Q1" s="499" t="s">
        <v>1358</v>
      </c>
    </row>
    <row r="2" spans="1:17">
      <c r="A2" s="302" t="s">
        <v>329</v>
      </c>
      <c r="B2" s="322" t="s">
        <v>593</v>
      </c>
      <c r="C2" s="288" t="s">
        <v>635</v>
      </c>
      <c r="L2" s="409">
        <v>94100</v>
      </c>
      <c r="M2" s="288">
        <v>80</v>
      </c>
      <c r="N2" s="288">
        <v>8</v>
      </c>
    </row>
    <row r="3" spans="1:17">
      <c r="A3" s="302"/>
      <c r="B3" s="322" t="s">
        <v>19</v>
      </c>
      <c r="C3" s="288" t="s">
        <v>623</v>
      </c>
      <c r="L3" s="409">
        <v>115500</v>
      </c>
      <c r="M3" s="288">
        <v>135</v>
      </c>
    </row>
    <row r="4" spans="1:17">
      <c r="A4" s="302"/>
      <c r="B4" s="322" t="s">
        <v>507</v>
      </c>
      <c r="C4" s="288" t="s">
        <v>601</v>
      </c>
      <c r="L4" s="409">
        <v>2040000</v>
      </c>
      <c r="M4" s="409">
        <v>1250</v>
      </c>
      <c r="N4" s="288" t="s">
        <v>572</v>
      </c>
    </row>
    <row r="5" spans="1:17">
      <c r="B5" s="291"/>
    </row>
    <row r="6" spans="1:17">
      <c r="A6" s="301" t="s">
        <v>770</v>
      </c>
      <c r="B6" s="410" t="s">
        <v>771</v>
      </c>
      <c r="C6" s="288" t="s">
        <v>623</v>
      </c>
      <c r="D6" s="307">
        <v>37.5</v>
      </c>
      <c r="E6" s="307">
        <v>37.5</v>
      </c>
      <c r="F6" s="307" t="s">
        <v>572</v>
      </c>
      <c r="G6" s="245">
        <f t="shared" ref="G6:G11" si="0">(E6*D6)/100</f>
        <v>14.0625</v>
      </c>
      <c r="I6" s="290">
        <f t="shared" ref="I6:I11" si="1">(1/12)*(D6/10)*(E6/10)^3</f>
        <v>16.4794921875</v>
      </c>
      <c r="J6" s="432">
        <f>SQRT(I6/G6)</f>
        <v>1.0825317547305484</v>
      </c>
      <c r="K6" s="245">
        <f t="shared" ref="K6:K11" si="2">((D6/10)*(E6/10)^2)/6</f>
        <v>8.7890625</v>
      </c>
      <c r="L6" s="409">
        <v>94100</v>
      </c>
      <c r="M6" s="288">
        <v>80</v>
      </c>
      <c r="N6" s="288">
        <v>8</v>
      </c>
      <c r="O6" s="288" t="s">
        <v>572</v>
      </c>
      <c r="P6" s="288">
        <v>60</v>
      </c>
      <c r="Q6" s="498">
        <f t="shared" ref="Q6:Q11" si="3">(D6*E6)/100</f>
        <v>14.0625</v>
      </c>
    </row>
    <row r="7" spans="1:17">
      <c r="A7" s="301"/>
      <c r="B7" s="410" t="s">
        <v>36</v>
      </c>
      <c r="C7" s="288" t="s">
        <v>623</v>
      </c>
      <c r="D7" s="307">
        <v>37.5</v>
      </c>
      <c r="E7" s="307">
        <v>75</v>
      </c>
      <c r="F7" s="307" t="s">
        <v>572</v>
      </c>
      <c r="G7" s="245">
        <f t="shared" si="0"/>
        <v>28.125</v>
      </c>
      <c r="I7" s="290">
        <f t="shared" si="1"/>
        <v>131.8359375</v>
      </c>
      <c r="J7" s="432">
        <f t="shared" ref="J7:J11" si="4">SQRT(I7/G7)</f>
        <v>2.1650635094610968</v>
      </c>
      <c r="K7" s="245">
        <f t="shared" si="2"/>
        <v>35.15625</v>
      </c>
      <c r="L7" s="409">
        <v>94100</v>
      </c>
      <c r="M7" s="288">
        <v>80</v>
      </c>
      <c r="N7" s="288">
        <v>8</v>
      </c>
      <c r="O7" s="288" t="s">
        <v>572</v>
      </c>
      <c r="P7" s="288">
        <v>60</v>
      </c>
      <c r="Q7" s="498">
        <f t="shared" si="3"/>
        <v>28.125</v>
      </c>
    </row>
    <row r="8" spans="1:17">
      <c r="A8" s="301"/>
      <c r="B8" s="410" t="s">
        <v>772</v>
      </c>
      <c r="C8" s="288" t="s">
        <v>623</v>
      </c>
      <c r="D8" s="307">
        <v>37.5</v>
      </c>
      <c r="E8" s="307">
        <v>150</v>
      </c>
      <c r="F8" s="307" t="s">
        <v>572</v>
      </c>
      <c r="G8" s="245">
        <f t="shared" si="0"/>
        <v>56.25</v>
      </c>
      <c r="I8" s="290">
        <f t="shared" si="1"/>
        <v>1054.6875</v>
      </c>
      <c r="J8" s="432">
        <f t="shared" si="4"/>
        <v>4.3301270189221936</v>
      </c>
      <c r="K8" s="245">
        <f t="shared" si="2"/>
        <v>140.625</v>
      </c>
      <c r="L8" s="409">
        <v>94100</v>
      </c>
      <c r="M8" s="288">
        <v>80</v>
      </c>
      <c r="N8" s="288">
        <v>8</v>
      </c>
      <c r="O8" s="288" t="s">
        <v>572</v>
      </c>
      <c r="P8" s="288">
        <v>60</v>
      </c>
      <c r="Q8" s="498">
        <f t="shared" si="3"/>
        <v>56.25</v>
      </c>
    </row>
    <row r="9" spans="1:17">
      <c r="A9" s="301"/>
      <c r="B9" s="410" t="s">
        <v>773</v>
      </c>
      <c r="C9" s="288" t="s">
        <v>623</v>
      </c>
      <c r="D9" s="307">
        <v>50</v>
      </c>
      <c r="E9" s="307">
        <v>50</v>
      </c>
      <c r="F9" s="307" t="s">
        <v>572</v>
      </c>
      <c r="G9" s="245">
        <f t="shared" si="0"/>
        <v>25</v>
      </c>
      <c r="I9" s="290">
        <f t="shared" si="1"/>
        <v>52.083333333333329</v>
      </c>
      <c r="J9" s="432">
        <f t="shared" si="4"/>
        <v>1.4433756729740643</v>
      </c>
      <c r="K9" s="245">
        <f t="shared" si="2"/>
        <v>20.833333333333332</v>
      </c>
      <c r="L9" s="409">
        <v>94100</v>
      </c>
      <c r="M9" s="288">
        <v>80</v>
      </c>
      <c r="N9" s="288">
        <v>8</v>
      </c>
      <c r="O9" s="288" t="s">
        <v>572</v>
      </c>
      <c r="P9" s="288">
        <v>60</v>
      </c>
      <c r="Q9" s="498">
        <f t="shared" si="3"/>
        <v>25</v>
      </c>
    </row>
    <row r="10" spans="1:17">
      <c r="A10" s="301"/>
      <c r="B10" s="410" t="s">
        <v>774</v>
      </c>
      <c r="C10" s="288" t="s">
        <v>623</v>
      </c>
      <c r="D10" s="307">
        <v>50</v>
      </c>
      <c r="E10" s="307">
        <v>100</v>
      </c>
      <c r="F10" s="307" t="s">
        <v>572</v>
      </c>
      <c r="G10" s="245">
        <f t="shared" si="0"/>
        <v>50</v>
      </c>
      <c r="I10" s="290">
        <f t="shared" si="1"/>
        <v>416.66666666666663</v>
      </c>
      <c r="J10" s="432">
        <f t="shared" si="4"/>
        <v>2.8867513459481287</v>
      </c>
      <c r="K10" s="245">
        <f t="shared" si="2"/>
        <v>83.333333333333329</v>
      </c>
      <c r="L10" s="409">
        <v>94100</v>
      </c>
      <c r="M10" s="288">
        <v>80</v>
      </c>
      <c r="N10" s="288">
        <v>8</v>
      </c>
      <c r="O10" s="288" t="s">
        <v>572</v>
      </c>
      <c r="P10" s="288">
        <v>60</v>
      </c>
      <c r="Q10" s="498">
        <f t="shared" si="3"/>
        <v>50</v>
      </c>
    </row>
    <row r="11" spans="1:17">
      <c r="A11" s="301"/>
      <c r="B11" s="410" t="s">
        <v>775</v>
      </c>
      <c r="C11" s="288" t="s">
        <v>623</v>
      </c>
      <c r="D11" s="307">
        <v>50</v>
      </c>
      <c r="E11" s="307">
        <v>150</v>
      </c>
      <c r="F11" s="307" t="s">
        <v>572</v>
      </c>
      <c r="G11" s="245">
        <f t="shared" si="0"/>
        <v>75</v>
      </c>
      <c r="I11" s="290">
        <f t="shared" si="1"/>
        <v>1406.2499999999998</v>
      </c>
      <c r="J11" s="432">
        <f t="shared" si="4"/>
        <v>4.3301270189221928</v>
      </c>
      <c r="K11" s="245">
        <f t="shared" si="2"/>
        <v>187.5</v>
      </c>
      <c r="L11" s="409">
        <v>94100</v>
      </c>
      <c r="M11" s="288">
        <v>80</v>
      </c>
      <c r="N11" s="288">
        <v>8</v>
      </c>
      <c r="O11" s="288" t="s">
        <v>572</v>
      </c>
      <c r="P11" s="288">
        <v>60</v>
      </c>
      <c r="Q11" s="498">
        <f t="shared" si="3"/>
        <v>75</v>
      </c>
    </row>
    <row r="12" spans="1:17">
      <c r="A12" s="301"/>
      <c r="B12" s="410" t="s">
        <v>776</v>
      </c>
      <c r="C12" s="288" t="s">
        <v>601</v>
      </c>
      <c r="D12" s="307">
        <v>25</v>
      </c>
      <c r="E12" s="307">
        <v>25</v>
      </c>
      <c r="F12" s="307">
        <v>3</v>
      </c>
      <c r="G12" s="245">
        <v>1.43</v>
      </c>
      <c r="I12" s="245">
        <v>0.8</v>
      </c>
      <c r="K12" s="307">
        <v>0.45</v>
      </c>
      <c r="L12" s="409">
        <v>2040000</v>
      </c>
      <c r="M12" s="409">
        <v>1250</v>
      </c>
      <c r="N12" s="409" t="s">
        <v>572</v>
      </c>
      <c r="O12" s="409">
        <v>1000</v>
      </c>
      <c r="P12" s="491">
        <v>1000</v>
      </c>
      <c r="Q12" s="498">
        <f t="shared" ref="Q12:Q29" si="5">(E12*F12)/100</f>
        <v>0.75</v>
      </c>
    </row>
    <row r="13" spans="1:17">
      <c r="A13" s="301"/>
      <c r="B13" s="410" t="s">
        <v>777</v>
      </c>
      <c r="C13" s="288" t="s">
        <v>601</v>
      </c>
      <c r="D13" s="307">
        <v>30</v>
      </c>
      <c r="E13" s="307">
        <v>30</v>
      </c>
      <c r="F13" s="307">
        <v>3</v>
      </c>
      <c r="G13" s="245">
        <v>1.7270000000000001</v>
      </c>
      <c r="I13" s="245">
        <v>1.42</v>
      </c>
      <c r="K13" s="307">
        <v>0.66</v>
      </c>
      <c r="L13" s="409">
        <v>2040000</v>
      </c>
      <c r="M13" s="409">
        <v>1250</v>
      </c>
      <c r="N13" s="409" t="s">
        <v>572</v>
      </c>
      <c r="O13" s="409">
        <v>1000</v>
      </c>
      <c r="P13" s="509">
        <v>1000</v>
      </c>
      <c r="Q13" s="498">
        <f t="shared" si="5"/>
        <v>0.9</v>
      </c>
    </row>
    <row r="14" spans="1:17">
      <c r="A14" s="301"/>
      <c r="B14" s="410" t="s">
        <v>778</v>
      </c>
      <c r="C14" s="288" t="s">
        <v>601</v>
      </c>
      <c r="D14" s="307">
        <v>40</v>
      </c>
      <c r="E14" s="307">
        <v>40</v>
      </c>
      <c r="F14" s="307">
        <v>4</v>
      </c>
      <c r="G14" s="245">
        <v>3.08</v>
      </c>
      <c r="I14" s="245">
        <v>4.47</v>
      </c>
      <c r="K14" s="307">
        <v>1.55</v>
      </c>
      <c r="L14" s="409">
        <v>2040000</v>
      </c>
      <c r="M14" s="409">
        <v>1250</v>
      </c>
      <c r="N14" s="409" t="s">
        <v>572</v>
      </c>
      <c r="O14" s="409">
        <v>1000</v>
      </c>
      <c r="P14" s="509">
        <v>1000</v>
      </c>
      <c r="Q14" s="498">
        <f t="shared" si="5"/>
        <v>1.6</v>
      </c>
    </row>
    <row r="15" spans="1:17">
      <c r="A15" s="301"/>
      <c r="B15" s="410" t="s">
        <v>779</v>
      </c>
      <c r="C15" s="288" t="s">
        <v>601</v>
      </c>
      <c r="D15" s="307">
        <v>50</v>
      </c>
      <c r="E15" s="307">
        <v>50</v>
      </c>
      <c r="F15" s="307">
        <v>4</v>
      </c>
      <c r="G15" s="245">
        <v>3.89</v>
      </c>
      <c r="I15" s="245">
        <v>9.1</v>
      </c>
      <c r="K15" s="307">
        <v>2.4900000000000002</v>
      </c>
      <c r="L15" s="409">
        <v>2040000</v>
      </c>
      <c r="M15" s="409">
        <v>1250</v>
      </c>
      <c r="N15" s="409" t="s">
        <v>572</v>
      </c>
      <c r="O15" s="409">
        <v>1000</v>
      </c>
      <c r="P15" s="509">
        <v>1000</v>
      </c>
      <c r="Q15" s="498">
        <f t="shared" si="5"/>
        <v>2</v>
      </c>
    </row>
    <row r="16" spans="1:17">
      <c r="A16" s="301"/>
      <c r="B16" s="410" t="s">
        <v>780</v>
      </c>
      <c r="C16" s="288" t="s">
        <v>601</v>
      </c>
      <c r="D16" s="307">
        <v>50</v>
      </c>
      <c r="E16" s="307">
        <v>50</v>
      </c>
      <c r="F16" s="307">
        <v>5</v>
      </c>
      <c r="G16" s="245">
        <v>4.8</v>
      </c>
      <c r="H16" s="309"/>
      <c r="I16" s="245">
        <v>11.1</v>
      </c>
      <c r="J16" s="303"/>
      <c r="K16" s="307">
        <v>3.08</v>
      </c>
      <c r="L16" s="409">
        <v>2040000</v>
      </c>
      <c r="M16" s="409">
        <v>1250</v>
      </c>
      <c r="N16" s="409" t="s">
        <v>572</v>
      </c>
      <c r="O16" s="409">
        <v>1000</v>
      </c>
      <c r="P16" s="509">
        <v>1000</v>
      </c>
      <c r="Q16" s="498">
        <f t="shared" si="5"/>
        <v>2.5</v>
      </c>
    </row>
    <row r="17" spans="1:17">
      <c r="A17" s="301"/>
      <c r="B17" s="410" t="s">
        <v>647</v>
      </c>
      <c r="C17" s="288" t="s">
        <v>601</v>
      </c>
      <c r="D17" s="307">
        <v>40</v>
      </c>
      <c r="E17" s="307">
        <v>75</v>
      </c>
      <c r="F17" s="307">
        <v>5</v>
      </c>
      <c r="G17" s="245">
        <v>8.82</v>
      </c>
      <c r="H17" s="309"/>
      <c r="I17" s="245">
        <v>75.900000000000006</v>
      </c>
      <c r="J17" s="303"/>
      <c r="K17" s="307">
        <v>20.2</v>
      </c>
      <c r="L17" s="409">
        <v>2040000</v>
      </c>
      <c r="M17" s="409">
        <v>1250</v>
      </c>
      <c r="N17" s="409" t="s">
        <v>572</v>
      </c>
      <c r="O17" s="409">
        <v>1000</v>
      </c>
      <c r="P17" s="509">
        <v>1000</v>
      </c>
      <c r="Q17" s="498">
        <f t="shared" si="5"/>
        <v>3.75</v>
      </c>
    </row>
    <row r="18" spans="1:17">
      <c r="A18" s="301"/>
      <c r="B18" s="410" t="s">
        <v>649</v>
      </c>
      <c r="C18" s="288" t="s">
        <v>601</v>
      </c>
      <c r="D18" s="307">
        <v>50</v>
      </c>
      <c r="E18" s="307">
        <v>100</v>
      </c>
      <c r="F18" s="307">
        <v>5</v>
      </c>
      <c r="G18" s="245">
        <v>11.92</v>
      </c>
      <c r="H18" s="303"/>
      <c r="I18" s="245">
        <v>189</v>
      </c>
      <c r="J18" s="303"/>
      <c r="K18" s="307">
        <v>37.799999999999997</v>
      </c>
      <c r="L18" s="409">
        <v>2040000</v>
      </c>
      <c r="M18" s="409">
        <v>1250</v>
      </c>
      <c r="N18" s="409" t="s">
        <v>572</v>
      </c>
      <c r="O18" s="409">
        <v>1000</v>
      </c>
      <c r="P18" s="509">
        <v>1000</v>
      </c>
      <c r="Q18" s="498">
        <f t="shared" si="5"/>
        <v>5</v>
      </c>
    </row>
    <row r="19" spans="1:17">
      <c r="A19" s="301"/>
      <c r="B19" s="410" t="s">
        <v>650</v>
      </c>
      <c r="C19" s="288" t="s">
        <v>601</v>
      </c>
      <c r="D19" s="307">
        <v>65</v>
      </c>
      <c r="E19" s="307">
        <v>125</v>
      </c>
      <c r="F19" s="307">
        <v>6</v>
      </c>
      <c r="G19" s="245">
        <v>17.11</v>
      </c>
      <c r="H19" s="303"/>
      <c r="I19" s="245">
        <v>425</v>
      </c>
      <c r="J19" s="303"/>
      <c r="K19" s="307">
        <v>68</v>
      </c>
      <c r="L19" s="409">
        <v>2040000</v>
      </c>
      <c r="M19" s="409">
        <v>1250</v>
      </c>
      <c r="N19" s="409" t="s">
        <v>572</v>
      </c>
      <c r="O19" s="409">
        <v>1000</v>
      </c>
      <c r="P19" s="509">
        <v>1000</v>
      </c>
      <c r="Q19" s="498">
        <f t="shared" si="5"/>
        <v>7.5</v>
      </c>
    </row>
    <row r="20" spans="1:17" s="307" customFormat="1">
      <c r="A20" s="304"/>
      <c r="B20" s="410" t="s">
        <v>651</v>
      </c>
      <c r="C20" s="288" t="s">
        <v>601</v>
      </c>
      <c r="D20" s="307">
        <v>75</v>
      </c>
      <c r="E20" s="307">
        <v>150</v>
      </c>
      <c r="F20" s="307">
        <v>6.5</v>
      </c>
      <c r="G20" s="245">
        <v>23.71</v>
      </c>
      <c r="H20" s="312"/>
      <c r="I20" s="245">
        <v>884</v>
      </c>
      <c r="J20" s="311"/>
      <c r="K20" s="307">
        <v>115</v>
      </c>
      <c r="L20" s="409">
        <v>2040000</v>
      </c>
      <c r="M20" s="409">
        <v>1250</v>
      </c>
      <c r="N20" s="409" t="s">
        <v>572</v>
      </c>
      <c r="O20" s="409">
        <v>1000</v>
      </c>
      <c r="P20" s="509">
        <v>1000</v>
      </c>
      <c r="Q20" s="498">
        <f t="shared" si="5"/>
        <v>9.75</v>
      </c>
    </row>
    <row r="21" spans="1:17" s="307" customFormat="1">
      <c r="A21" s="304"/>
      <c r="B21" s="410" t="s">
        <v>652</v>
      </c>
      <c r="C21" s="288" t="s">
        <v>601</v>
      </c>
      <c r="D21" s="307">
        <v>30</v>
      </c>
      <c r="E21" s="307">
        <v>60</v>
      </c>
      <c r="F21" s="307">
        <v>2.2999999999999998</v>
      </c>
      <c r="G21" s="245">
        <v>2.87</v>
      </c>
      <c r="H21" s="303"/>
      <c r="I21" s="245">
        <v>15.6</v>
      </c>
      <c r="J21" s="303"/>
      <c r="K21" s="307">
        <v>5.2</v>
      </c>
      <c r="L21" s="409">
        <v>2040000</v>
      </c>
      <c r="M21" s="409">
        <v>1250</v>
      </c>
      <c r="N21" s="409" t="s">
        <v>572</v>
      </c>
      <c r="O21" s="409">
        <v>1000</v>
      </c>
      <c r="P21" s="509">
        <v>1000</v>
      </c>
      <c r="Q21" s="498">
        <f t="shared" si="5"/>
        <v>1.38</v>
      </c>
    </row>
    <row r="22" spans="1:17">
      <c r="A22" s="301"/>
      <c r="B22" s="410" t="s">
        <v>653</v>
      </c>
      <c r="C22" s="288" t="s">
        <v>601</v>
      </c>
      <c r="D22" s="307">
        <v>45</v>
      </c>
      <c r="E22" s="307">
        <v>75</v>
      </c>
      <c r="F22" s="307">
        <v>2.2999999999999998</v>
      </c>
      <c r="G22" s="245">
        <v>4.1399999999999997</v>
      </c>
      <c r="I22" s="245">
        <v>37.1</v>
      </c>
      <c r="K22" s="307">
        <v>9.9</v>
      </c>
      <c r="L22" s="409">
        <v>2040000</v>
      </c>
      <c r="M22" s="409">
        <v>1250</v>
      </c>
      <c r="N22" s="409" t="s">
        <v>572</v>
      </c>
      <c r="O22" s="409">
        <v>1000</v>
      </c>
      <c r="P22" s="509">
        <v>1000</v>
      </c>
      <c r="Q22" s="498">
        <f t="shared" si="5"/>
        <v>1.7250000000000001</v>
      </c>
    </row>
    <row r="23" spans="1:17">
      <c r="A23" s="301"/>
      <c r="B23" s="410" t="s">
        <v>654</v>
      </c>
      <c r="C23" s="288" t="s">
        <v>601</v>
      </c>
      <c r="D23" s="307">
        <v>50</v>
      </c>
      <c r="E23" s="307">
        <v>100</v>
      </c>
      <c r="F23" s="307">
        <v>2.2999999999999998</v>
      </c>
      <c r="G23" s="245">
        <v>5.17</v>
      </c>
      <c r="I23" s="245">
        <v>80.7</v>
      </c>
      <c r="K23" s="307">
        <v>16.100000000000001</v>
      </c>
      <c r="L23" s="409">
        <v>2040000</v>
      </c>
      <c r="M23" s="409">
        <v>1250</v>
      </c>
      <c r="N23" s="409" t="s">
        <v>572</v>
      </c>
      <c r="O23" s="409">
        <v>1000</v>
      </c>
      <c r="P23" s="509">
        <v>1000</v>
      </c>
      <c r="Q23" s="498">
        <f t="shared" si="5"/>
        <v>2.2999999999999998</v>
      </c>
    </row>
    <row r="24" spans="1:17">
      <c r="A24" s="301"/>
      <c r="B24" s="410" t="s">
        <v>655</v>
      </c>
      <c r="C24" s="288" t="s">
        <v>601</v>
      </c>
      <c r="D24" s="307">
        <v>50</v>
      </c>
      <c r="E24" s="307">
        <v>125</v>
      </c>
      <c r="F24" s="307">
        <v>3.2</v>
      </c>
      <c r="G24" s="245">
        <v>7.81</v>
      </c>
      <c r="I24" s="245">
        <v>181</v>
      </c>
      <c r="K24" s="307">
        <v>29</v>
      </c>
      <c r="L24" s="409">
        <v>2040000</v>
      </c>
      <c r="M24" s="409">
        <v>1250</v>
      </c>
      <c r="N24" s="409" t="s">
        <v>572</v>
      </c>
      <c r="O24" s="409">
        <v>1000</v>
      </c>
      <c r="P24" s="509">
        <v>1000</v>
      </c>
      <c r="Q24" s="498">
        <f t="shared" si="5"/>
        <v>4</v>
      </c>
    </row>
    <row r="25" spans="1:17">
      <c r="A25" s="301"/>
      <c r="B25" s="410" t="s">
        <v>656</v>
      </c>
      <c r="C25" s="288" t="s">
        <v>601</v>
      </c>
      <c r="D25" s="307">
        <v>50</v>
      </c>
      <c r="E25" s="307">
        <v>150</v>
      </c>
      <c r="F25" s="307">
        <v>3.2</v>
      </c>
      <c r="G25" s="245">
        <v>8.61</v>
      </c>
      <c r="I25" s="245">
        <v>280</v>
      </c>
      <c r="K25" s="307">
        <v>37.4</v>
      </c>
      <c r="L25" s="409">
        <v>2040000</v>
      </c>
      <c r="M25" s="409">
        <v>1250</v>
      </c>
      <c r="N25" s="409" t="s">
        <v>572</v>
      </c>
      <c r="O25" s="409">
        <v>1000</v>
      </c>
      <c r="P25" s="509">
        <v>1000</v>
      </c>
      <c r="Q25" s="498">
        <f t="shared" si="5"/>
        <v>4.8</v>
      </c>
    </row>
    <row r="26" spans="1:17">
      <c r="A26" s="301"/>
      <c r="B26" s="410" t="s">
        <v>657</v>
      </c>
      <c r="C26" s="288" t="s">
        <v>601</v>
      </c>
      <c r="D26" s="307">
        <v>50</v>
      </c>
      <c r="E26" s="307">
        <v>50</v>
      </c>
      <c r="F26" s="307">
        <v>2.2999999999999998</v>
      </c>
      <c r="G26" s="245">
        <v>4.25</v>
      </c>
      <c r="I26" s="245">
        <v>15.9</v>
      </c>
      <c r="J26" s="288">
        <v>1.93</v>
      </c>
      <c r="K26" s="307">
        <v>6.34</v>
      </c>
      <c r="L26" s="409">
        <v>2040000</v>
      </c>
      <c r="M26" s="409">
        <v>1250</v>
      </c>
      <c r="N26" s="409" t="s">
        <v>572</v>
      </c>
      <c r="O26" s="409">
        <v>1000</v>
      </c>
      <c r="P26" s="509">
        <v>1000</v>
      </c>
      <c r="Q26" s="498">
        <f t="shared" si="5"/>
        <v>1.1499999999999999</v>
      </c>
    </row>
    <row r="27" spans="1:17">
      <c r="A27" s="301"/>
      <c r="B27" s="410" t="s">
        <v>659</v>
      </c>
      <c r="C27" s="288" t="s">
        <v>601</v>
      </c>
      <c r="D27" s="307">
        <v>75</v>
      </c>
      <c r="E27" s="307">
        <v>75</v>
      </c>
      <c r="F27" s="307">
        <v>2.2999999999999998</v>
      </c>
      <c r="G27" s="245">
        <v>6.55</v>
      </c>
      <c r="I27" s="245">
        <v>57.1</v>
      </c>
      <c r="K27" s="307">
        <v>15.2</v>
      </c>
      <c r="L27" s="409">
        <v>2040000</v>
      </c>
      <c r="M27" s="409">
        <v>1250</v>
      </c>
      <c r="N27" s="409" t="s">
        <v>572</v>
      </c>
      <c r="O27" s="409">
        <v>1000</v>
      </c>
      <c r="P27" s="509">
        <v>1000</v>
      </c>
      <c r="Q27" s="498">
        <f t="shared" si="5"/>
        <v>1.7250000000000001</v>
      </c>
    </row>
    <row r="28" spans="1:17">
      <c r="A28" s="301"/>
      <c r="B28" s="410" t="s">
        <v>660</v>
      </c>
      <c r="C28" s="288" t="s">
        <v>601</v>
      </c>
      <c r="D28" s="307">
        <v>100</v>
      </c>
      <c r="E28" s="307">
        <v>100</v>
      </c>
      <c r="F28" s="307">
        <v>2.2999999999999998</v>
      </c>
      <c r="G28" s="245">
        <v>8.85</v>
      </c>
      <c r="I28" s="245">
        <v>140</v>
      </c>
      <c r="K28" s="307">
        <v>27.9</v>
      </c>
      <c r="L28" s="409">
        <v>2040000</v>
      </c>
      <c r="M28" s="409">
        <v>1250</v>
      </c>
      <c r="N28" s="409" t="s">
        <v>572</v>
      </c>
      <c r="O28" s="409">
        <v>1000</v>
      </c>
      <c r="P28" s="509">
        <v>1000</v>
      </c>
      <c r="Q28" s="498">
        <f t="shared" si="5"/>
        <v>2.2999999999999998</v>
      </c>
    </row>
    <row r="29" spans="1:17">
      <c r="A29" s="301"/>
      <c r="B29" s="410" t="s">
        <v>781</v>
      </c>
      <c r="C29" s="288" t="s">
        <v>601</v>
      </c>
      <c r="D29" s="307">
        <v>50</v>
      </c>
      <c r="E29" s="307">
        <v>100</v>
      </c>
      <c r="F29" s="307">
        <v>2.2999999999999998</v>
      </c>
      <c r="G29" s="245">
        <v>84.8</v>
      </c>
      <c r="I29" s="245">
        <v>84.8</v>
      </c>
      <c r="K29" s="307">
        <v>17</v>
      </c>
      <c r="L29" s="409">
        <v>2040000</v>
      </c>
      <c r="M29" s="409">
        <v>1250</v>
      </c>
      <c r="N29" s="409" t="s">
        <v>572</v>
      </c>
      <c r="O29" s="409">
        <v>1000</v>
      </c>
      <c r="P29" s="509">
        <v>1000</v>
      </c>
      <c r="Q29" s="498">
        <f t="shared" si="5"/>
        <v>2.2999999999999998</v>
      </c>
    </row>
    <row r="31" spans="1:17">
      <c r="A31" s="313" t="s">
        <v>782</v>
      </c>
      <c r="B31" s="306" t="s">
        <v>698</v>
      </c>
      <c r="C31" s="288" t="s">
        <v>783</v>
      </c>
      <c r="D31" s="307">
        <v>37.5</v>
      </c>
      <c r="E31" s="307">
        <v>75</v>
      </c>
      <c r="F31" s="307" t="s">
        <v>572</v>
      </c>
      <c r="G31" s="245">
        <f t="shared" ref="G31:G54" si="6">(E31*D31)/100</f>
        <v>28.125</v>
      </c>
      <c r="I31" s="290">
        <f t="shared" ref="I31:I54" si="7">(1/12)*(D31/10)*(E31/10)^3</f>
        <v>131.8359375</v>
      </c>
      <c r="J31" s="432">
        <f>SQRT(I31/G31)</f>
        <v>2.1650635094610968</v>
      </c>
      <c r="K31" s="245">
        <f t="shared" ref="K31:K54" si="8">((D31/10)*(E31/10)^2)/6</f>
        <v>35.15625</v>
      </c>
      <c r="L31" s="409">
        <v>94100</v>
      </c>
      <c r="M31" s="288">
        <v>80</v>
      </c>
      <c r="N31" s="288">
        <v>8</v>
      </c>
      <c r="O31" s="288" t="s">
        <v>572</v>
      </c>
      <c r="P31" s="288">
        <v>60</v>
      </c>
      <c r="Q31" s="498">
        <f t="shared" ref="Q31:Q54" si="9">(D31*E31)/100</f>
        <v>28.125</v>
      </c>
    </row>
    <row r="32" spans="1:17">
      <c r="A32" s="313"/>
      <c r="B32" s="306" t="s">
        <v>699</v>
      </c>
      <c r="C32" s="288" t="s">
        <v>783</v>
      </c>
      <c r="D32" s="307">
        <v>75</v>
      </c>
      <c r="E32" s="307">
        <v>150</v>
      </c>
      <c r="F32" s="307" t="s">
        <v>572</v>
      </c>
      <c r="G32" s="245">
        <f t="shared" si="6"/>
        <v>112.5</v>
      </c>
      <c r="I32" s="290">
        <f t="shared" si="7"/>
        <v>2109.375</v>
      </c>
      <c r="J32" s="432">
        <f t="shared" ref="J32:J54" si="10">SQRT(I32/G32)</f>
        <v>4.3301270189221936</v>
      </c>
      <c r="K32" s="245">
        <f t="shared" si="8"/>
        <v>281.25</v>
      </c>
      <c r="L32" s="409">
        <v>94100</v>
      </c>
      <c r="M32" s="288">
        <v>80</v>
      </c>
      <c r="N32" s="288">
        <v>8</v>
      </c>
      <c r="O32" s="288" t="s">
        <v>572</v>
      </c>
      <c r="P32" s="288">
        <v>60</v>
      </c>
      <c r="Q32" s="498">
        <f t="shared" si="9"/>
        <v>112.5</v>
      </c>
    </row>
    <row r="33" spans="1:17">
      <c r="A33" s="313"/>
      <c r="B33" s="306" t="s">
        <v>700</v>
      </c>
      <c r="C33" s="288" t="s">
        <v>783</v>
      </c>
      <c r="D33" s="307">
        <v>37.5</v>
      </c>
      <c r="E33" s="307">
        <v>125</v>
      </c>
      <c r="F33" s="307" t="s">
        <v>572</v>
      </c>
      <c r="G33" s="245">
        <f t="shared" si="6"/>
        <v>46.875</v>
      </c>
      <c r="I33" s="290">
        <f t="shared" si="7"/>
        <v>610.3515625</v>
      </c>
      <c r="J33" s="432">
        <f t="shared" si="10"/>
        <v>3.6084391824351609</v>
      </c>
      <c r="K33" s="245">
        <f t="shared" si="8"/>
        <v>97.65625</v>
      </c>
      <c r="L33" s="409">
        <v>94100</v>
      </c>
      <c r="M33" s="288">
        <v>80</v>
      </c>
      <c r="N33" s="288">
        <v>8</v>
      </c>
      <c r="O33" s="288" t="s">
        <v>572</v>
      </c>
      <c r="P33" s="288">
        <v>60</v>
      </c>
      <c r="Q33" s="498">
        <f t="shared" si="9"/>
        <v>46.875</v>
      </c>
    </row>
    <row r="34" spans="1:17">
      <c r="A34" s="313"/>
      <c r="B34" s="306" t="s">
        <v>701</v>
      </c>
      <c r="C34" s="288" t="s">
        <v>783</v>
      </c>
      <c r="D34" s="307">
        <v>75</v>
      </c>
      <c r="E34" s="307">
        <v>250</v>
      </c>
      <c r="F34" s="307" t="s">
        <v>572</v>
      </c>
      <c r="G34" s="245">
        <f t="shared" si="6"/>
        <v>187.5</v>
      </c>
      <c r="I34" s="290">
        <f t="shared" si="7"/>
        <v>9765.625</v>
      </c>
      <c r="J34" s="432">
        <f t="shared" si="10"/>
        <v>7.2168783648703219</v>
      </c>
      <c r="K34" s="245">
        <f t="shared" si="8"/>
        <v>781.25</v>
      </c>
      <c r="L34" s="409">
        <v>94100</v>
      </c>
      <c r="M34" s="288">
        <v>80</v>
      </c>
      <c r="N34" s="288">
        <v>8</v>
      </c>
      <c r="O34" s="288" t="s">
        <v>572</v>
      </c>
      <c r="P34" s="288">
        <v>60</v>
      </c>
      <c r="Q34" s="498">
        <f t="shared" si="9"/>
        <v>187.5</v>
      </c>
    </row>
    <row r="35" spans="1:17">
      <c r="A35" s="313"/>
      <c r="B35" s="306" t="s">
        <v>702</v>
      </c>
      <c r="C35" s="288" t="s">
        <v>783</v>
      </c>
      <c r="D35" s="307">
        <v>37.5</v>
      </c>
      <c r="E35" s="307">
        <v>200</v>
      </c>
      <c r="F35" s="307" t="s">
        <v>572</v>
      </c>
      <c r="G35" s="245">
        <f t="shared" si="6"/>
        <v>75</v>
      </c>
      <c r="I35" s="290">
        <f t="shared" si="7"/>
        <v>2500</v>
      </c>
      <c r="J35" s="432">
        <f t="shared" si="10"/>
        <v>5.7735026918962582</v>
      </c>
      <c r="K35" s="245">
        <f t="shared" si="8"/>
        <v>250</v>
      </c>
      <c r="L35" s="409">
        <v>94100</v>
      </c>
      <c r="M35" s="288">
        <v>80</v>
      </c>
      <c r="N35" s="288">
        <v>8</v>
      </c>
      <c r="O35" s="288" t="s">
        <v>572</v>
      </c>
      <c r="P35" s="288">
        <v>60</v>
      </c>
      <c r="Q35" s="498">
        <f t="shared" si="9"/>
        <v>75</v>
      </c>
    </row>
    <row r="36" spans="1:17">
      <c r="A36" s="313"/>
      <c r="B36" s="306" t="s">
        <v>703</v>
      </c>
      <c r="C36" s="288" t="s">
        <v>783</v>
      </c>
      <c r="D36" s="307">
        <v>75</v>
      </c>
      <c r="E36" s="307">
        <v>400</v>
      </c>
      <c r="F36" s="307" t="s">
        <v>572</v>
      </c>
      <c r="G36" s="245">
        <f t="shared" si="6"/>
        <v>300</v>
      </c>
      <c r="I36" s="290">
        <f t="shared" si="7"/>
        <v>40000</v>
      </c>
      <c r="J36" s="432">
        <f t="shared" si="10"/>
        <v>11.547005383792516</v>
      </c>
      <c r="K36" s="245">
        <f t="shared" si="8"/>
        <v>2000</v>
      </c>
      <c r="L36" s="409">
        <v>94100</v>
      </c>
      <c r="M36" s="288">
        <v>80</v>
      </c>
      <c r="N36" s="288">
        <v>8</v>
      </c>
      <c r="O36" s="288" t="s">
        <v>572</v>
      </c>
      <c r="P36" s="288">
        <v>60</v>
      </c>
      <c r="Q36" s="498">
        <f t="shared" si="9"/>
        <v>300</v>
      </c>
    </row>
    <row r="37" spans="1:17">
      <c r="A37" s="313"/>
      <c r="B37" s="306" t="s">
        <v>704</v>
      </c>
      <c r="C37" s="288" t="s">
        <v>783</v>
      </c>
      <c r="D37" s="307">
        <v>50</v>
      </c>
      <c r="E37" s="307">
        <v>100</v>
      </c>
      <c r="F37" s="307" t="s">
        <v>572</v>
      </c>
      <c r="G37" s="245">
        <f t="shared" si="6"/>
        <v>50</v>
      </c>
      <c r="I37" s="290">
        <f t="shared" si="7"/>
        <v>416.66666666666663</v>
      </c>
      <c r="J37" s="432">
        <f t="shared" si="10"/>
        <v>2.8867513459481287</v>
      </c>
      <c r="K37" s="245">
        <f t="shared" si="8"/>
        <v>83.333333333333329</v>
      </c>
      <c r="L37" s="409">
        <v>94100</v>
      </c>
      <c r="M37" s="288">
        <v>80</v>
      </c>
      <c r="N37" s="288">
        <v>8</v>
      </c>
      <c r="O37" s="288" t="s">
        <v>572</v>
      </c>
      <c r="P37" s="288">
        <v>60</v>
      </c>
      <c r="Q37" s="498">
        <f t="shared" si="9"/>
        <v>50</v>
      </c>
    </row>
    <row r="38" spans="1:17">
      <c r="A38" s="313"/>
      <c r="B38" s="306" t="s">
        <v>705</v>
      </c>
      <c r="C38" s="288" t="s">
        <v>783</v>
      </c>
      <c r="D38" s="307">
        <v>100</v>
      </c>
      <c r="E38" s="307">
        <v>200</v>
      </c>
      <c r="F38" s="307" t="s">
        <v>572</v>
      </c>
      <c r="G38" s="245">
        <f t="shared" si="6"/>
        <v>200</v>
      </c>
      <c r="I38" s="290">
        <f t="shared" si="7"/>
        <v>6666.6666666666661</v>
      </c>
      <c r="J38" s="432">
        <f t="shared" si="10"/>
        <v>5.7735026918962573</v>
      </c>
      <c r="K38" s="245">
        <f t="shared" si="8"/>
        <v>666.66666666666663</v>
      </c>
      <c r="L38" s="409">
        <v>94100</v>
      </c>
      <c r="M38" s="288">
        <v>80</v>
      </c>
      <c r="N38" s="288">
        <v>8</v>
      </c>
      <c r="O38" s="288" t="s">
        <v>572</v>
      </c>
      <c r="P38" s="288">
        <v>60</v>
      </c>
      <c r="Q38" s="498">
        <f t="shared" si="9"/>
        <v>200</v>
      </c>
    </row>
    <row r="39" spans="1:17">
      <c r="A39" s="313"/>
      <c r="B39" s="306" t="s">
        <v>45</v>
      </c>
      <c r="C39" s="288" t="s">
        <v>783</v>
      </c>
      <c r="D39" s="307">
        <v>50</v>
      </c>
      <c r="E39" s="307">
        <v>150</v>
      </c>
      <c r="F39" s="307" t="s">
        <v>572</v>
      </c>
      <c r="G39" s="245">
        <f t="shared" si="6"/>
        <v>75</v>
      </c>
      <c r="I39" s="290">
        <f t="shared" si="7"/>
        <v>1406.2499999999998</v>
      </c>
      <c r="J39" s="432">
        <f t="shared" si="10"/>
        <v>4.3301270189221928</v>
      </c>
      <c r="K39" s="245">
        <f t="shared" si="8"/>
        <v>187.5</v>
      </c>
      <c r="L39" s="409">
        <v>94100</v>
      </c>
      <c r="M39" s="288">
        <v>80</v>
      </c>
      <c r="N39" s="288">
        <v>8</v>
      </c>
      <c r="O39" s="288" t="s">
        <v>572</v>
      </c>
      <c r="P39" s="288">
        <v>60</v>
      </c>
      <c r="Q39" s="498">
        <f t="shared" si="9"/>
        <v>75</v>
      </c>
    </row>
    <row r="40" spans="1:17">
      <c r="A40" s="313"/>
      <c r="B40" s="306" t="s">
        <v>706</v>
      </c>
      <c r="C40" s="288" t="s">
        <v>783</v>
      </c>
      <c r="D40" s="307">
        <v>100</v>
      </c>
      <c r="E40" s="307">
        <v>300</v>
      </c>
      <c r="F40" s="307" t="s">
        <v>572</v>
      </c>
      <c r="G40" s="245">
        <f t="shared" si="6"/>
        <v>300</v>
      </c>
      <c r="I40" s="290">
        <f t="shared" si="7"/>
        <v>22499.999999999996</v>
      </c>
      <c r="J40" s="432">
        <f t="shared" si="10"/>
        <v>8.6602540378443855</v>
      </c>
      <c r="K40" s="245">
        <f t="shared" si="8"/>
        <v>1500</v>
      </c>
      <c r="L40" s="409">
        <v>94100</v>
      </c>
      <c r="M40" s="288">
        <v>80</v>
      </c>
      <c r="N40" s="288">
        <v>8</v>
      </c>
      <c r="O40" s="288" t="s">
        <v>572</v>
      </c>
      <c r="P40" s="288">
        <v>60</v>
      </c>
      <c r="Q40" s="498">
        <f t="shared" si="9"/>
        <v>300</v>
      </c>
    </row>
    <row r="41" spans="1:17">
      <c r="A41" s="313"/>
      <c r="B41" s="306" t="s">
        <v>707</v>
      </c>
      <c r="C41" s="288" t="s">
        <v>783</v>
      </c>
      <c r="D41" s="307">
        <v>50</v>
      </c>
      <c r="E41" s="307">
        <v>200</v>
      </c>
      <c r="F41" s="307" t="s">
        <v>572</v>
      </c>
      <c r="G41" s="245">
        <f t="shared" si="6"/>
        <v>100</v>
      </c>
      <c r="I41" s="290">
        <f t="shared" si="7"/>
        <v>3333.333333333333</v>
      </c>
      <c r="J41" s="432">
        <f t="shared" si="10"/>
        <v>5.7735026918962573</v>
      </c>
      <c r="K41" s="245">
        <f t="shared" si="8"/>
        <v>333.33333333333331</v>
      </c>
      <c r="L41" s="409">
        <v>94100</v>
      </c>
      <c r="M41" s="288">
        <v>80</v>
      </c>
      <c r="N41" s="288">
        <v>8</v>
      </c>
      <c r="O41" s="288" t="s">
        <v>572</v>
      </c>
      <c r="P41" s="288">
        <v>60</v>
      </c>
      <c r="Q41" s="498">
        <f t="shared" si="9"/>
        <v>100</v>
      </c>
    </row>
    <row r="42" spans="1:17">
      <c r="A42" s="313"/>
      <c r="B42" s="306" t="s">
        <v>708</v>
      </c>
      <c r="C42" s="288" t="s">
        <v>783</v>
      </c>
      <c r="D42" s="307">
        <v>100</v>
      </c>
      <c r="E42" s="307">
        <v>400</v>
      </c>
      <c r="F42" s="307" t="s">
        <v>572</v>
      </c>
      <c r="G42" s="245">
        <f t="shared" si="6"/>
        <v>400</v>
      </c>
      <c r="I42" s="290">
        <f t="shared" si="7"/>
        <v>53333.333333333328</v>
      </c>
      <c r="J42" s="432">
        <f t="shared" si="10"/>
        <v>11.547005383792515</v>
      </c>
      <c r="K42" s="245">
        <f t="shared" si="8"/>
        <v>2666.6666666666665</v>
      </c>
      <c r="L42" s="409">
        <v>112300</v>
      </c>
      <c r="M42" s="288">
        <v>80</v>
      </c>
      <c r="N42" s="288">
        <v>8</v>
      </c>
      <c r="O42" s="288" t="s">
        <v>572</v>
      </c>
      <c r="P42" s="288">
        <v>60</v>
      </c>
      <c r="Q42" s="498">
        <f t="shared" si="9"/>
        <v>400</v>
      </c>
    </row>
    <row r="43" spans="1:17">
      <c r="A43" s="313"/>
      <c r="B43" s="306" t="s">
        <v>784</v>
      </c>
      <c r="C43" s="288" t="s">
        <v>785</v>
      </c>
      <c r="D43" s="307">
        <v>37.5</v>
      </c>
      <c r="E43" s="307">
        <v>75</v>
      </c>
      <c r="F43" s="307" t="s">
        <v>572</v>
      </c>
      <c r="G43" s="245">
        <f t="shared" si="6"/>
        <v>28.125</v>
      </c>
      <c r="I43" s="290">
        <f t="shared" si="7"/>
        <v>131.8359375</v>
      </c>
      <c r="J43" s="432">
        <f t="shared" si="10"/>
        <v>2.1650635094610968</v>
      </c>
      <c r="K43" s="245">
        <f t="shared" si="8"/>
        <v>35.15625</v>
      </c>
      <c r="L43" s="409">
        <v>112300</v>
      </c>
      <c r="M43" s="288">
        <v>100</v>
      </c>
      <c r="N43" s="288">
        <v>10</v>
      </c>
      <c r="O43" s="288" t="s">
        <v>572</v>
      </c>
      <c r="P43" s="288">
        <v>75</v>
      </c>
      <c r="Q43" s="498">
        <f t="shared" si="9"/>
        <v>28.125</v>
      </c>
    </row>
    <row r="44" spans="1:17">
      <c r="A44" s="313"/>
      <c r="B44" s="306" t="s">
        <v>786</v>
      </c>
      <c r="C44" s="288" t="s">
        <v>785</v>
      </c>
      <c r="D44" s="307">
        <v>75</v>
      </c>
      <c r="E44" s="307">
        <v>150</v>
      </c>
      <c r="F44" s="307" t="s">
        <v>572</v>
      </c>
      <c r="G44" s="245">
        <f t="shared" si="6"/>
        <v>112.5</v>
      </c>
      <c r="I44" s="290">
        <f t="shared" si="7"/>
        <v>2109.375</v>
      </c>
      <c r="J44" s="432">
        <f t="shared" si="10"/>
        <v>4.3301270189221936</v>
      </c>
      <c r="K44" s="245">
        <f t="shared" si="8"/>
        <v>281.25</v>
      </c>
      <c r="L44" s="409">
        <v>112300</v>
      </c>
      <c r="M44" s="288">
        <v>100</v>
      </c>
      <c r="N44" s="288">
        <v>10</v>
      </c>
      <c r="O44" s="288" t="s">
        <v>572</v>
      </c>
      <c r="P44" s="288">
        <v>75</v>
      </c>
      <c r="Q44" s="498">
        <f t="shared" si="9"/>
        <v>112.5</v>
      </c>
    </row>
    <row r="45" spans="1:17">
      <c r="A45" s="313"/>
      <c r="B45" s="306" t="s">
        <v>787</v>
      </c>
      <c r="C45" s="288" t="s">
        <v>785</v>
      </c>
      <c r="D45" s="307">
        <v>37.5</v>
      </c>
      <c r="E45" s="307">
        <v>125</v>
      </c>
      <c r="F45" s="307" t="s">
        <v>572</v>
      </c>
      <c r="G45" s="245">
        <f t="shared" si="6"/>
        <v>46.875</v>
      </c>
      <c r="I45" s="290">
        <f t="shared" si="7"/>
        <v>610.3515625</v>
      </c>
      <c r="J45" s="432">
        <f t="shared" si="10"/>
        <v>3.6084391824351609</v>
      </c>
      <c r="K45" s="245">
        <f t="shared" si="8"/>
        <v>97.65625</v>
      </c>
      <c r="L45" s="409">
        <v>112300</v>
      </c>
      <c r="M45" s="288">
        <v>100</v>
      </c>
      <c r="N45" s="288">
        <v>10</v>
      </c>
      <c r="O45" s="288" t="s">
        <v>572</v>
      </c>
      <c r="P45" s="288">
        <v>75</v>
      </c>
      <c r="Q45" s="498">
        <f t="shared" si="9"/>
        <v>46.875</v>
      </c>
    </row>
    <row r="46" spans="1:17">
      <c r="A46" s="313"/>
      <c r="B46" s="306" t="s">
        <v>788</v>
      </c>
      <c r="C46" s="288" t="s">
        <v>785</v>
      </c>
      <c r="D46" s="307">
        <v>75</v>
      </c>
      <c r="E46" s="307">
        <v>250</v>
      </c>
      <c r="F46" s="307" t="s">
        <v>572</v>
      </c>
      <c r="G46" s="245">
        <f t="shared" si="6"/>
        <v>187.5</v>
      </c>
      <c r="I46" s="290">
        <f t="shared" si="7"/>
        <v>9765.625</v>
      </c>
      <c r="J46" s="432">
        <f t="shared" si="10"/>
        <v>7.2168783648703219</v>
      </c>
      <c r="K46" s="245">
        <f t="shared" si="8"/>
        <v>781.25</v>
      </c>
      <c r="L46" s="409">
        <v>112300</v>
      </c>
      <c r="M46" s="288">
        <v>100</v>
      </c>
      <c r="N46" s="288">
        <v>10</v>
      </c>
      <c r="O46" s="288" t="s">
        <v>572</v>
      </c>
      <c r="P46" s="288">
        <v>75</v>
      </c>
      <c r="Q46" s="498">
        <f t="shared" si="9"/>
        <v>187.5</v>
      </c>
    </row>
    <row r="47" spans="1:17">
      <c r="A47" s="313"/>
      <c r="B47" s="306" t="s">
        <v>789</v>
      </c>
      <c r="C47" s="288" t="s">
        <v>785</v>
      </c>
      <c r="D47" s="307">
        <v>37.5</v>
      </c>
      <c r="E47" s="307">
        <v>200</v>
      </c>
      <c r="F47" s="307" t="s">
        <v>572</v>
      </c>
      <c r="G47" s="245">
        <f t="shared" si="6"/>
        <v>75</v>
      </c>
      <c r="I47" s="290">
        <f t="shared" si="7"/>
        <v>2500</v>
      </c>
      <c r="J47" s="432">
        <f t="shared" si="10"/>
        <v>5.7735026918962582</v>
      </c>
      <c r="K47" s="245">
        <f t="shared" si="8"/>
        <v>250</v>
      </c>
      <c r="L47" s="409">
        <v>112300</v>
      </c>
      <c r="M47" s="288">
        <v>100</v>
      </c>
      <c r="N47" s="288">
        <v>10</v>
      </c>
      <c r="O47" s="288" t="s">
        <v>572</v>
      </c>
      <c r="P47" s="288">
        <v>75</v>
      </c>
      <c r="Q47" s="498">
        <f t="shared" si="9"/>
        <v>75</v>
      </c>
    </row>
    <row r="48" spans="1:17">
      <c r="A48" s="313"/>
      <c r="B48" s="306" t="s">
        <v>790</v>
      </c>
      <c r="C48" s="288" t="s">
        <v>785</v>
      </c>
      <c r="D48" s="307">
        <v>75</v>
      </c>
      <c r="E48" s="307">
        <v>400</v>
      </c>
      <c r="F48" s="307" t="s">
        <v>572</v>
      </c>
      <c r="G48" s="245">
        <f t="shared" si="6"/>
        <v>300</v>
      </c>
      <c r="I48" s="290">
        <f t="shared" si="7"/>
        <v>40000</v>
      </c>
      <c r="J48" s="432">
        <f t="shared" si="10"/>
        <v>11.547005383792516</v>
      </c>
      <c r="K48" s="245">
        <f t="shared" si="8"/>
        <v>2000</v>
      </c>
      <c r="L48" s="409">
        <v>112300</v>
      </c>
      <c r="M48" s="288">
        <v>100</v>
      </c>
      <c r="N48" s="288">
        <v>10</v>
      </c>
      <c r="O48" s="288" t="s">
        <v>572</v>
      </c>
      <c r="P48" s="288">
        <v>75</v>
      </c>
      <c r="Q48" s="498">
        <f t="shared" si="9"/>
        <v>300</v>
      </c>
    </row>
    <row r="49" spans="1:17">
      <c r="A49" s="313"/>
      <c r="B49" s="306" t="s">
        <v>791</v>
      </c>
      <c r="C49" s="288" t="s">
        <v>785</v>
      </c>
      <c r="D49" s="307">
        <v>50</v>
      </c>
      <c r="E49" s="307">
        <v>100</v>
      </c>
      <c r="F49" s="307" t="s">
        <v>572</v>
      </c>
      <c r="G49" s="245">
        <f t="shared" si="6"/>
        <v>50</v>
      </c>
      <c r="I49" s="290">
        <f t="shared" si="7"/>
        <v>416.66666666666663</v>
      </c>
      <c r="J49" s="432">
        <f t="shared" si="10"/>
        <v>2.8867513459481287</v>
      </c>
      <c r="K49" s="245">
        <f t="shared" si="8"/>
        <v>83.333333333333329</v>
      </c>
      <c r="L49" s="409">
        <v>112300</v>
      </c>
      <c r="M49" s="288">
        <v>100</v>
      </c>
      <c r="N49" s="288">
        <v>10</v>
      </c>
      <c r="O49" s="288" t="s">
        <v>572</v>
      </c>
      <c r="P49" s="288">
        <v>75</v>
      </c>
      <c r="Q49" s="498">
        <f t="shared" si="9"/>
        <v>50</v>
      </c>
    </row>
    <row r="50" spans="1:17">
      <c r="A50" s="313"/>
      <c r="B50" s="306" t="s">
        <v>422</v>
      </c>
      <c r="C50" s="288" t="s">
        <v>785</v>
      </c>
      <c r="D50" s="307">
        <v>100</v>
      </c>
      <c r="E50" s="307">
        <v>200</v>
      </c>
      <c r="F50" s="307" t="s">
        <v>572</v>
      </c>
      <c r="G50" s="245">
        <f t="shared" si="6"/>
        <v>200</v>
      </c>
      <c r="I50" s="290">
        <f t="shared" si="7"/>
        <v>6666.6666666666661</v>
      </c>
      <c r="J50" s="432">
        <f t="shared" si="10"/>
        <v>5.7735026918962573</v>
      </c>
      <c r="K50" s="245">
        <f t="shared" si="8"/>
        <v>666.66666666666663</v>
      </c>
      <c r="L50" s="409">
        <v>112300</v>
      </c>
      <c r="M50" s="288">
        <v>100</v>
      </c>
      <c r="N50" s="288">
        <v>10</v>
      </c>
      <c r="O50" s="288" t="s">
        <v>572</v>
      </c>
      <c r="P50" s="288">
        <v>75</v>
      </c>
      <c r="Q50" s="498">
        <f t="shared" si="9"/>
        <v>200</v>
      </c>
    </row>
    <row r="51" spans="1:17">
      <c r="A51" s="313"/>
      <c r="B51" s="306" t="s">
        <v>792</v>
      </c>
      <c r="C51" s="288" t="s">
        <v>785</v>
      </c>
      <c r="D51" s="307">
        <v>50</v>
      </c>
      <c r="E51" s="307">
        <v>150</v>
      </c>
      <c r="F51" s="307" t="s">
        <v>572</v>
      </c>
      <c r="G51" s="245">
        <f t="shared" si="6"/>
        <v>75</v>
      </c>
      <c r="I51" s="290">
        <f t="shared" si="7"/>
        <v>1406.2499999999998</v>
      </c>
      <c r="J51" s="432">
        <f t="shared" si="10"/>
        <v>4.3301270189221928</v>
      </c>
      <c r="K51" s="245">
        <f t="shared" si="8"/>
        <v>187.5</v>
      </c>
      <c r="L51" s="409">
        <v>112300</v>
      </c>
      <c r="M51" s="288">
        <v>100</v>
      </c>
      <c r="N51" s="288">
        <v>10</v>
      </c>
      <c r="O51" s="288" t="s">
        <v>572</v>
      </c>
      <c r="P51" s="288">
        <v>75</v>
      </c>
      <c r="Q51" s="498">
        <f t="shared" si="9"/>
        <v>75</v>
      </c>
    </row>
    <row r="52" spans="1:17">
      <c r="A52" s="313"/>
      <c r="B52" s="306" t="s">
        <v>793</v>
      </c>
      <c r="C52" s="288" t="s">
        <v>785</v>
      </c>
      <c r="D52" s="307">
        <v>100</v>
      </c>
      <c r="E52" s="307">
        <v>300</v>
      </c>
      <c r="F52" s="307" t="s">
        <v>572</v>
      </c>
      <c r="G52" s="245">
        <f t="shared" si="6"/>
        <v>300</v>
      </c>
      <c r="I52" s="290">
        <f t="shared" si="7"/>
        <v>22499.999999999996</v>
      </c>
      <c r="J52" s="432">
        <f t="shared" si="10"/>
        <v>8.6602540378443855</v>
      </c>
      <c r="K52" s="245">
        <f t="shared" si="8"/>
        <v>1500</v>
      </c>
      <c r="L52" s="409">
        <v>112300</v>
      </c>
      <c r="M52" s="288">
        <v>100</v>
      </c>
      <c r="N52" s="288">
        <v>10</v>
      </c>
      <c r="O52" s="288" t="s">
        <v>572</v>
      </c>
      <c r="P52" s="288">
        <v>75</v>
      </c>
      <c r="Q52" s="498">
        <f t="shared" si="9"/>
        <v>300</v>
      </c>
    </row>
    <row r="53" spans="1:17">
      <c r="A53" s="313"/>
      <c r="B53" s="306" t="s">
        <v>794</v>
      </c>
      <c r="C53" s="288" t="s">
        <v>785</v>
      </c>
      <c r="D53" s="307">
        <v>50</v>
      </c>
      <c r="E53" s="307">
        <v>200</v>
      </c>
      <c r="F53" s="307" t="s">
        <v>572</v>
      </c>
      <c r="G53" s="245">
        <f t="shared" si="6"/>
        <v>100</v>
      </c>
      <c r="I53" s="290">
        <f t="shared" si="7"/>
        <v>3333.333333333333</v>
      </c>
      <c r="J53" s="432">
        <f t="shared" si="10"/>
        <v>5.7735026918962573</v>
      </c>
      <c r="K53" s="245">
        <f t="shared" si="8"/>
        <v>333.33333333333331</v>
      </c>
      <c r="L53" s="409">
        <v>112300</v>
      </c>
      <c r="M53" s="288">
        <v>100</v>
      </c>
      <c r="N53" s="288">
        <v>10</v>
      </c>
      <c r="O53" s="288" t="s">
        <v>572</v>
      </c>
      <c r="P53" s="288">
        <v>75</v>
      </c>
      <c r="Q53" s="498">
        <f t="shared" si="9"/>
        <v>100</v>
      </c>
    </row>
    <row r="54" spans="1:17">
      <c r="A54" s="313"/>
      <c r="B54" s="306" t="s">
        <v>795</v>
      </c>
      <c r="C54" s="288" t="s">
        <v>785</v>
      </c>
      <c r="D54" s="307">
        <v>100</v>
      </c>
      <c r="E54" s="307">
        <v>400</v>
      </c>
      <c r="F54" s="307" t="s">
        <v>572</v>
      </c>
      <c r="G54" s="245">
        <f t="shared" si="6"/>
        <v>400</v>
      </c>
      <c r="I54" s="290">
        <f t="shared" si="7"/>
        <v>53333.333333333328</v>
      </c>
      <c r="J54" s="432">
        <f t="shared" si="10"/>
        <v>11.547005383792515</v>
      </c>
      <c r="K54" s="245">
        <f t="shared" si="8"/>
        <v>2666.6666666666665</v>
      </c>
      <c r="L54" s="409">
        <v>112300</v>
      </c>
      <c r="M54" s="288">
        <v>100</v>
      </c>
      <c r="N54" s="288">
        <v>10</v>
      </c>
      <c r="O54" s="288" t="s">
        <v>572</v>
      </c>
      <c r="P54" s="288">
        <v>75</v>
      </c>
      <c r="Q54" s="498">
        <f t="shared" si="9"/>
        <v>400</v>
      </c>
    </row>
    <row r="55" spans="1:17">
      <c r="A55" s="313"/>
      <c r="B55" s="410" t="s">
        <v>721</v>
      </c>
      <c r="C55" s="288" t="s">
        <v>601</v>
      </c>
      <c r="D55" s="307">
        <v>40</v>
      </c>
      <c r="E55" s="307">
        <v>75</v>
      </c>
      <c r="F55" s="307">
        <v>5</v>
      </c>
      <c r="G55" s="307">
        <v>8.82</v>
      </c>
      <c r="I55" s="245">
        <v>75.900000000000006</v>
      </c>
      <c r="K55" s="307">
        <v>20.2</v>
      </c>
      <c r="L55" s="409">
        <v>2040000</v>
      </c>
      <c r="M55" s="409">
        <v>1250</v>
      </c>
      <c r="N55" s="288" t="s">
        <v>572</v>
      </c>
      <c r="O55" s="409">
        <v>1000</v>
      </c>
      <c r="P55" s="409">
        <v>1000</v>
      </c>
      <c r="Q55" s="498">
        <f t="shared" ref="Q55:Q65" si="11">(E55*F55)/100</f>
        <v>3.75</v>
      </c>
    </row>
    <row r="56" spans="1:17">
      <c r="A56" s="313"/>
      <c r="B56" s="410" t="s">
        <v>722</v>
      </c>
      <c r="C56" s="288" t="s">
        <v>601</v>
      </c>
      <c r="D56" s="307">
        <v>50</v>
      </c>
      <c r="E56" s="307">
        <v>100</v>
      </c>
      <c r="F56" s="307">
        <v>5</v>
      </c>
      <c r="G56" s="307">
        <v>11.92</v>
      </c>
      <c r="I56" s="245">
        <v>189</v>
      </c>
      <c r="K56" s="307">
        <v>37.799999999999997</v>
      </c>
      <c r="L56" s="409">
        <v>2040000</v>
      </c>
      <c r="M56" s="409">
        <v>1250</v>
      </c>
      <c r="N56" s="288" t="s">
        <v>572</v>
      </c>
      <c r="O56" s="409">
        <v>1000</v>
      </c>
      <c r="P56" s="491">
        <v>1000</v>
      </c>
      <c r="Q56" s="498">
        <f t="shared" si="11"/>
        <v>5</v>
      </c>
    </row>
    <row r="57" spans="1:17">
      <c r="A57" s="313"/>
      <c r="B57" s="410" t="s">
        <v>723</v>
      </c>
      <c r="C57" s="288" t="s">
        <v>601</v>
      </c>
      <c r="D57" s="307">
        <v>65</v>
      </c>
      <c r="E57" s="307">
        <v>125</v>
      </c>
      <c r="F57" s="307">
        <v>6</v>
      </c>
      <c r="G57" s="307">
        <v>17.11</v>
      </c>
      <c r="I57" s="245">
        <v>425</v>
      </c>
      <c r="K57" s="307">
        <v>68</v>
      </c>
      <c r="L57" s="409">
        <v>2040000</v>
      </c>
      <c r="M57" s="409">
        <v>1250</v>
      </c>
      <c r="N57" s="288" t="s">
        <v>572</v>
      </c>
      <c r="O57" s="409">
        <v>1000</v>
      </c>
      <c r="P57" s="491">
        <v>1000</v>
      </c>
      <c r="Q57" s="498">
        <f t="shared" si="11"/>
        <v>7.5</v>
      </c>
    </row>
    <row r="58" spans="1:17">
      <c r="A58" s="313"/>
      <c r="B58" s="410" t="s">
        <v>724</v>
      </c>
      <c r="C58" s="288" t="s">
        <v>601</v>
      </c>
      <c r="D58" s="307">
        <v>75</v>
      </c>
      <c r="E58" s="307">
        <v>150</v>
      </c>
      <c r="F58" s="307">
        <v>6.5</v>
      </c>
      <c r="G58" s="307">
        <v>23.71</v>
      </c>
      <c r="I58" s="245">
        <v>884</v>
      </c>
      <c r="K58" s="307">
        <v>115</v>
      </c>
      <c r="L58" s="409">
        <v>2040000</v>
      </c>
      <c r="M58" s="409">
        <v>1250</v>
      </c>
      <c r="N58" s="288" t="s">
        <v>572</v>
      </c>
      <c r="O58" s="409">
        <v>1000</v>
      </c>
      <c r="P58" s="491">
        <v>1000</v>
      </c>
      <c r="Q58" s="498">
        <f t="shared" si="11"/>
        <v>9.75</v>
      </c>
    </row>
    <row r="59" spans="1:17">
      <c r="A59" s="313"/>
      <c r="B59" s="410" t="s">
        <v>725</v>
      </c>
      <c r="C59" s="288" t="s">
        <v>601</v>
      </c>
      <c r="D59" s="307">
        <v>75</v>
      </c>
      <c r="E59" s="307">
        <v>180</v>
      </c>
      <c r="F59" s="307">
        <v>7</v>
      </c>
      <c r="G59" s="307">
        <v>27.2</v>
      </c>
      <c r="I59" s="245">
        <v>1380</v>
      </c>
      <c r="K59" s="307">
        <v>154</v>
      </c>
      <c r="L59" s="409">
        <v>2040000</v>
      </c>
      <c r="M59" s="409">
        <v>1250</v>
      </c>
      <c r="N59" s="288" t="s">
        <v>572</v>
      </c>
      <c r="O59" s="409">
        <v>1000</v>
      </c>
      <c r="P59" s="491">
        <v>1000</v>
      </c>
      <c r="Q59" s="498">
        <f t="shared" si="11"/>
        <v>12.6</v>
      </c>
    </row>
    <row r="60" spans="1:17">
      <c r="A60" s="313"/>
      <c r="B60" s="410" t="s">
        <v>726</v>
      </c>
      <c r="C60" s="288" t="s">
        <v>601</v>
      </c>
      <c r="D60" s="307">
        <v>80</v>
      </c>
      <c r="E60" s="307">
        <v>200</v>
      </c>
      <c r="F60" s="307">
        <v>7.5</v>
      </c>
      <c r="G60" s="307">
        <v>31.33</v>
      </c>
      <c r="I60" s="245">
        <v>1950</v>
      </c>
      <c r="K60" s="307">
        <v>195</v>
      </c>
      <c r="L60" s="409">
        <v>2040000</v>
      </c>
      <c r="M60" s="409">
        <v>1250</v>
      </c>
      <c r="N60" s="288" t="s">
        <v>572</v>
      </c>
      <c r="O60" s="409">
        <v>1000</v>
      </c>
      <c r="P60" s="491">
        <v>1000</v>
      </c>
      <c r="Q60" s="498">
        <f t="shared" si="11"/>
        <v>15</v>
      </c>
    </row>
    <row r="61" spans="1:17">
      <c r="A61" s="313"/>
      <c r="B61" s="410" t="s">
        <v>727</v>
      </c>
      <c r="C61" s="288" t="s">
        <v>601</v>
      </c>
      <c r="D61" s="307">
        <v>75</v>
      </c>
      <c r="E61" s="307">
        <v>100</v>
      </c>
      <c r="F61" s="307">
        <v>5</v>
      </c>
      <c r="G61" s="307">
        <v>16.43</v>
      </c>
      <c r="H61" s="319"/>
      <c r="I61" s="245">
        <v>281</v>
      </c>
      <c r="J61" s="317"/>
      <c r="K61" s="307">
        <v>56.2</v>
      </c>
      <c r="L61" s="409">
        <v>2040000</v>
      </c>
      <c r="M61" s="409">
        <v>1250</v>
      </c>
      <c r="N61" s="288" t="s">
        <v>572</v>
      </c>
      <c r="O61" s="409">
        <v>1000</v>
      </c>
      <c r="P61" s="491">
        <v>1000</v>
      </c>
      <c r="Q61" s="498">
        <f t="shared" si="11"/>
        <v>5</v>
      </c>
    </row>
    <row r="62" spans="1:17">
      <c r="A62" s="313"/>
      <c r="B62" s="410" t="s">
        <v>728</v>
      </c>
      <c r="C62" s="288" t="s">
        <v>601</v>
      </c>
      <c r="D62" s="307">
        <v>75</v>
      </c>
      <c r="E62" s="307">
        <v>125</v>
      </c>
      <c r="F62" s="307">
        <v>5.5</v>
      </c>
      <c r="G62" s="307">
        <v>20.45</v>
      </c>
      <c r="H62" s="319"/>
      <c r="I62" s="245">
        <v>538</v>
      </c>
      <c r="J62" s="317"/>
      <c r="K62" s="307">
        <v>86</v>
      </c>
      <c r="L62" s="409">
        <v>2040000</v>
      </c>
      <c r="M62" s="409">
        <v>1250</v>
      </c>
      <c r="N62" s="288" t="s">
        <v>572</v>
      </c>
      <c r="O62" s="409">
        <v>1000</v>
      </c>
      <c r="P62" s="491">
        <v>1000</v>
      </c>
      <c r="Q62" s="498">
        <f t="shared" si="11"/>
        <v>6.875</v>
      </c>
    </row>
    <row r="63" spans="1:17">
      <c r="A63" s="313"/>
      <c r="B63" s="410" t="s">
        <v>729</v>
      </c>
      <c r="C63" s="288" t="s">
        <v>601</v>
      </c>
      <c r="D63" s="307">
        <v>75</v>
      </c>
      <c r="E63" s="307">
        <v>150</v>
      </c>
      <c r="F63" s="307">
        <v>5.5</v>
      </c>
      <c r="G63" s="307">
        <v>21.83</v>
      </c>
      <c r="H63" s="319"/>
      <c r="I63" s="245">
        <v>819</v>
      </c>
      <c r="J63" s="317"/>
      <c r="K63" s="307">
        <v>109</v>
      </c>
      <c r="L63" s="409">
        <v>2040000</v>
      </c>
      <c r="M63" s="409">
        <v>1250</v>
      </c>
      <c r="N63" s="288" t="s">
        <v>572</v>
      </c>
      <c r="O63" s="409">
        <v>1000</v>
      </c>
      <c r="P63" s="491">
        <v>1000</v>
      </c>
      <c r="Q63" s="498">
        <f t="shared" si="11"/>
        <v>8.25</v>
      </c>
    </row>
    <row r="64" spans="1:17">
      <c r="A64" s="313"/>
      <c r="B64" s="410" t="s">
        <v>730</v>
      </c>
      <c r="C64" s="288" t="s">
        <v>601</v>
      </c>
      <c r="D64" s="307">
        <v>100</v>
      </c>
      <c r="E64" s="307">
        <v>200</v>
      </c>
      <c r="F64" s="307">
        <v>7</v>
      </c>
      <c r="G64" s="307">
        <v>33.06</v>
      </c>
      <c r="H64" s="319"/>
      <c r="I64" s="245">
        <v>2170</v>
      </c>
      <c r="J64" s="317"/>
      <c r="K64" s="307">
        <v>217</v>
      </c>
      <c r="L64" s="409">
        <v>2040000</v>
      </c>
      <c r="M64" s="409">
        <v>1250</v>
      </c>
      <c r="N64" s="288" t="s">
        <v>572</v>
      </c>
      <c r="O64" s="409">
        <v>1000</v>
      </c>
      <c r="P64" s="491">
        <v>1000</v>
      </c>
      <c r="Q64" s="498">
        <f t="shared" si="11"/>
        <v>14</v>
      </c>
    </row>
    <row r="65" spans="1:18">
      <c r="A65" s="313"/>
      <c r="B65" s="410" t="s">
        <v>731</v>
      </c>
      <c r="C65" s="288" t="s">
        <v>601</v>
      </c>
      <c r="D65" s="307">
        <v>150</v>
      </c>
      <c r="E65" s="307">
        <v>200</v>
      </c>
      <c r="F65" s="307">
        <v>9</v>
      </c>
      <c r="G65" s="307">
        <v>64.16</v>
      </c>
      <c r="H65" s="319"/>
      <c r="I65" s="245">
        <v>4460</v>
      </c>
      <c r="J65" s="317"/>
      <c r="K65" s="307">
        <v>446</v>
      </c>
      <c r="L65" s="409">
        <v>2040000</v>
      </c>
      <c r="M65" s="409">
        <v>1250</v>
      </c>
      <c r="N65" s="288" t="s">
        <v>572</v>
      </c>
      <c r="O65" s="409">
        <v>1000</v>
      </c>
      <c r="P65" s="491">
        <v>1000</v>
      </c>
      <c r="Q65" s="498">
        <f t="shared" si="11"/>
        <v>18</v>
      </c>
    </row>
    <row r="67" spans="1:18">
      <c r="A67" s="422" t="s">
        <v>116</v>
      </c>
      <c r="B67" s="306" t="s">
        <v>796</v>
      </c>
      <c r="C67" s="288" t="s">
        <v>783</v>
      </c>
      <c r="D67" s="307">
        <v>37.5</v>
      </c>
      <c r="E67" s="307">
        <v>75</v>
      </c>
      <c r="F67" s="288" t="s">
        <v>572</v>
      </c>
      <c r="G67" s="307">
        <f>(D67/10)*(E67/10)</f>
        <v>28.125</v>
      </c>
      <c r="I67" s="290">
        <f>(1/12)*(D67/10)*(E67/10)^3</f>
        <v>131.8359375</v>
      </c>
      <c r="J67" s="432">
        <f>SQRT(I67/G67)</f>
        <v>2.1650635094610968</v>
      </c>
      <c r="K67" s="432">
        <f>((D67/10)*((E67/10)^2))/6</f>
        <v>35.15625</v>
      </c>
      <c r="L67" s="409">
        <v>94100</v>
      </c>
      <c r="M67" s="288">
        <v>80</v>
      </c>
      <c r="N67" s="288">
        <v>8</v>
      </c>
      <c r="O67" s="288" t="s">
        <v>572</v>
      </c>
      <c r="P67" s="288">
        <v>60</v>
      </c>
    </row>
    <row r="68" spans="1:18">
      <c r="A68" s="422"/>
      <c r="B68" s="306" t="s">
        <v>797</v>
      </c>
      <c r="C68" s="288" t="s">
        <v>783</v>
      </c>
      <c r="D68" s="307">
        <v>50</v>
      </c>
      <c r="E68" s="307">
        <v>100</v>
      </c>
      <c r="F68" s="288" t="s">
        <v>572</v>
      </c>
      <c r="G68" s="307">
        <f>(D68/10)*(E68/10)</f>
        <v>50</v>
      </c>
      <c r="I68" s="290">
        <f>(1/12)*(D68/10)*(E68/10)^3</f>
        <v>416.66666666666663</v>
      </c>
      <c r="J68" s="432">
        <f t="shared" ref="J68:J70" si="12">SQRT(I68/G68)</f>
        <v>2.8867513459481287</v>
      </c>
      <c r="K68" s="432">
        <f t="shared" ref="K68:K70" si="13">((D68/10)*((E68/10)^2))/6</f>
        <v>83.333333333333329</v>
      </c>
      <c r="L68" s="409">
        <v>94100</v>
      </c>
      <c r="M68" s="288">
        <v>80</v>
      </c>
      <c r="N68" s="288">
        <v>8</v>
      </c>
      <c r="O68" s="288" t="s">
        <v>572</v>
      </c>
      <c r="P68" s="288">
        <v>60</v>
      </c>
    </row>
    <row r="69" spans="1:18">
      <c r="A69" s="422"/>
      <c r="B69" s="306" t="s">
        <v>798</v>
      </c>
      <c r="C69" s="288" t="s">
        <v>783</v>
      </c>
      <c r="D69" s="307">
        <v>75</v>
      </c>
      <c r="E69" s="307">
        <v>75</v>
      </c>
      <c r="F69" s="288" t="s">
        <v>572</v>
      </c>
      <c r="G69" s="307">
        <f>(D69/10)*(E69/10)</f>
        <v>56.25</v>
      </c>
      <c r="I69" s="290">
        <f>(1/12)*(D69/10)*(E69/10)^3</f>
        <v>263.671875</v>
      </c>
      <c r="J69" s="432">
        <f t="shared" si="12"/>
        <v>2.1650635094610968</v>
      </c>
      <c r="K69" s="432">
        <f t="shared" si="13"/>
        <v>70.3125</v>
      </c>
      <c r="L69" s="409">
        <v>94100</v>
      </c>
      <c r="M69" s="288">
        <v>80</v>
      </c>
      <c r="N69" s="288">
        <v>8</v>
      </c>
      <c r="O69" s="288" t="s">
        <v>572</v>
      </c>
      <c r="P69" s="288">
        <v>60</v>
      </c>
    </row>
    <row r="70" spans="1:18">
      <c r="A70" s="422"/>
      <c r="B70" s="306" t="s">
        <v>799</v>
      </c>
      <c r="C70" s="288" t="s">
        <v>783</v>
      </c>
      <c r="D70" s="307">
        <v>100</v>
      </c>
      <c r="E70" s="307">
        <v>100</v>
      </c>
      <c r="F70" s="288" t="s">
        <v>572</v>
      </c>
      <c r="G70" s="307">
        <f>(D70/10)*(E70/10)</f>
        <v>100</v>
      </c>
      <c r="I70" s="290">
        <f>(1/12)*(D70/10)*(E70/10)^3</f>
        <v>833.33333333333326</v>
      </c>
      <c r="J70" s="432">
        <f t="shared" si="12"/>
        <v>2.8867513459481287</v>
      </c>
      <c r="K70" s="432">
        <f t="shared" si="13"/>
        <v>166.66666666666666</v>
      </c>
      <c r="L70" s="409">
        <v>94100</v>
      </c>
      <c r="M70" s="288">
        <v>80</v>
      </c>
      <c r="N70" s="288">
        <v>8</v>
      </c>
      <c r="O70" s="288" t="s">
        <v>572</v>
      </c>
      <c r="P70" s="288">
        <v>60</v>
      </c>
    </row>
    <row r="71" spans="1:18">
      <c r="A71" s="422"/>
      <c r="B71" s="306" t="str">
        <f t="shared" ref="B71:B102" si="14">"เหล็กท่อกลวง ◯ "&amp;" " &amp;D71&amp;" "&amp;"x"&amp;" "&amp;F71&amp;" "&amp;"มม."</f>
        <v>เหล็กท่อกลวง ◯  21.3 x 2.77 มม.</v>
      </c>
      <c r="C71" s="288" t="s">
        <v>601</v>
      </c>
      <c r="D71" s="426">
        <v>21.3</v>
      </c>
      <c r="E71" s="426">
        <v>21.3</v>
      </c>
      <c r="F71" s="428">
        <v>2.77</v>
      </c>
      <c r="G71" s="430">
        <v>1.613</v>
      </c>
      <c r="I71" s="430">
        <v>0.70799999999999996</v>
      </c>
      <c r="J71" s="430">
        <v>0.66200000000000003</v>
      </c>
      <c r="K71" s="430">
        <v>0.66400000000000003</v>
      </c>
      <c r="L71" s="409">
        <v>2040000</v>
      </c>
      <c r="M71" s="409">
        <v>1250</v>
      </c>
      <c r="N71" s="288" t="s">
        <v>572</v>
      </c>
      <c r="O71" s="409">
        <v>1000</v>
      </c>
      <c r="P71" s="409">
        <v>1000</v>
      </c>
      <c r="Q71" s="498"/>
      <c r="R71" s="434">
        <v>15</v>
      </c>
    </row>
    <row r="72" spans="1:18">
      <c r="A72" s="422"/>
      <c r="B72" s="306" t="str">
        <f t="shared" si="14"/>
        <v>เหล็กท่อกลวง ◯  21.3 x 3.73 มม.</v>
      </c>
      <c r="C72" s="288" t="s">
        <v>601</v>
      </c>
      <c r="D72" s="426">
        <v>21.3</v>
      </c>
      <c r="E72" s="426">
        <v>21.3</v>
      </c>
      <c r="F72" s="428">
        <v>3.73</v>
      </c>
      <c r="G72" s="430">
        <v>2.0590000000000002</v>
      </c>
      <c r="I72" s="430">
        <v>0.83</v>
      </c>
      <c r="J72" s="430">
        <v>0.63500000000000001</v>
      </c>
      <c r="K72" s="430">
        <v>0.78</v>
      </c>
      <c r="L72" s="409">
        <v>2040000</v>
      </c>
      <c r="M72" s="409">
        <v>1250</v>
      </c>
      <c r="N72" s="288" t="s">
        <v>572</v>
      </c>
      <c r="O72" s="409">
        <v>1000</v>
      </c>
      <c r="P72" s="491">
        <v>1000</v>
      </c>
      <c r="Q72" s="498"/>
      <c r="R72" s="434">
        <v>15</v>
      </c>
    </row>
    <row r="73" spans="1:18">
      <c r="A73" s="422"/>
      <c r="B73" s="306" t="str">
        <f t="shared" si="14"/>
        <v>เหล็กท่อกลวง ◯  26.7 x 2.87 มม.</v>
      </c>
      <c r="C73" s="288" t="s">
        <v>601</v>
      </c>
      <c r="D73" s="427">
        <v>26.7</v>
      </c>
      <c r="E73" s="427">
        <v>26.7</v>
      </c>
      <c r="F73" s="429">
        <v>2.87</v>
      </c>
      <c r="G73" s="431">
        <v>2.149</v>
      </c>
      <c r="I73" s="429">
        <v>1.55</v>
      </c>
      <c r="J73" s="431">
        <v>0.84899999999999998</v>
      </c>
      <c r="K73" s="429">
        <v>1.1599999999999999</v>
      </c>
      <c r="L73" s="409">
        <v>2040000</v>
      </c>
      <c r="M73" s="409">
        <v>1250</v>
      </c>
      <c r="N73" s="288" t="s">
        <v>572</v>
      </c>
      <c r="O73" s="409">
        <v>1000</v>
      </c>
      <c r="P73" s="491">
        <v>1000</v>
      </c>
      <c r="Q73" s="498"/>
      <c r="R73" s="433">
        <v>20</v>
      </c>
    </row>
    <row r="74" spans="1:18">
      <c r="A74" s="422"/>
      <c r="B74" s="306" t="str">
        <f t="shared" si="14"/>
        <v>เหล็กท่อกลวง ◯  26.7 x 3.91 มม.</v>
      </c>
      <c r="C74" s="288" t="s">
        <v>601</v>
      </c>
      <c r="D74" s="427">
        <v>26.7</v>
      </c>
      <c r="E74" s="427">
        <v>26.7</v>
      </c>
      <c r="F74" s="429">
        <v>3.91</v>
      </c>
      <c r="G74" s="431">
        <v>2.7989999999999999</v>
      </c>
      <c r="I74" s="429">
        <v>1.87</v>
      </c>
      <c r="J74" s="431">
        <v>0.81799999999999995</v>
      </c>
      <c r="K74" s="429">
        <v>1.4</v>
      </c>
      <c r="L74" s="409">
        <v>2040000</v>
      </c>
      <c r="M74" s="409">
        <v>1250</v>
      </c>
      <c r="N74" s="288" t="s">
        <v>572</v>
      </c>
      <c r="O74" s="409">
        <v>1000</v>
      </c>
      <c r="P74" s="491">
        <v>1000</v>
      </c>
      <c r="Q74" s="498"/>
      <c r="R74" s="433">
        <v>20</v>
      </c>
    </row>
    <row r="75" spans="1:18">
      <c r="A75" s="422"/>
      <c r="B75" s="306" t="str">
        <f t="shared" si="14"/>
        <v>เหล็กท่อกลวง ◯  33.4 x 2.64 มม.</v>
      </c>
      <c r="C75" s="288" t="s">
        <v>601</v>
      </c>
      <c r="D75" s="426">
        <v>33.4</v>
      </c>
      <c r="E75" s="426">
        <v>33.4</v>
      </c>
      <c r="F75" s="428">
        <v>2.64</v>
      </c>
      <c r="G75" s="430">
        <v>2.5510000000000002</v>
      </c>
      <c r="I75" s="428">
        <v>3.04</v>
      </c>
      <c r="J75" s="428">
        <v>1.0900000000000001</v>
      </c>
      <c r="K75" s="428">
        <v>1.82</v>
      </c>
      <c r="L75" s="409">
        <v>2040000</v>
      </c>
      <c r="M75" s="409">
        <v>1250</v>
      </c>
      <c r="N75" s="288" t="s">
        <v>572</v>
      </c>
      <c r="O75" s="409">
        <v>1000</v>
      </c>
      <c r="P75" s="491">
        <v>1000</v>
      </c>
      <c r="Q75" s="498"/>
      <c r="R75" s="434">
        <v>25</v>
      </c>
    </row>
    <row r="76" spans="1:18">
      <c r="A76" s="422"/>
      <c r="B76" s="306" t="str">
        <f t="shared" si="14"/>
        <v>เหล็กท่อกลวง ◯  33.4 x 3.38 มม.</v>
      </c>
      <c r="C76" s="288" t="s">
        <v>601</v>
      </c>
      <c r="D76" s="426">
        <v>33.4</v>
      </c>
      <c r="E76" s="426">
        <v>33.4</v>
      </c>
      <c r="F76" s="428">
        <v>3.38</v>
      </c>
      <c r="G76" s="430">
        <v>3.1880000000000002</v>
      </c>
      <c r="I76" s="428">
        <v>3.64</v>
      </c>
      <c r="J76" s="428">
        <v>1.07</v>
      </c>
      <c r="K76" s="428">
        <v>2.1800000000000002</v>
      </c>
      <c r="L76" s="409">
        <v>2040000</v>
      </c>
      <c r="M76" s="409">
        <v>1250</v>
      </c>
      <c r="N76" s="288" t="s">
        <v>572</v>
      </c>
      <c r="O76" s="409">
        <v>1000</v>
      </c>
      <c r="P76" s="491">
        <v>1000</v>
      </c>
      <c r="Q76" s="498"/>
      <c r="R76" s="434">
        <v>25</v>
      </c>
    </row>
    <row r="77" spans="1:18">
      <c r="A77" s="422"/>
      <c r="B77" s="306" t="str">
        <f t="shared" si="14"/>
        <v>เหล็กท่อกลวง ◯  33.4 x 4.55 มม.</v>
      </c>
      <c r="C77" s="288" t="s">
        <v>601</v>
      </c>
      <c r="D77" s="426">
        <v>33.4</v>
      </c>
      <c r="E77" s="426">
        <v>33.4</v>
      </c>
      <c r="F77" s="428">
        <v>4.55</v>
      </c>
      <c r="G77" s="430">
        <v>4.1239999999999997</v>
      </c>
      <c r="I77" s="428">
        <v>4.4000000000000004</v>
      </c>
      <c r="J77" s="428">
        <v>1.03</v>
      </c>
      <c r="K77" s="428">
        <v>2.63</v>
      </c>
      <c r="L77" s="409">
        <v>2040000</v>
      </c>
      <c r="M77" s="409">
        <v>1250</v>
      </c>
      <c r="N77" s="288" t="s">
        <v>572</v>
      </c>
      <c r="O77" s="409">
        <v>1000</v>
      </c>
      <c r="P77" s="491">
        <v>1000</v>
      </c>
      <c r="Q77" s="498"/>
      <c r="R77" s="434">
        <v>25</v>
      </c>
    </row>
    <row r="78" spans="1:18">
      <c r="A78" s="422"/>
      <c r="B78" s="306" t="str">
        <f t="shared" si="14"/>
        <v>เหล็กท่อกลวง ◯  42.2 x 2.79 มม.</v>
      </c>
      <c r="C78" s="288" t="s">
        <v>601</v>
      </c>
      <c r="D78" s="427">
        <v>42.2</v>
      </c>
      <c r="E78" s="427">
        <v>42.2</v>
      </c>
      <c r="F78" s="429">
        <v>2.79</v>
      </c>
      <c r="G78" s="431">
        <v>3.4540000000000002</v>
      </c>
      <c r="I78" s="429">
        <v>6.74</v>
      </c>
      <c r="J78" s="429">
        <v>1.4</v>
      </c>
      <c r="K78" s="429">
        <v>3.19</v>
      </c>
      <c r="L78" s="409">
        <v>2040000</v>
      </c>
      <c r="M78" s="409">
        <v>1250</v>
      </c>
      <c r="N78" s="288" t="s">
        <v>572</v>
      </c>
      <c r="O78" s="409">
        <v>1000</v>
      </c>
      <c r="P78" s="491">
        <v>1000</v>
      </c>
      <c r="Q78" s="498"/>
      <c r="R78" s="433">
        <v>32</v>
      </c>
    </row>
    <row r="79" spans="1:18">
      <c r="A79" s="422"/>
      <c r="B79" s="306" t="str">
        <f t="shared" si="14"/>
        <v>เหล็กท่อกลวง ◯  42.2 x 3.56 มม.</v>
      </c>
      <c r="C79" s="288" t="s">
        <v>601</v>
      </c>
      <c r="D79" s="427">
        <v>42.2</v>
      </c>
      <c r="E79" s="427">
        <v>42.2</v>
      </c>
      <c r="F79" s="429">
        <v>3.56</v>
      </c>
      <c r="G79" s="431">
        <v>4.3220000000000001</v>
      </c>
      <c r="I79" s="429">
        <v>8.1300000000000008</v>
      </c>
      <c r="J79" s="429">
        <v>1.37</v>
      </c>
      <c r="K79" s="429">
        <v>3.85</v>
      </c>
      <c r="L79" s="409">
        <v>2040000</v>
      </c>
      <c r="M79" s="409">
        <v>1250</v>
      </c>
      <c r="N79" s="288" t="s">
        <v>572</v>
      </c>
      <c r="O79" s="409">
        <v>1000</v>
      </c>
      <c r="P79" s="491">
        <v>1000</v>
      </c>
      <c r="Q79" s="498"/>
      <c r="R79" s="433">
        <v>32</v>
      </c>
    </row>
    <row r="80" spans="1:18">
      <c r="A80" s="422"/>
      <c r="B80" s="306" t="str">
        <f t="shared" si="14"/>
        <v>เหล็กท่อกลวง ◯  42.2 x 4.85 มม.</v>
      </c>
      <c r="C80" s="288" t="s">
        <v>601</v>
      </c>
      <c r="D80" s="427">
        <v>42.2</v>
      </c>
      <c r="E80" s="427">
        <v>42.2</v>
      </c>
      <c r="F80" s="429">
        <v>4.8499999999999996</v>
      </c>
      <c r="G80" s="431">
        <v>5.6909999999999998</v>
      </c>
      <c r="I80" s="427">
        <v>10.1</v>
      </c>
      <c r="J80" s="429">
        <v>1.33</v>
      </c>
      <c r="K80" s="429">
        <v>4.78</v>
      </c>
      <c r="L80" s="409">
        <v>2040000</v>
      </c>
      <c r="M80" s="409">
        <v>1250</v>
      </c>
      <c r="N80" s="288" t="s">
        <v>572</v>
      </c>
      <c r="O80" s="409">
        <v>1000</v>
      </c>
      <c r="P80" s="491">
        <v>1000</v>
      </c>
      <c r="Q80" s="498"/>
      <c r="R80" s="433">
        <v>32</v>
      </c>
    </row>
    <row r="81" spans="1:18">
      <c r="A81" s="422"/>
      <c r="B81" s="306" t="str">
        <f t="shared" si="14"/>
        <v>เหล็กท่อกลวง ◯  48.3 x 2.9 มม.</v>
      </c>
      <c r="C81" s="288" t="s">
        <v>601</v>
      </c>
      <c r="D81" s="426">
        <v>48.3</v>
      </c>
      <c r="E81" s="426">
        <v>48.3</v>
      </c>
      <c r="F81" s="428">
        <v>2.9</v>
      </c>
      <c r="G81" s="430">
        <v>4.1360000000000001</v>
      </c>
      <c r="I81" s="426">
        <v>10.7</v>
      </c>
      <c r="J81" s="428">
        <v>1.61</v>
      </c>
      <c r="K81" s="428">
        <v>4.43</v>
      </c>
      <c r="L81" s="409">
        <v>2040000</v>
      </c>
      <c r="M81" s="409">
        <v>1250</v>
      </c>
      <c r="N81" s="288" t="s">
        <v>572</v>
      </c>
      <c r="O81" s="409">
        <v>1000</v>
      </c>
      <c r="P81" s="491">
        <v>1000</v>
      </c>
      <c r="Q81" s="498"/>
      <c r="R81" s="434">
        <v>40</v>
      </c>
    </row>
    <row r="82" spans="1:18">
      <c r="A82" s="422"/>
      <c r="B82" s="306" t="str">
        <f t="shared" si="14"/>
        <v>เหล็กท่อกลวง ◯  48.3 x 3.68 มม.</v>
      </c>
      <c r="C82" s="288" t="s">
        <v>601</v>
      </c>
      <c r="D82" s="426">
        <v>48.3</v>
      </c>
      <c r="E82" s="426">
        <v>48.3</v>
      </c>
      <c r="F82" s="428">
        <v>3.68</v>
      </c>
      <c r="G82" s="430">
        <v>5.1589999999999998</v>
      </c>
      <c r="I82" s="426">
        <v>12.9</v>
      </c>
      <c r="J82" s="428">
        <v>1.58</v>
      </c>
      <c r="K82" s="428">
        <v>5.35</v>
      </c>
      <c r="L82" s="409">
        <v>2040000</v>
      </c>
      <c r="M82" s="409">
        <v>1250</v>
      </c>
      <c r="N82" s="288" t="s">
        <v>572</v>
      </c>
      <c r="O82" s="409">
        <v>1000</v>
      </c>
      <c r="P82" s="491">
        <v>1000</v>
      </c>
      <c r="Q82" s="498"/>
      <c r="R82" s="434">
        <v>40</v>
      </c>
    </row>
    <row r="83" spans="1:18">
      <c r="A83" s="422"/>
      <c r="B83" s="306" t="str">
        <f t="shared" si="14"/>
        <v>เหล็กท่อกลวง ◯  48.3 x 5.08 มม.</v>
      </c>
      <c r="C83" s="288" t="s">
        <v>601</v>
      </c>
      <c r="D83" s="426">
        <v>48.3</v>
      </c>
      <c r="E83" s="426">
        <v>48.3</v>
      </c>
      <c r="F83" s="428">
        <v>5.08</v>
      </c>
      <c r="G83" s="430">
        <v>6.8979999999999997</v>
      </c>
      <c r="I83" s="426">
        <v>16.3</v>
      </c>
      <c r="J83" s="428">
        <v>1.54</v>
      </c>
      <c r="K83" s="428">
        <v>6.76</v>
      </c>
      <c r="L83" s="409">
        <v>2040000</v>
      </c>
      <c r="M83" s="409">
        <v>1250</v>
      </c>
      <c r="N83" s="288" t="s">
        <v>572</v>
      </c>
      <c r="O83" s="409">
        <v>1000</v>
      </c>
      <c r="P83" s="491">
        <v>1000</v>
      </c>
      <c r="Q83" s="498"/>
      <c r="R83" s="434">
        <v>40</v>
      </c>
    </row>
    <row r="84" spans="1:18">
      <c r="A84" s="422"/>
      <c r="B84" s="306" t="str">
        <f t="shared" si="14"/>
        <v>เหล็กท่อกลวง ◯  60.3 x 3.07 มม.</v>
      </c>
      <c r="C84" s="288" t="s">
        <v>601</v>
      </c>
      <c r="D84" s="427">
        <v>60.3</v>
      </c>
      <c r="E84" s="427">
        <v>60.3</v>
      </c>
      <c r="F84" s="429">
        <v>3.07</v>
      </c>
      <c r="G84" s="431">
        <v>5.52</v>
      </c>
      <c r="I84" s="427">
        <v>22.7</v>
      </c>
      <c r="J84" s="429">
        <v>2.0299999999999998</v>
      </c>
      <c r="K84" s="429">
        <v>7.52</v>
      </c>
      <c r="L84" s="409">
        <v>2040000</v>
      </c>
      <c r="M84" s="409">
        <v>1250</v>
      </c>
      <c r="N84" s="288" t="s">
        <v>572</v>
      </c>
      <c r="O84" s="409">
        <v>1000</v>
      </c>
      <c r="P84" s="491">
        <v>1000</v>
      </c>
      <c r="Q84" s="498"/>
      <c r="R84" s="433">
        <v>50</v>
      </c>
    </row>
    <row r="85" spans="1:18">
      <c r="A85" s="422"/>
      <c r="B85" s="306" t="str">
        <f t="shared" si="14"/>
        <v>เหล็กท่อกลวง ◯  60.3 x 3.91 มม.</v>
      </c>
      <c r="C85" s="288" t="s">
        <v>601</v>
      </c>
      <c r="D85" s="427">
        <v>60.3</v>
      </c>
      <c r="E85" s="427">
        <v>60.3</v>
      </c>
      <c r="F85" s="429">
        <v>3.91</v>
      </c>
      <c r="G85" s="431">
        <v>6.9269999999999996</v>
      </c>
      <c r="I85" s="427">
        <v>27.7</v>
      </c>
      <c r="J85" s="429">
        <v>2</v>
      </c>
      <c r="K85" s="429">
        <v>9.18</v>
      </c>
      <c r="L85" s="409">
        <v>2040000</v>
      </c>
      <c r="M85" s="409">
        <v>1250</v>
      </c>
      <c r="N85" s="288" t="s">
        <v>572</v>
      </c>
      <c r="O85" s="409">
        <v>1000</v>
      </c>
      <c r="P85" s="491">
        <v>1000</v>
      </c>
      <c r="Q85" s="498"/>
      <c r="R85" s="433">
        <v>50</v>
      </c>
    </row>
    <row r="86" spans="1:18">
      <c r="A86" s="422"/>
      <c r="B86" s="306" t="str">
        <f t="shared" si="14"/>
        <v>เหล็กท่อกลวง ◯  60.3 x 5.54 มม.</v>
      </c>
      <c r="C86" s="288" t="s">
        <v>601</v>
      </c>
      <c r="D86" s="427">
        <v>60.3</v>
      </c>
      <c r="E86" s="427">
        <v>60.3</v>
      </c>
      <c r="F86" s="429">
        <v>5.54</v>
      </c>
      <c r="G86" s="431">
        <v>9.5310000000000006</v>
      </c>
      <c r="I86" s="427">
        <v>36.1</v>
      </c>
      <c r="J86" s="429">
        <v>1.95</v>
      </c>
      <c r="K86" s="427">
        <v>12</v>
      </c>
      <c r="L86" s="409">
        <v>2040000</v>
      </c>
      <c r="M86" s="409">
        <v>1250</v>
      </c>
      <c r="N86" s="288" t="s">
        <v>572</v>
      </c>
      <c r="O86" s="409">
        <v>1000</v>
      </c>
      <c r="P86" s="491">
        <v>1000</v>
      </c>
      <c r="Q86" s="498"/>
      <c r="R86" s="433">
        <v>50</v>
      </c>
    </row>
    <row r="87" spans="1:18">
      <c r="A87" s="422"/>
      <c r="B87" s="306" t="str">
        <f t="shared" si="14"/>
        <v>เหล็กท่อกลวง ◯  73 x 3.96 มม.</v>
      </c>
      <c r="C87" s="288" t="s">
        <v>601</v>
      </c>
      <c r="D87" s="426">
        <v>73</v>
      </c>
      <c r="E87" s="426">
        <v>73</v>
      </c>
      <c r="F87" s="428">
        <v>3.96</v>
      </c>
      <c r="G87" s="430">
        <v>8.5890000000000004</v>
      </c>
      <c r="I87" s="426">
        <v>51.3</v>
      </c>
      <c r="J87" s="428">
        <v>2.44</v>
      </c>
      <c r="K87" s="426">
        <v>14.1</v>
      </c>
      <c r="L87" s="409">
        <v>2040000</v>
      </c>
      <c r="M87" s="409">
        <v>1250</v>
      </c>
      <c r="N87" s="288" t="s">
        <v>572</v>
      </c>
      <c r="O87" s="409">
        <v>1000</v>
      </c>
      <c r="P87" s="491">
        <v>1000</v>
      </c>
      <c r="Q87" s="498"/>
      <c r="R87" s="434">
        <v>65</v>
      </c>
    </row>
    <row r="88" spans="1:18">
      <c r="A88" s="422"/>
      <c r="B88" s="306" t="str">
        <f t="shared" si="14"/>
        <v>เหล็กท่อกลวง ◯  73 x 4.78 มม.</v>
      </c>
      <c r="C88" s="288" t="s">
        <v>601</v>
      </c>
      <c r="D88" s="426">
        <v>73</v>
      </c>
      <c r="E88" s="426">
        <v>73</v>
      </c>
      <c r="F88" s="428">
        <v>4.78</v>
      </c>
      <c r="G88" s="428">
        <v>10.24</v>
      </c>
      <c r="I88" s="426">
        <v>59.9</v>
      </c>
      <c r="J88" s="428">
        <v>2.42</v>
      </c>
      <c r="K88" s="426">
        <v>16.399999999999999</v>
      </c>
      <c r="L88" s="409">
        <v>2040000</v>
      </c>
      <c r="M88" s="409">
        <v>1250</v>
      </c>
      <c r="N88" s="288" t="s">
        <v>572</v>
      </c>
      <c r="O88" s="409">
        <v>1000</v>
      </c>
      <c r="P88" s="491">
        <v>1000</v>
      </c>
      <c r="Q88" s="498"/>
      <c r="R88" s="434">
        <v>65</v>
      </c>
    </row>
    <row r="89" spans="1:18">
      <c r="A89" s="422"/>
      <c r="B89" s="306" t="str">
        <f t="shared" si="14"/>
        <v>เหล็กท่อกลวง ◯  73 x 5.16 มม.</v>
      </c>
      <c r="C89" s="288" t="s">
        <v>601</v>
      </c>
      <c r="D89" s="426">
        <v>73</v>
      </c>
      <c r="E89" s="426">
        <v>73</v>
      </c>
      <c r="F89" s="428">
        <v>5.16</v>
      </c>
      <c r="G89" s="428">
        <v>11</v>
      </c>
      <c r="I89" s="426">
        <v>63.6</v>
      </c>
      <c r="J89" s="428">
        <v>2.41</v>
      </c>
      <c r="K89" s="426">
        <v>17.399999999999999</v>
      </c>
      <c r="L89" s="409">
        <v>2040000</v>
      </c>
      <c r="M89" s="409">
        <v>1250</v>
      </c>
      <c r="N89" s="288" t="s">
        <v>572</v>
      </c>
      <c r="O89" s="409">
        <v>1000</v>
      </c>
      <c r="P89" s="491">
        <v>1000</v>
      </c>
      <c r="Q89" s="498"/>
      <c r="R89" s="434">
        <v>65</v>
      </c>
    </row>
    <row r="90" spans="1:18">
      <c r="A90" s="422"/>
      <c r="B90" s="306" t="str">
        <f t="shared" si="14"/>
        <v>เหล็กท่อกลวง ◯  73 x 7.01 มม.</v>
      </c>
      <c r="C90" s="288" t="s">
        <v>601</v>
      </c>
      <c r="D90" s="426">
        <v>73</v>
      </c>
      <c r="E90" s="426">
        <v>73</v>
      </c>
      <c r="F90" s="428">
        <v>7.01</v>
      </c>
      <c r="G90" s="428">
        <v>14.53</v>
      </c>
      <c r="I90" s="426">
        <v>80</v>
      </c>
      <c r="J90" s="428">
        <v>2.35</v>
      </c>
      <c r="K90" s="426">
        <v>21.9</v>
      </c>
      <c r="L90" s="409">
        <v>2040000</v>
      </c>
      <c r="M90" s="409">
        <v>1250</v>
      </c>
      <c r="N90" s="288" t="s">
        <v>572</v>
      </c>
      <c r="O90" s="409">
        <v>1000</v>
      </c>
      <c r="P90" s="491">
        <v>1000</v>
      </c>
      <c r="Q90" s="498"/>
      <c r="R90" s="434">
        <v>65</v>
      </c>
    </row>
    <row r="91" spans="1:18">
      <c r="A91" s="422"/>
      <c r="B91" s="306" t="str">
        <f t="shared" si="14"/>
        <v>เหล็กท่อกลวง ◯  88.9 x 3.96 มม.</v>
      </c>
      <c r="C91" s="288" t="s">
        <v>601</v>
      </c>
      <c r="D91" s="427">
        <v>88.9</v>
      </c>
      <c r="E91" s="427">
        <v>88.9</v>
      </c>
      <c r="F91" s="429">
        <v>3.96</v>
      </c>
      <c r="G91" s="429">
        <v>10.57</v>
      </c>
      <c r="I91" s="427">
        <v>95.5</v>
      </c>
      <c r="J91" s="429">
        <v>3.01</v>
      </c>
      <c r="K91" s="427">
        <v>21.5</v>
      </c>
      <c r="L91" s="409">
        <v>2040000</v>
      </c>
      <c r="M91" s="409">
        <v>1250</v>
      </c>
      <c r="N91" s="288" t="s">
        <v>572</v>
      </c>
      <c r="O91" s="409">
        <v>1000</v>
      </c>
      <c r="P91" s="491">
        <v>1000</v>
      </c>
      <c r="Q91" s="498"/>
      <c r="R91" s="433">
        <v>80</v>
      </c>
    </row>
    <row r="92" spans="1:18">
      <c r="A92" s="422"/>
      <c r="B92" s="306" t="str">
        <f t="shared" si="14"/>
        <v>เหล็กท่อกลวง ◯  88.9 x 4.78 มม.</v>
      </c>
      <c r="C92" s="288" t="s">
        <v>601</v>
      </c>
      <c r="D92" s="427">
        <v>88.9</v>
      </c>
      <c r="E92" s="427">
        <v>88.9</v>
      </c>
      <c r="F92" s="429">
        <v>4.78</v>
      </c>
      <c r="G92" s="429">
        <v>12.63</v>
      </c>
      <c r="I92" s="433">
        <v>112</v>
      </c>
      <c r="J92" s="429">
        <v>2.98</v>
      </c>
      <c r="K92" s="427">
        <v>25.2</v>
      </c>
      <c r="L92" s="409">
        <v>2040000</v>
      </c>
      <c r="M92" s="409">
        <v>1250</v>
      </c>
      <c r="N92" s="288" t="s">
        <v>572</v>
      </c>
      <c r="O92" s="409">
        <v>1000</v>
      </c>
      <c r="P92" s="491">
        <v>1000</v>
      </c>
      <c r="Q92" s="498"/>
      <c r="R92" s="433">
        <v>80</v>
      </c>
    </row>
    <row r="93" spans="1:18">
      <c r="A93" s="422"/>
      <c r="B93" s="306" t="str">
        <f t="shared" si="14"/>
        <v>เหล็กท่อกลวง ◯  88.9 x 5.49 มม.</v>
      </c>
      <c r="C93" s="288" t="s">
        <v>601</v>
      </c>
      <c r="D93" s="427">
        <v>88.9</v>
      </c>
      <c r="E93" s="427">
        <v>88.9</v>
      </c>
      <c r="F93" s="429">
        <v>5.49</v>
      </c>
      <c r="G93" s="429">
        <v>14.39</v>
      </c>
      <c r="I93" s="433">
        <v>126</v>
      </c>
      <c r="J93" s="429">
        <v>2.96</v>
      </c>
      <c r="K93" s="427">
        <v>28.3</v>
      </c>
      <c r="L93" s="409">
        <v>2040000</v>
      </c>
      <c r="M93" s="409">
        <v>1250</v>
      </c>
      <c r="N93" s="288" t="s">
        <v>572</v>
      </c>
      <c r="O93" s="409">
        <v>1000</v>
      </c>
      <c r="P93" s="491">
        <v>1000</v>
      </c>
      <c r="Q93" s="498"/>
      <c r="R93" s="433">
        <v>80</v>
      </c>
    </row>
    <row r="94" spans="1:18">
      <c r="A94" s="422"/>
      <c r="B94" s="306" t="str">
        <f t="shared" si="14"/>
        <v>เหล็กท่อกลวง ◯  88.9 x 7.62 มม.</v>
      </c>
      <c r="C94" s="288" t="s">
        <v>601</v>
      </c>
      <c r="D94" s="427">
        <v>88.9</v>
      </c>
      <c r="E94" s="427">
        <v>88.9</v>
      </c>
      <c r="F94" s="429">
        <v>7.62</v>
      </c>
      <c r="G94" s="429">
        <v>19.46</v>
      </c>
      <c r="I94" s="433">
        <v>162</v>
      </c>
      <c r="J94" s="429">
        <v>2.89</v>
      </c>
      <c r="K94" s="427">
        <v>36.5</v>
      </c>
      <c r="L94" s="409">
        <v>2040000</v>
      </c>
      <c r="M94" s="409">
        <v>1250</v>
      </c>
      <c r="N94" s="288" t="s">
        <v>572</v>
      </c>
      <c r="O94" s="409">
        <v>1000</v>
      </c>
      <c r="P94" s="491">
        <v>1000</v>
      </c>
      <c r="Q94" s="498"/>
      <c r="R94" s="433">
        <v>80</v>
      </c>
    </row>
    <row r="95" spans="1:18">
      <c r="A95" s="422"/>
      <c r="B95" s="306" t="str">
        <f t="shared" si="14"/>
        <v>เหล็กท่อกลวง ◯  101.6 x 3.96 มม.</v>
      </c>
      <c r="C95" s="288" t="s">
        <v>601</v>
      </c>
      <c r="D95" s="426">
        <v>101.6</v>
      </c>
      <c r="E95" s="426">
        <v>101.6</v>
      </c>
      <c r="F95" s="428">
        <v>3.96</v>
      </c>
      <c r="G95" s="428">
        <v>12.15</v>
      </c>
      <c r="I95" s="434">
        <v>145</v>
      </c>
      <c r="J95" s="428">
        <v>3.45</v>
      </c>
      <c r="K95" s="426">
        <v>28.5</v>
      </c>
      <c r="L95" s="409">
        <v>2040000</v>
      </c>
      <c r="M95" s="409">
        <v>1250</v>
      </c>
      <c r="N95" s="288" t="s">
        <v>572</v>
      </c>
      <c r="O95" s="409">
        <v>1000</v>
      </c>
      <c r="P95" s="491">
        <v>1000</v>
      </c>
      <c r="Q95" s="498"/>
      <c r="R95" s="434">
        <v>90</v>
      </c>
    </row>
    <row r="96" spans="1:18">
      <c r="A96" s="422"/>
      <c r="B96" s="306" t="str">
        <f t="shared" si="14"/>
        <v>เหล็กท่อกลวง ◯  101.6 x 4.78 มม.</v>
      </c>
      <c r="C96" s="288" t="s">
        <v>601</v>
      </c>
      <c r="D96" s="426">
        <v>101.6</v>
      </c>
      <c r="E96" s="426">
        <v>101.6</v>
      </c>
      <c r="F96" s="428">
        <v>4.78</v>
      </c>
      <c r="G96" s="428">
        <v>14.54</v>
      </c>
      <c r="I96" s="434">
        <v>171</v>
      </c>
      <c r="J96" s="428">
        <v>3.43</v>
      </c>
      <c r="K96" s="426">
        <v>33.6</v>
      </c>
      <c r="L96" s="409">
        <v>2040000</v>
      </c>
      <c r="M96" s="409">
        <v>1250</v>
      </c>
      <c r="N96" s="288" t="s">
        <v>572</v>
      </c>
      <c r="O96" s="409">
        <v>1000</v>
      </c>
      <c r="P96" s="491">
        <v>1000</v>
      </c>
      <c r="Q96" s="498"/>
      <c r="R96" s="434">
        <v>90</v>
      </c>
    </row>
    <row r="97" spans="1:18">
      <c r="A97" s="422"/>
      <c r="B97" s="306" t="str">
        <f t="shared" si="14"/>
        <v>เหล็กท่อกลวง ◯  101.6 x 5.49 มม.</v>
      </c>
      <c r="C97" s="288" t="s">
        <v>601</v>
      </c>
      <c r="D97" s="426">
        <v>101.6</v>
      </c>
      <c r="E97" s="426">
        <v>101.6</v>
      </c>
      <c r="F97" s="428">
        <v>5.49</v>
      </c>
      <c r="G97" s="428">
        <v>17.29</v>
      </c>
      <c r="I97" s="434">
        <v>199</v>
      </c>
      <c r="J97" s="428">
        <v>3.4</v>
      </c>
      <c r="K97" s="426">
        <v>39.200000000000003</v>
      </c>
      <c r="L97" s="409">
        <v>2040000</v>
      </c>
      <c r="M97" s="409">
        <v>1250</v>
      </c>
      <c r="N97" s="288" t="s">
        <v>572</v>
      </c>
      <c r="O97" s="409">
        <v>1000</v>
      </c>
      <c r="P97" s="491">
        <v>1000</v>
      </c>
      <c r="Q97" s="498"/>
      <c r="R97" s="434">
        <v>90</v>
      </c>
    </row>
    <row r="98" spans="1:18">
      <c r="A98" s="422"/>
      <c r="B98" s="306" t="str">
        <f t="shared" si="14"/>
        <v>เหล็กท่อกลวง ◯  101.6 x 8.08 มม.</v>
      </c>
      <c r="C98" s="288" t="s">
        <v>601</v>
      </c>
      <c r="D98" s="426">
        <v>101.6</v>
      </c>
      <c r="E98" s="426">
        <v>101.6</v>
      </c>
      <c r="F98" s="428">
        <v>8.08</v>
      </c>
      <c r="G98" s="428">
        <v>23.74</v>
      </c>
      <c r="I98" s="434">
        <v>261</v>
      </c>
      <c r="J98" s="428">
        <v>3.32</v>
      </c>
      <c r="K98" s="426">
        <v>51.5</v>
      </c>
      <c r="L98" s="409">
        <v>2040000</v>
      </c>
      <c r="M98" s="409">
        <v>1250</v>
      </c>
      <c r="N98" s="288" t="s">
        <v>572</v>
      </c>
      <c r="O98" s="409">
        <v>1000</v>
      </c>
      <c r="P98" s="491">
        <v>1000</v>
      </c>
      <c r="Q98" s="498"/>
      <c r="R98" s="434">
        <v>90</v>
      </c>
    </row>
    <row r="99" spans="1:18">
      <c r="A99" s="422"/>
      <c r="B99" s="306" t="str">
        <f t="shared" si="14"/>
        <v>เหล็กท่อกลวง ◯  114.3 x 3.96 มม.</v>
      </c>
      <c r="C99" s="288" t="s">
        <v>601</v>
      </c>
      <c r="D99" s="427">
        <v>114.3</v>
      </c>
      <c r="E99" s="427">
        <v>114.3</v>
      </c>
      <c r="F99" s="429">
        <v>3.96</v>
      </c>
      <c r="G99" s="429">
        <v>13.73</v>
      </c>
      <c r="I99" s="433">
        <v>209</v>
      </c>
      <c r="J99" s="429">
        <v>3.9</v>
      </c>
      <c r="K99" s="427">
        <v>36.6</v>
      </c>
      <c r="L99" s="409">
        <v>2040000</v>
      </c>
      <c r="M99" s="409">
        <v>1250</v>
      </c>
      <c r="N99" s="288" t="s">
        <v>572</v>
      </c>
      <c r="O99" s="409">
        <v>1000</v>
      </c>
      <c r="P99" s="491">
        <v>1000</v>
      </c>
      <c r="Q99" s="498"/>
      <c r="R99" s="433">
        <v>100</v>
      </c>
    </row>
    <row r="100" spans="1:18">
      <c r="A100" s="422"/>
      <c r="B100" s="306" t="str">
        <f t="shared" si="14"/>
        <v>เหล็กท่อกลวง ◯  114.3 x 4.78 มม.</v>
      </c>
      <c r="C100" s="288" t="s">
        <v>601</v>
      </c>
      <c r="D100" s="427">
        <v>114.3</v>
      </c>
      <c r="E100" s="427">
        <v>114.3</v>
      </c>
      <c r="F100" s="429">
        <v>4.78</v>
      </c>
      <c r="G100" s="429">
        <v>16.45</v>
      </c>
      <c r="I100" s="433">
        <v>247</v>
      </c>
      <c r="J100" s="429">
        <v>3.88</v>
      </c>
      <c r="K100" s="427">
        <v>43.2</v>
      </c>
      <c r="L100" s="409">
        <v>2040000</v>
      </c>
      <c r="M100" s="409">
        <v>1250</v>
      </c>
      <c r="N100" s="288" t="s">
        <v>572</v>
      </c>
      <c r="O100" s="409">
        <v>1000</v>
      </c>
      <c r="P100" s="491">
        <v>1000</v>
      </c>
      <c r="Q100" s="498"/>
      <c r="R100" s="433">
        <v>100</v>
      </c>
    </row>
    <row r="101" spans="1:18">
      <c r="A101" s="422"/>
      <c r="B101" s="306" t="str">
        <f t="shared" si="14"/>
        <v>เหล็กท่อกลวง ◯  114.3 x 5.56 มม.</v>
      </c>
      <c r="C101" s="288" t="s">
        <v>601</v>
      </c>
      <c r="D101" s="427">
        <v>114.3</v>
      </c>
      <c r="E101" s="427">
        <v>114.3</v>
      </c>
      <c r="F101" s="429">
        <v>5.56</v>
      </c>
      <c r="G101" s="429">
        <v>18.989999999999998</v>
      </c>
      <c r="I101" s="433">
        <v>281</v>
      </c>
      <c r="J101" s="429">
        <v>3.85</v>
      </c>
      <c r="K101" s="427">
        <v>49.3</v>
      </c>
      <c r="L101" s="409">
        <v>2040000</v>
      </c>
      <c r="M101" s="409">
        <v>1250</v>
      </c>
      <c r="N101" s="288" t="s">
        <v>572</v>
      </c>
      <c r="O101" s="409">
        <v>1000</v>
      </c>
      <c r="P101" s="491">
        <v>1000</v>
      </c>
      <c r="Q101" s="498"/>
      <c r="R101" s="433">
        <v>100</v>
      </c>
    </row>
    <row r="102" spans="1:18">
      <c r="A102" s="422"/>
      <c r="B102" s="306" t="str">
        <f t="shared" si="14"/>
        <v>เหล็กท่อกลวง ◯  114.3 x 6.02 มม.</v>
      </c>
      <c r="C102" s="288" t="s">
        <v>601</v>
      </c>
      <c r="D102" s="427">
        <v>114.3</v>
      </c>
      <c r="E102" s="427">
        <v>114.3</v>
      </c>
      <c r="F102" s="429">
        <v>6.02</v>
      </c>
      <c r="G102" s="429">
        <v>20.48</v>
      </c>
      <c r="I102" s="433">
        <v>301</v>
      </c>
      <c r="J102" s="429">
        <v>3.83</v>
      </c>
      <c r="K102" s="427">
        <v>52.7</v>
      </c>
      <c r="L102" s="409">
        <v>2040000</v>
      </c>
      <c r="M102" s="409">
        <v>1250</v>
      </c>
      <c r="N102" s="288" t="s">
        <v>572</v>
      </c>
      <c r="O102" s="409">
        <v>1000</v>
      </c>
      <c r="P102" s="491">
        <v>1000</v>
      </c>
      <c r="Q102" s="498"/>
      <c r="R102" s="433">
        <v>100</v>
      </c>
    </row>
    <row r="103" spans="1:18">
      <c r="A103" s="422"/>
      <c r="B103" s="306" t="str">
        <f t="shared" ref="B103:B128" si="15">"เหล็กท่อกลวง ◯ "&amp;" " &amp;D103&amp;" "&amp;"x"&amp;" "&amp;F103&amp;" "&amp;"มม."</f>
        <v>เหล็กท่อกลวง ◯  114.3 x 8.56 มม.</v>
      </c>
      <c r="C103" s="288" t="s">
        <v>601</v>
      </c>
      <c r="D103" s="427">
        <v>114.3</v>
      </c>
      <c r="E103" s="427">
        <v>114.3</v>
      </c>
      <c r="F103" s="429">
        <v>8.56</v>
      </c>
      <c r="G103" s="429">
        <v>28.44</v>
      </c>
      <c r="I103" s="433">
        <v>400</v>
      </c>
      <c r="J103" s="429">
        <v>3.75</v>
      </c>
      <c r="K103" s="427">
        <v>70</v>
      </c>
      <c r="L103" s="409">
        <v>2040000</v>
      </c>
      <c r="M103" s="409">
        <v>1250</v>
      </c>
      <c r="N103" s="288" t="s">
        <v>572</v>
      </c>
      <c r="O103" s="409">
        <v>1000</v>
      </c>
      <c r="P103" s="491">
        <v>1000</v>
      </c>
      <c r="Q103" s="498"/>
      <c r="R103" s="433">
        <v>100</v>
      </c>
    </row>
    <row r="104" spans="1:18">
      <c r="A104" s="422"/>
      <c r="B104" s="306" t="str">
        <f t="shared" si="15"/>
        <v>เหล็กท่อกลวง ◯  141.3 x 6.55 มม.</v>
      </c>
      <c r="C104" s="288" t="s">
        <v>601</v>
      </c>
      <c r="D104" s="426">
        <v>141.30000000000001</v>
      </c>
      <c r="E104" s="426">
        <v>141.30000000000001</v>
      </c>
      <c r="F104" s="428">
        <v>6.55</v>
      </c>
      <c r="G104" s="428">
        <v>27.73</v>
      </c>
      <c r="I104" s="434">
        <v>631</v>
      </c>
      <c r="J104" s="428">
        <v>4.7699999999999996</v>
      </c>
      <c r="K104" s="426">
        <v>89.3</v>
      </c>
      <c r="L104" s="409">
        <v>2040000</v>
      </c>
      <c r="M104" s="409">
        <v>1250</v>
      </c>
      <c r="N104" s="288" t="s">
        <v>572</v>
      </c>
      <c r="O104" s="409">
        <v>1000</v>
      </c>
      <c r="P104" s="491">
        <v>1000</v>
      </c>
      <c r="Q104" s="498"/>
      <c r="R104" s="434">
        <v>125</v>
      </c>
    </row>
    <row r="105" spans="1:18" ht="21.75" customHeight="1">
      <c r="A105" s="423"/>
      <c r="B105" s="306" t="str">
        <f t="shared" si="15"/>
        <v>เหล็กท่อกลวง ◯  141.3 x 9.53 มม.</v>
      </c>
      <c r="C105" s="288" t="s">
        <v>601</v>
      </c>
      <c r="D105" s="426">
        <v>141.30000000000001</v>
      </c>
      <c r="E105" s="426">
        <v>141.30000000000001</v>
      </c>
      <c r="F105" s="428">
        <v>9.5299999999999994</v>
      </c>
      <c r="G105" s="428">
        <v>39.450000000000003</v>
      </c>
      <c r="I105" s="434">
        <v>861</v>
      </c>
      <c r="J105" s="428">
        <v>4.67</v>
      </c>
      <c r="K105" s="434">
        <v>122</v>
      </c>
      <c r="L105" s="409">
        <v>2040000</v>
      </c>
      <c r="M105" s="409">
        <v>1250</v>
      </c>
      <c r="N105" s="288" t="s">
        <v>572</v>
      </c>
      <c r="O105" s="409">
        <v>1000</v>
      </c>
      <c r="P105" s="491">
        <v>1000</v>
      </c>
      <c r="Q105" s="498"/>
      <c r="R105" s="434">
        <v>125</v>
      </c>
    </row>
    <row r="106" spans="1:18" ht="21.75" customHeight="1">
      <c r="A106" s="422"/>
      <c r="B106" s="306" t="str">
        <f t="shared" si="15"/>
        <v>เหล็กท่อกลวง ◯  141.3 x 19.05 มม.</v>
      </c>
      <c r="C106" s="288" t="s">
        <v>601</v>
      </c>
      <c r="D106" s="426">
        <v>141.30000000000001</v>
      </c>
      <c r="E106" s="426">
        <v>141.30000000000001</v>
      </c>
      <c r="F106" s="428">
        <v>19.05</v>
      </c>
      <c r="G106" s="428">
        <v>73.16</v>
      </c>
      <c r="I106" s="434">
        <v>1400</v>
      </c>
      <c r="J106" s="428">
        <v>4.37</v>
      </c>
      <c r="K106" s="434">
        <v>198</v>
      </c>
      <c r="L106" s="409">
        <v>2040000</v>
      </c>
      <c r="M106" s="409">
        <v>1250</v>
      </c>
      <c r="N106" s="288" t="s">
        <v>572</v>
      </c>
      <c r="O106" s="409">
        <v>1000</v>
      </c>
      <c r="P106" s="491">
        <v>1000</v>
      </c>
      <c r="Q106" s="498"/>
      <c r="R106" s="434">
        <v>125</v>
      </c>
    </row>
    <row r="107" spans="1:18">
      <c r="A107" s="422"/>
      <c r="B107" s="306" t="str">
        <f t="shared" si="15"/>
        <v>เหล็กท่อกลวง ◯  168.3 x 7.11 มม.</v>
      </c>
      <c r="C107" s="288" t="s">
        <v>601</v>
      </c>
      <c r="D107" s="427">
        <v>168.3</v>
      </c>
      <c r="E107" s="427">
        <v>168.3</v>
      </c>
      <c r="F107" s="429">
        <v>7.11</v>
      </c>
      <c r="G107" s="429">
        <v>36</v>
      </c>
      <c r="I107" s="433">
        <v>1170</v>
      </c>
      <c r="J107" s="429">
        <v>5.7</v>
      </c>
      <c r="K107" s="433">
        <v>139</v>
      </c>
      <c r="L107" s="409">
        <v>2040000</v>
      </c>
      <c r="M107" s="409">
        <v>1250</v>
      </c>
      <c r="N107" s="288" t="s">
        <v>572</v>
      </c>
      <c r="O107" s="409">
        <v>1000</v>
      </c>
      <c r="P107" s="491">
        <v>1000</v>
      </c>
      <c r="Q107" s="498"/>
      <c r="R107" s="433">
        <v>150</v>
      </c>
    </row>
    <row r="108" spans="1:18">
      <c r="A108" s="424"/>
      <c r="B108" s="306" t="str">
        <f t="shared" si="15"/>
        <v>เหล็กท่อกลวง ◯  168.3 x 10.97 มม.</v>
      </c>
      <c r="C108" s="288" t="s">
        <v>601</v>
      </c>
      <c r="D108" s="427">
        <v>168.3</v>
      </c>
      <c r="E108" s="427">
        <v>168.3</v>
      </c>
      <c r="F108" s="429">
        <v>10.97</v>
      </c>
      <c r="G108" s="429">
        <v>54.22</v>
      </c>
      <c r="I108" s="433">
        <v>1690</v>
      </c>
      <c r="J108" s="429">
        <v>5.58</v>
      </c>
      <c r="K108" s="433">
        <v>200</v>
      </c>
      <c r="L108" s="409">
        <v>2040000</v>
      </c>
      <c r="M108" s="409">
        <v>1250</v>
      </c>
      <c r="N108" s="288" t="s">
        <v>572</v>
      </c>
      <c r="O108" s="409">
        <v>1000</v>
      </c>
      <c r="P108" s="491">
        <v>1000</v>
      </c>
      <c r="Q108" s="498"/>
      <c r="R108" s="433">
        <v>150</v>
      </c>
    </row>
    <row r="109" spans="1:18">
      <c r="A109" s="424"/>
      <c r="B109" s="306" t="str">
        <f t="shared" si="15"/>
        <v>เหล็กท่อกลวง ◯  168.3 x 21.95 มม.</v>
      </c>
      <c r="C109" s="288" t="s">
        <v>601</v>
      </c>
      <c r="D109" s="427">
        <v>168.3</v>
      </c>
      <c r="E109" s="427">
        <v>168.3</v>
      </c>
      <c r="F109" s="429">
        <v>21.95</v>
      </c>
      <c r="G109" s="427">
        <v>100.9</v>
      </c>
      <c r="I109" s="433">
        <v>2760</v>
      </c>
      <c r="J109" s="429">
        <v>5.23</v>
      </c>
      <c r="K109" s="433">
        <v>328</v>
      </c>
      <c r="L109" s="409">
        <v>2040000</v>
      </c>
      <c r="M109" s="409">
        <v>1250</v>
      </c>
      <c r="N109" s="288" t="s">
        <v>572</v>
      </c>
      <c r="O109" s="409">
        <v>1000</v>
      </c>
      <c r="P109" s="491">
        <v>1000</v>
      </c>
      <c r="Q109" s="498"/>
      <c r="R109" s="433">
        <v>150</v>
      </c>
    </row>
    <row r="110" spans="1:18">
      <c r="A110" s="424"/>
      <c r="B110" s="306" t="str">
        <f t="shared" si="15"/>
        <v>เหล็กท่อกลวง ◯  219.1 x 8.18 มม.</v>
      </c>
      <c r="C110" s="288" t="s">
        <v>601</v>
      </c>
      <c r="D110" s="426">
        <v>219.1</v>
      </c>
      <c r="E110" s="426">
        <v>219.1</v>
      </c>
      <c r="F110" s="428">
        <v>8.18</v>
      </c>
      <c r="G110" s="426">
        <v>54.2</v>
      </c>
      <c r="I110" s="434">
        <v>3020</v>
      </c>
      <c r="J110" s="428">
        <v>7.46</v>
      </c>
      <c r="K110" s="434">
        <v>276</v>
      </c>
      <c r="L110" s="409">
        <v>2040000</v>
      </c>
      <c r="M110" s="409">
        <v>1250</v>
      </c>
      <c r="N110" s="288" t="s">
        <v>572</v>
      </c>
      <c r="O110" s="409">
        <v>1000</v>
      </c>
      <c r="P110" s="491">
        <v>1000</v>
      </c>
      <c r="Q110" s="498"/>
      <c r="R110" s="434">
        <v>200</v>
      </c>
    </row>
    <row r="111" spans="1:18">
      <c r="A111" s="424"/>
      <c r="B111" s="306" t="str">
        <f t="shared" si="15"/>
        <v>เหล็กท่อกลวง ◯  219.1 x 12.7 มม.</v>
      </c>
      <c r="C111" s="288" t="s">
        <v>601</v>
      </c>
      <c r="D111" s="426">
        <v>219.1</v>
      </c>
      <c r="E111" s="426">
        <v>219.1</v>
      </c>
      <c r="F111" s="428">
        <v>12.7</v>
      </c>
      <c r="G111" s="426">
        <v>82.35</v>
      </c>
      <c r="I111" s="434">
        <v>4400</v>
      </c>
      <c r="J111" s="428">
        <v>7.31</v>
      </c>
      <c r="K111" s="434">
        <v>402</v>
      </c>
      <c r="L111" s="409">
        <v>2040000</v>
      </c>
      <c r="M111" s="409">
        <v>1250</v>
      </c>
      <c r="N111" s="288" t="s">
        <v>572</v>
      </c>
      <c r="O111" s="409">
        <v>1000</v>
      </c>
      <c r="P111" s="491">
        <v>1000</v>
      </c>
      <c r="Q111" s="498"/>
      <c r="R111" s="434">
        <v>200</v>
      </c>
    </row>
    <row r="112" spans="1:18">
      <c r="A112" s="424"/>
      <c r="B112" s="306" t="str">
        <f t="shared" si="15"/>
        <v>เหล็กท่อกลวง ◯  219.1 x 22.23 มม.</v>
      </c>
      <c r="C112" s="288" t="s">
        <v>601</v>
      </c>
      <c r="D112" s="426">
        <v>219.1</v>
      </c>
      <c r="E112" s="426">
        <v>219.1</v>
      </c>
      <c r="F112" s="428">
        <v>22.23</v>
      </c>
      <c r="G112" s="426">
        <v>137.5</v>
      </c>
      <c r="I112" s="434">
        <v>6750</v>
      </c>
      <c r="J112" s="428">
        <v>7</v>
      </c>
      <c r="K112" s="434">
        <v>616</v>
      </c>
      <c r="L112" s="409">
        <v>2040000</v>
      </c>
      <c r="M112" s="409">
        <v>1250</v>
      </c>
      <c r="N112" s="288" t="s">
        <v>572</v>
      </c>
      <c r="O112" s="409">
        <v>1000</v>
      </c>
      <c r="P112" s="491">
        <v>1000</v>
      </c>
      <c r="Q112" s="498"/>
      <c r="R112" s="434">
        <v>200</v>
      </c>
    </row>
    <row r="113" spans="1:18">
      <c r="A113" s="424"/>
      <c r="B113" s="306" t="str">
        <f t="shared" si="15"/>
        <v>เหล็กท่อกลวง ◯  273 x 9.27 มม.</v>
      </c>
      <c r="C113" s="288" t="s">
        <v>601</v>
      </c>
      <c r="D113" s="427">
        <v>273</v>
      </c>
      <c r="E113" s="427">
        <v>273</v>
      </c>
      <c r="F113" s="429">
        <v>9.27</v>
      </c>
      <c r="G113" s="427">
        <v>76.8</v>
      </c>
      <c r="I113" s="433">
        <v>6690</v>
      </c>
      <c r="J113" s="429">
        <v>9.33</v>
      </c>
      <c r="K113" s="433">
        <v>490</v>
      </c>
      <c r="L113" s="409">
        <v>2040000</v>
      </c>
      <c r="M113" s="409">
        <v>1250</v>
      </c>
      <c r="N113" s="288" t="s">
        <v>572</v>
      </c>
      <c r="O113" s="409">
        <v>1000</v>
      </c>
      <c r="P113" s="491">
        <v>1000</v>
      </c>
      <c r="Q113" s="498"/>
      <c r="R113" s="433">
        <v>250</v>
      </c>
    </row>
    <row r="114" spans="1:18">
      <c r="A114" s="425"/>
      <c r="B114" s="306" t="str">
        <f t="shared" si="15"/>
        <v>เหล็กท่อกลวง ◯  273 x 12.7 มม.</v>
      </c>
      <c r="C114" s="288" t="s">
        <v>601</v>
      </c>
      <c r="D114" s="427">
        <v>273</v>
      </c>
      <c r="E114" s="427">
        <v>273</v>
      </c>
      <c r="F114" s="429">
        <v>12.7</v>
      </c>
      <c r="G114" s="427">
        <v>103.9</v>
      </c>
      <c r="I114" s="433">
        <v>8820</v>
      </c>
      <c r="J114" s="429">
        <v>9.2100000000000009</v>
      </c>
      <c r="K114" s="433">
        <v>646</v>
      </c>
      <c r="L114" s="409">
        <v>2040000</v>
      </c>
      <c r="M114" s="409">
        <v>1250</v>
      </c>
      <c r="N114" s="288" t="s">
        <v>572</v>
      </c>
      <c r="O114" s="409">
        <v>1000</v>
      </c>
      <c r="P114" s="491">
        <v>1000</v>
      </c>
      <c r="Q114" s="498"/>
      <c r="R114" s="433">
        <v>250</v>
      </c>
    </row>
    <row r="115" spans="1:18">
      <c r="A115" s="425"/>
      <c r="B115" s="306" t="str">
        <f t="shared" si="15"/>
        <v>เหล็กท่อกลวง ◯  273 x 25.4 มม.</v>
      </c>
      <c r="C115" s="288" t="s">
        <v>601</v>
      </c>
      <c r="D115" s="427">
        <v>273</v>
      </c>
      <c r="E115" s="427">
        <v>273</v>
      </c>
      <c r="F115" s="429">
        <v>25.4</v>
      </c>
      <c r="G115" s="427">
        <v>197.6</v>
      </c>
      <c r="I115" s="433">
        <v>15300</v>
      </c>
      <c r="J115" s="429">
        <v>8.8000000000000007</v>
      </c>
      <c r="K115" s="433">
        <v>1120</v>
      </c>
      <c r="L115" s="409">
        <v>2040000</v>
      </c>
      <c r="M115" s="409">
        <v>1250</v>
      </c>
      <c r="N115" s="288" t="s">
        <v>572</v>
      </c>
      <c r="O115" s="409">
        <v>1000</v>
      </c>
      <c r="P115" s="491">
        <v>1000</v>
      </c>
      <c r="Q115" s="498"/>
      <c r="R115" s="433">
        <v>250</v>
      </c>
    </row>
    <row r="116" spans="1:18">
      <c r="A116" s="425"/>
      <c r="B116" s="306" t="str">
        <f t="shared" si="15"/>
        <v>เหล็กท่อกลวง ◯  323.8 x 9.53 มม.</v>
      </c>
      <c r="C116" s="288" t="s">
        <v>601</v>
      </c>
      <c r="D116" s="426">
        <v>323.8</v>
      </c>
      <c r="E116" s="426">
        <v>323.8</v>
      </c>
      <c r="F116" s="428">
        <v>9.5299999999999994</v>
      </c>
      <c r="G116" s="426">
        <v>94.09</v>
      </c>
      <c r="I116" s="434">
        <v>11600</v>
      </c>
      <c r="J116" s="426">
        <v>11.1</v>
      </c>
      <c r="K116" s="434">
        <v>718</v>
      </c>
      <c r="L116" s="409">
        <v>2040000</v>
      </c>
      <c r="M116" s="409">
        <v>1250</v>
      </c>
      <c r="N116" s="288" t="s">
        <v>572</v>
      </c>
      <c r="O116" s="409">
        <v>1000</v>
      </c>
      <c r="P116" s="491">
        <v>1000</v>
      </c>
      <c r="Q116" s="498"/>
      <c r="R116" s="434">
        <v>300</v>
      </c>
    </row>
    <row r="117" spans="1:18">
      <c r="A117" s="425"/>
      <c r="B117" s="306" t="str">
        <f t="shared" si="15"/>
        <v>เหล็กท่อกลวง ◯  323.8 x 12.7 มม.</v>
      </c>
      <c r="C117" s="288" t="s">
        <v>601</v>
      </c>
      <c r="D117" s="426">
        <v>323.8</v>
      </c>
      <c r="E117" s="426">
        <v>323.8</v>
      </c>
      <c r="F117" s="428">
        <v>12.7</v>
      </c>
      <c r="G117" s="426">
        <v>124.1</v>
      </c>
      <c r="I117" s="434">
        <v>15000</v>
      </c>
      <c r="J117" s="426">
        <v>11</v>
      </c>
      <c r="K117" s="434">
        <v>929</v>
      </c>
      <c r="L117" s="409">
        <v>2040000</v>
      </c>
      <c r="M117" s="409">
        <v>1250</v>
      </c>
      <c r="N117" s="288" t="s">
        <v>572</v>
      </c>
      <c r="O117" s="409">
        <v>1000</v>
      </c>
      <c r="P117" s="491">
        <v>1000</v>
      </c>
      <c r="Q117" s="498"/>
      <c r="R117" s="434">
        <v>300</v>
      </c>
    </row>
    <row r="118" spans="1:18">
      <c r="A118" s="425"/>
      <c r="B118" s="306" t="str">
        <f t="shared" si="15"/>
        <v>เหล็กท่อกลวง ◯  323.8 x 25.4 มม.</v>
      </c>
      <c r="C118" s="288" t="s">
        <v>601</v>
      </c>
      <c r="D118" s="426">
        <v>323.8</v>
      </c>
      <c r="E118" s="426">
        <v>323.8</v>
      </c>
      <c r="F118" s="428">
        <v>25.4</v>
      </c>
      <c r="G118" s="426">
        <v>238.1</v>
      </c>
      <c r="I118" s="434">
        <v>26700</v>
      </c>
      <c r="J118" s="426">
        <v>10.6</v>
      </c>
      <c r="K118" s="434">
        <v>1650</v>
      </c>
      <c r="L118" s="409">
        <v>2040000</v>
      </c>
      <c r="M118" s="409">
        <v>1250</v>
      </c>
      <c r="N118" s="288" t="s">
        <v>572</v>
      </c>
      <c r="O118" s="409">
        <v>1000</v>
      </c>
      <c r="P118" s="491">
        <v>1000</v>
      </c>
      <c r="Q118" s="498"/>
      <c r="R118" s="434">
        <v>300</v>
      </c>
    </row>
    <row r="119" spans="1:18">
      <c r="A119" s="424"/>
      <c r="B119" s="306" t="str">
        <f t="shared" si="15"/>
        <v>เหล็กท่อกลวง ◯  355.6 x 9.53 มม.</v>
      </c>
      <c r="C119" s="288" t="s">
        <v>601</v>
      </c>
      <c r="D119" s="427">
        <v>355.6</v>
      </c>
      <c r="E119" s="427">
        <v>355.6</v>
      </c>
      <c r="F119" s="429">
        <v>9.5299999999999994</v>
      </c>
      <c r="G119" s="427">
        <v>103.6</v>
      </c>
      <c r="I119" s="433">
        <v>15500</v>
      </c>
      <c r="J119" s="427">
        <v>12.2</v>
      </c>
      <c r="K119" s="433">
        <v>873</v>
      </c>
      <c r="L119" s="409">
        <v>2040000</v>
      </c>
      <c r="M119" s="409">
        <v>1250</v>
      </c>
      <c r="N119" s="288" t="s">
        <v>572</v>
      </c>
      <c r="O119" s="409">
        <v>1000</v>
      </c>
      <c r="P119" s="491">
        <v>1000</v>
      </c>
      <c r="Q119" s="498"/>
      <c r="R119" s="433">
        <v>350</v>
      </c>
    </row>
    <row r="120" spans="1:18">
      <c r="A120" s="422"/>
      <c r="B120" s="306" t="str">
        <f t="shared" si="15"/>
        <v>เหล็กท่อกลวง ◯  355.6 x 12.7 มม.</v>
      </c>
      <c r="C120" s="288" t="s">
        <v>601</v>
      </c>
      <c r="D120" s="427">
        <v>355.6</v>
      </c>
      <c r="E120" s="427">
        <v>355.6</v>
      </c>
      <c r="F120" s="429">
        <v>12.7</v>
      </c>
      <c r="G120" s="427">
        <v>136.80000000000001</v>
      </c>
      <c r="I120" s="433">
        <v>20100</v>
      </c>
      <c r="J120" s="427">
        <v>12.1</v>
      </c>
      <c r="K120" s="433">
        <v>1130</v>
      </c>
      <c r="L120" s="409">
        <v>2040000</v>
      </c>
      <c r="M120" s="409">
        <v>1250</v>
      </c>
      <c r="N120" s="288" t="s">
        <v>572</v>
      </c>
      <c r="O120" s="409">
        <v>1000</v>
      </c>
      <c r="P120" s="491">
        <v>1000</v>
      </c>
      <c r="Q120" s="498"/>
      <c r="R120" s="433">
        <v>350</v>
      </c>
    </row>
    <row r="121" spans="1:18">
      <c r="A121" s="422"/>
      <c r="B121" s="306" t="str">
        <f t="shared" si="15"/>
        <v>เหล็กท่อกลวง ◯  406.4 x 9.53 มม.</v>
      </c>
      <c r="C121" s="288" t="s">
        <v>601</v>
      </c>
      <c r="D121" s="426">
        <v>406.4</v>
      </c>
      <c r="E121" s="426">
        <v>406.4</v>
      </c>
      <c r="F121" s="428">
        <v>9.5299999999999994</v>
      </c>
      <c r="G121" s="426">
        <v>118.8</v>
      </c>
      <c r="I121" s="434">
        <v>23400</v>
      </c>
      <c r="J121" s="426">
        <v>14</v>
      </c>
      <c r="K121" s="434">
        <v>1150</v>
      </c>
      <c r="L121" s="409">
        <v>2040000</v>
      </c>
      <c r="M121" s="409">
        <v>1250</v>
      </c>
      <c r="N121" s="288" t="s">
        <v>572</v>
      </c>
      <c r="O121" s="409">
        <v>1000</v>
      </c>
      <c r="P121" s="491">
        <v>1000</v>
      </c>
      <c r="Q121" s="498"/>
      <c r="R121" s="434">
        <v>400</v>
      </c>
    </row>
    <row r="122" spans="1:18">
      <c r="A122" s="422"/>
      <c r="B122" s="306" t="str">
        <f t="shared" si="15"/>
        <v>เหล็กท่อกลวง ◯  406.4 x 12.7 มม.</v>
      </c>
      <c r="C122" s="288" t="s">
        <v>601</v>
      </c>
      <c r="D122" s="426">
        <v>406.4</v>
      </c>
      <c r="E122" s="426">
        <v>406.4</v>
      </c>
      <c r="F122" s="428">
        <v>12.7</v>
      </c>
      <c r="G122" s="426">
        <v>157.1</v>
      </c>
      <c r="I122" s="434">
        <v>30500</v>
      </c>
      <c r="J122" s="426">
        <v>13.9</v>
      </c>
      <c r="K122" s="434">
        <v>1500</v>
      </c>
      <c r="L122" s="409">
        <v>2040000</v>
      </c>
      <c r="M122" s="409">
        <v>1250</v>
      </c>
      <c r="N122" s="288" t="s">
        <v>572</v>
      </c>
      <c r="O122" s="409">
        <v>1000</v>
      </c>
      <c r="P122" s="491">
        <v>1000</v>
      </c>
      <c r="Q122" s="498"/>
      <c r="R122" s="434">
        <v>400</v>
      </c>
    </row>
    <row r="123" spans="1:18">
      <c r="A123" s="422"/>
      <c r="B123" s="306" t="str">
        <f t="shared" si="15"/>
        <v>เหล็กท่อกลวง ◯  457.2 x 9.53 มม.</v>
      </c>
      <c r="C123" s="288" t="s">
        <v>601</v>
      </c>
      <c r="D123" s="427">
        <v>457.2</v>
      </c>
      <c r="E123" s="427">
        <v>457.2</v>
      </c>
      <c r="F123" s="429">
        <v>9.5299999999999994</v>
      </c>
      <c r="G123" s="427">
        <v>134</v>
      </c>
      <c r="I123" s="433">
        <v>33600</v>
      </c>
      <c r="J123" s="427">
        <v>15.8</v>
      </c>
      <c r="K123" s="433">
        <v>1470</v>
      </c>
      <c r="L123" s="409">
        <v>2040000</v>
      </c>
      <c r="M123" s="409">
        <v>1250</v>
      </c>
      <c r="N123" s="288" t="s">
        <v>572</v>
      </c>
      <c r="O123" s="409">
        <v>1000</v>
      </c>
      <c r="P123" s="491">
        <v>1000</v>
      </c>
      <c r="Q123" s="498"/>
      <c r="R123" s="433">
        <v>450</v>
      </c>
    </row>
    <row r="124" spans="1:18">
      <c r="A124" s="422"/>
      <c r="B124" s="306" t="str">
        <f t="shared" si="15"/>
        <v>เหล็กท่อกลวง ◯  457.2 x 12.7 มม.</v>
      </c>
      <c r="C124" s="288" t="s">
        <v>601</v>
      </c>
      <c r="D124" s="427">
        <v>457.2</v>
      </c>
      <c r="E124" s="427">
        <v>457.2</v>
      </c>
      <c r="F124" s="429">
        <v>12.7</v>
      </c>
      <c r="G124" s="427">
        <v>177.3</v>
      </c>
      <c r="I124" s="433">
        <v>43800</v>
      </c>
      <c r="J124" s="427">
        <v>15.7</v>
      </c>
      <c r="K124" s="433">
        <v>1920</v>
      </c>
      <c r="L124" s="409">
        <v>2040000</v>
      </c>
      <c r="M124" s="409">
        <v>1250</v>
      </c>
      <c r="N124" s="288" t="s">
        <v>572</v>
      </c>
      <c r="O124" s="409">
        <v>1000</v>
      </c>
      <c r="P124" s="491">
        <v>1000</v>
      </c>
      <c r="Q124" s="498"/>
      <c r="R124" s="433">
        <v>450</v>
      </c>
    </row>
    <row r="125" spans="1:18">
      <c r="A125" s="422"/>
      <c r="B125" s="306" t="str">
        <f t="shared" si="15"/>
        <v>เหล็กท่อกลวง ◯  508 x 9.53 มม.</v>
      </c>
      <c r="C125" s="288" t="s">
        <v>601</v>
      </c>
      <c r="D125" s="426">
        <v>508</v>
      </c>
      <c r="E125" s="426">
        <v>508</v>
      </c>
      <c r="F125" s="428">
        <v>9.5299999999999994</v>
      </c>
      <c r="G125" s="426">
        <v>149.19999999999999</v>
      </c>
      <c r="I125" s="434">
        <v>46400</v>
      </c>
      <c r="J125" s="426">
        <v>17.600000000000001</v>
      </c>
      <c r="K125" s="434">
        <v>1830</v>
      </c>
      <c r="L125" s="409">
        <v>2040000</v>
      </c>
      <c r="M125" s="409">
        <v>1250</v>
      </c>
      <c r="N125" s="288" t="s">
        <v>572</v>
      </c>
      <c r="O125" s="409">
        <v>1000</v>
      </c>
      <c r="P125" s="491">
        <v>1000</v>
      </c>
      <c r="Q125" s="498"/>
      <c r="R125" s="434">
        <v>500</v>
      </c>
    </row>
    <row r="126" spans="1:18">
      <c r="A126" s="422"/>
      <c r="B126" s="306" t="str">
        <f t="shared" si="15"/>
        <v>เหล็กท่อกลวง ◯  508 x 12.7 มม.</v>
      </c>
      <c r="C126" s="288" t="s">
        <v>601</v>
      </c>
      <c r="D126" s="426">
        <v>508</v>
      </c>
      <c r="E126" s="426">
        <v>508</v>
      </c>
      <c r="F126" s="428">
        <v>12.7</v>
      </c>
      <c r="G126" s="426">
        <v>197.6</v>
      </c>
      <c r="I126" s="434">
        <v>60600</v>
      </c>
      <c r="J126" s="426">
        <v>17.5</v>
      </c>
      <c r="K126" s="434">
        <v>2390</v>
      </c>
      <c r="L126" s="409">
        <v>2040000</v>
      </c>
      <c r="M126" s="409">
        <v>1250</v>
      </c>
      <c r="N126" s="288" t="s">
        <v>572</v>
      </c>
      <c r="O126" s="409">
        <v>1000</v>
      </c>
      <c r="P126" s="491">
        <v>1000</v>
      </c>
      <c r="Q126" s="498"/>
      <c r="R126" s="434">
        <v>500</v>
      </c>
    </row>
    <row r="127" spans="1:18">
      <c r="A127" s="422"/>
      <c r="B127" s="306" t="str">
        <f t="shared" si="15"/>
        <v>เหล็กท่อกลวง ◯  609.6 x 9.53 มม.</v>
      </c>
      <c r="C127" s="288" t="s">
        <v>601</v>
      </c>
      <c r="D127" s="427">
        <v>609.6</v>
      </c>
      <c r="E127" s="427">
        <v>609.6</v>
      </c>
      <c r="F127" s="429">
        <v>9.5299999999999994</v>
      </c>
      <c r="G127" s="427">
        <v>179.7</v>
      </c>
      <c r="I127" s="433">
        <v>80900</v>
      </c>
      <c r="J127" s="427">
        <v>21.2</v>
      </c>
      <c r="K127" s="433">
        <v>2650</v>
      </c>
      <c r="L127" s="409">
        <v>2040000</v>
      </c>
      <c r="M127" s="409">
        <v>1250</v>
      </c>
      <c r="N127" s="288" t="s">
        <v>572</v>
      </c>
      <c r="O127" s="409">
        <v>1000</v>
      </c>
      <c r="P127" s="491">
        <v>1000</v>
      </c>
      <c r="Q127" s="498"/>
      <c r="R127" s="433">
        <v>600</v>
      </c>
    </row>
    <row r="128" spans="1:18">
      <c r="A128" s="422"/>
      <c r="B128" s="306" t="str">
        <f t="shared" si="15"/>
        <v>เหล็กท่อกลวง ◯  609.6 x 12.7 มม.</v>
      </c>
      <c r="C128" s="288" t="s">
        <v>601</v>
      </c>
      <c r="D128" s="427">
        <v>609.6</v>
      </c>
      <c r="E128" s="427">
        <v>609.6</v>
      </c>
      <c r="F128" s="429">
        <v>12.7</v>
      </c>
      <c r="G128" s="427">
        <v>238.2</v>
      </c>
      <c r="I128" s="433">
        <v>106000</v>
      </c>
      <c r="J128" s="427">
        <v>21.1</v>
      </c>
      <c r="K128" s="433">
        <v>3480</v>
      </c>
      <c r="L128" s="409">
        <v>2040000</v>
      </c>
      <c r="M128" s="409">
        <v>1250</v>
      </c>
      <c r="N128" s="288" t="s">
        <v>572</v>
      </c>
      <c r="O128" s="409">
        <v>1000</v>
      </c>
      <c r="P128" s="491">
        <v>1000</v>
      </c>
      <c r="Q128" s="498"/>
      <c r="R128" s="433">
        <v>600</v>
      </c>
    </row>
    <row r="141" spans="1:9" s="283" customFormat="1">
      <c r="A141" s="510"/>
      <c r="B141" s="284"/>
      <c r="I141" s="300"/>
    </row>
  </sheetData>
  <phoneticPr fontId="6" type="noConversion"/>
  <pageMargins left="0.7" right="0.7" top="0.75" bottom="0.75" header="0.3" footer="0.3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M324"/>
  <sheetViews>
    <sheetView topLeftCell="A26" zoomScale="94" zoomScaleNormal="94" workbookViewId="0">
      <selection activeCell="D275" sqref="D275"/>
    </sheetView>
  </sheetViews>
  <sheetFormatPr defaultColWidth="8.8984375" defaultRowHeight="13.5" customHeight="1"/>
  <cols>
    <col min="1" max="1" width="8.8984375" style="45"/>
    <col min="2" max="2" width="11.59765625" style="45" customWidth="1"/>
    <col min="3" max="3" width="8.8984375" style="45"/>
    <col min="4" max="27" width="10.59765625" style="45" customWidth="1"/>
    <col min="28" max="16384" width="8.8984375" style="45"/>
  </cols>
  <sheetData>
    <row r="2" spans="2:19" ht="20.399999999999999" customHeight="1">
      <c r="B2" s="933" t="s">
        <v>546</v>
      </c>
      <c r="C2" s="933"/>
      <c r="D2" s="934"/>
      <c r="E2" s="934"/>
      <c r="F2" s="934"/>
      <c r="G2" s="934"/>
      <c r="H2" s="934"/>
      <c r="I2" s="934"/>
      <c r="J2" s="934"/>
      <c r="K2" s="934"/>
      <c r="L2" s="934"/>
      <c r="M2" s="934"/>
      <c r="N2" s="934"/>
    </row>
    <row r="3" spans="2:19" ht="20.399999999999999" customHeight="1">
      <c r="B3" s="919"/>
      <c r="C3" s="919"/>
      <c r="D3" s="64" t="s">
        <v>547</v>
      </c>
      <c r="E3" s="65" t="s">
        <v>548</v>
      </c>
      <c r="F3" s="66" t="s">
        <v>549</v>
      </c>
      <c r="G3" s="67" t="s">
        <v>80</v>
      </c>
      <c r="H3" s="919"/>
      <c r="I3" s="919"/>
      <c r="J3" s="919"/>
      <c r="K3" s="58" t="s">
        <v>547</v>
      </c>
      <c r="L3" s="59" t="s">
        <v>548</v>
      </c>
      <c r="M3" s="58" t="s">
        <v>549</v>
      </c>
      <c r="N3" s="59" t="s">
        <v>80</v>
      </c>
    </row>
    <row r="4" spans="2:19" ht="20.399999999999999" customHeight="1">
      <c r="B4" s="919"/>
      <c r="C4" s="929"/>
      <c r="D4" s="60">
        <v>1</v>
      </c>
      <c r="E4" s="58">
        <v>1</v>
      </c>
      <c r="F4" s="60">
        <v>5.1299999999999998E-2</v>
      </c>
      <c r="G4" s="61">
        <v>1.38E-2</v>
      </c>
      <c r="H4" s="930"/>
      <c r="I4" s="930"/>
      <c r="J4" s="919"/>
      <c r="K4" s="60">
        <v>1</v>
      </c>
      <c r="L4" s="59">
        <v>1</v>
      </c>
      <c r="M4" s="60">
        <v>4.7899999999999998E-2</v>
      </c>
      <c r="N4" s="60">
        <v>4.4299999999999999E-2</v>
      </c>
    </row>
    <row r="5" spans="2:19" ht="20.399999999999999" customHeight="1">
      <c r="B5" s="919"/>
      <c r="C5" s="929"/>
      <c r="D5" s="60">
        <v>2</v>
      </c>
      <c r="E5" s="58">
        <v>1.25</v>
      </c>
      <c r="F5" s="60">
        <v>6.6500000000000004E-2</v>
      </c>
      <c r="G5" s="61">
        <v>1.9900000000000001E-2</v>
      </c>
      <c r="H5" s="931"/>
      <c r="I5" s="931"/>
      <c r="J5" s="932"/>
      <c r="K5" s="60">
        <v>2</v>
      </c>
      <c r="L5" s="59">
        <v>1.5</v>
      </c>
      <c r="M5" s="60">
        <v>8.1199999999999994E-2</v>
      </c>
      <c r="N5" s="60">
        <v>8.43E-2</v>
      </c>
      <c r="R5" s="68" t="s">
        <v>550</v>
      </c>
      <c r="S5" s="119"/>
    </row>
    <row r="6" spans="2:19" ht="20.399999999999999" customHeight="1">
      <c r="D6" s="60">
        <v>3</v>
      </c>
      <c r="E6" s="58">
        <v>1.5</v>
      </c>
      <c r="F6" s="60">
        <v>7.5700000000000003E-2</v>
      </c>
      <c r="G6" s="63">
        <v>2.4E-2</v>
      </c>
      <c r="H6" s="68"/>
      <c r="I6" s="237"/>
      <c r="J6" s="119"/>
      <c r="K6" s="62">
        <v>3</v>
      </c>
      <c r="L6" s="59">
        <v>2</v>
      </c>
      <c r="M6" s="60">
        <v>0.1017</v>
      </c>
      <c r="N6" s="60">
        <v>0.1106</v>
      </c>
      <c r="R6" s="71" t="s">
        <v>551</v>
      </c>
      <c r="S6" s="120"/>
    </row>
    <row r="7" spans="2:19" ht="20.399999999999999" customHeight="1">
      <c r="D7" s="60">
        <v>4</v>
      </c>
      <c r="E7" s="58">
        <v>1.75</v>
      </c>
      <c r="F7" s="60">
        <v>8.0600000000000005E-2</v>
      </c>
      <c r="G7" s="63">
        <v>2.64E-2</v>
      </c>
      <c r="H7" s="121"/>
      <c r="J7" s="122"/>
      <c r="K7" s="62">
        <v>4</v>
      </c>
      <c r="L7" s="59">
        <v>3</v>
      </c>
      <c r="M7" s="60">
        <v>0.11890000000000001</v>
      </c>
      <c r="N7" s="60">
        <v>0.1336</v>
      </c>
      <c r="P7" s="47"/>
    </row>
    <row r="8" spans="2:19" ht="20.399999999999999" customHeight="1">
      <c r="D8" s="60">
        <v>5</v>
      </c>
      <c r="E8" s="58">
        <v>2</v>
      </c>
      <c r="F8" s="60">
        <v>8.2900000000000001E-2</v>
      </c>
      <c r="G8" s="63">
        <v>2.7699999999999999E-2</v>
      </c>
      <c r="H8" s="69"/>
      <c r="I8" s="128"/>
      <c r="J8" s="70"/>
      <c r="K8" s="62">
        <v>5</v>
      </c>
      <c r="L8" s="59">
        <v>4</v>
      </c>
      <c r="M8" s="60">
        <v>0.1235</v>
      </c>
      <c r="N8" s="60">
        <v>0.14000000000000001</v>
      </c>
      <c r="R8" s="45" t="s">
        <v>550</v>
      </c>
    </row>
    <row r="9" spans="2:19" ht="20.399999999999999" customHeight="1">
      <c r="D9" s="60">
        <v>6</v>
      </c>
      <c r="E9" s="58" t="s">
        <v>82</v>
      </c>
      <c r="F9" s="60">
        <v>8.3299999999999999E-2</v>
      </c>
      <c r="G9" s="63">
        <v>2.8400000000000002E-2</v>
      </c>
      <c r="H9" s="69"/>
      <c r="I9" s="128"/>
      <c r="J9" s="70"/>
      <c r="K9" s="62">
        <v>6</v>
      </c>
      <c r="L9" s="59">
        <v>5</v>
      </c>
      <c r="M9" s="60">
        <v>0.1246</v>
      </c>
      <c r="N9" s="60">
        <v>0.1416</v>
      </c>
      <c r="R9" s="45" t="s">
        <v>551</v>
      </c>
    </row>
    <row r="10" spans="2:19" ht="20.399999999999999" customHeight="1">
      <c r="D10" s="60"/>
      <c r="E10" s="60"/>
      <c r="F10" s="60"/>
      <c r="G10" s="63"/>
      <c r="H10" s="71"/>
      <c r="I10" s="238"/>
      <c r="J10" s="120"/>
      <c r="K10" s="62">
        <v>7</v>
      </c>
      <c r="L10" s="58" t="s">
        <v>83</v>
      </c>
      <c r="M10" s="60">
        <v>0.125</v>
      </c>
      <c r="N10" s="60">
        <v>0.14280000000000001</v>
      </c>
    </row>
    <row r="11" spans="2:19" ht="20.399999999999999" customHeight="1">
      <c r="D11" s="47"/>
      <c r="E11" s="46"/>
      <c r="F11" s="47"/>
      <c r="G11" s="46"/>
      <c r="R11" s="45" t="s">
        <v>552</v>
      </c>
    </row>
    <row r="12" spans="2:19" ht="20.399999999999999" customHeight="1">
      <c r="D12" s="55" t="s">
        <v>553</v>
      </c>
      <c r="E12" s="46"/>
      <c r="R12" s="45" t="s">
        <v>554</v>
      </c>
    </row>
    <row r="13" spans="2:19" ht="20.399999999999999" customHeight="1">
      <c r="D13" s="56" t="s">
        <v>555</v>
      </c>
      <c r="E13" s="46"/>
    </row>
    <row r="14" spans="2:19" ht="20.399999999999999" customHeight="1">
      <c r="D14" s="56" t="s">
        <v>556</v>
      </c>
      <c r="E14" s="46"/>
    </row>
    <row r="15" spans="2:19" ht="20.399999999999999" customHeight="1">
      <c r="D15" s="56" t="s">
        <v>557</v>
      </c>
      <c r="E15" s="46"/>
    </row>
    <row r="16" spans="2:19" ht="20.399999999999999" customHeight="1">
      <c r="D16" s="56" t="s">
        <v>558</v>
      </c>
      <c r="E16" s="46"/>
    </row>
    <row r="17" spans="1:18" ht="20.399999999999999" customHeight="1">
      <c r="D17" s="56" t="s">
        <v>559</v>
      </c>
      <c r="E17" s="46"/>
    </row>
    <row r="18" spans="1:18" ht="20.399999999999999" customHeight="1">
      <c r="D18" s="56" t="s">
        <v>560</v>
      </c>
      <c r="E18" s="46"/>
    </row>
    <row r="19" spans="1:18" ht="20.399999999999999" customHeight="1">
      <c r="D19" s="56" t="s">
        <v>561</v>
      </c>
      <c r="E19" s="46"/>
    </row>
    <row r="20" spans="1:18" ht="20.399999999999999" customHeight="1">
      <c r="D20" s="56" t="s">
        <v>562</v>
      </c>
      <c r="E20" s="46"/>
    </row>
    <row r="21" spans="1:18" ht="16.2">
      <c r="D21" s="57" t="s">
        <v>563</v>
      </c>
      <c r="E21" s="46"/>
    </row>
    <row r="22" spans="1:18" ht="16.2">
      <c r="E22" s="47"/>
    </row>
    <row r="23" spans="1:18" ht="21">
      <c r="B23" s="917" t="s">
        <v>564</v>
      </c>
      <c r="C23" s="917"/>
      <c r="D23" s="917"/>
      <c r="E23" s="917"/>
      <c r="F23" s="917"/>
      <c r="G23" s="917"/>
    </row>
    <row r="24" spans="1:18" ht="21">
      <c r="A24" s="48"/>
      <c r="B24" s="918" t="s">
        <v>565</v>
      </c>
      <c r="C24" s="918" t="s">
        <v>492</v>
      </c>
      <c r="D24" s="918" t="s">
        <v>493</v>
      </c>
      <c r="E24" s="918" t="s">
        <v>494</v>
      </c>
      <c r="F24" s="918"/>
      <c r="G24" s="918" t="s">
        <v>495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</row>
    <row r="25" spans="1:18" ht="21">
      <c r="A25" s="48"/>
      <c r="B25" s="918"/>
      <c r="C25" s="918"/>
      <c r="D25" s="918"/>
      <c r="E25" s="118" t="s">
        <v>496</v>
      </c>
      <c r="F25" s="118" t="s">
        <v>497</v>
      </c>
      <c r="G25" s="91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 ht="21">
      <c r="A26" s="48"/>
      <c r="B26" s="146" t="s">
        <v>498</v>
      </c>
      <c r="C26" s="123">
        <v>78900</v>
      </c>
      <c r="D26" s="118">
        <v>60</v>
      </c>
      <c r="E26" s="118">
        <v>45</v>
      </c>
      <c r="F26" s="118">
        <v>12</v>
      </c>
      <c r="G26" s="118">
        <v>1</v>
      </c>
      <c r="H26" s="48"/>
      <c r="I26" s="48"/>
      <c r="J26" s="48"/>
      <c r="K26" s="48" t="s">
        <v>566</v>
      </c>
      <c r="L26" s="48" t="s">
        <v>77</v>
      </c>
      <c r="M26" s="48"/>
      <c r="N26" s="48"/>
      <c r="O26" s="142"/>
      <c r="P26" s="166" t="s">
        <v>567</v>
      </c>
      <c r="Q26" s="166" t="s">
        <v>568</v>
      </c>
      <c r="R26" s="166" t="s">
        <v>569</v>
      </c>
    </row>
    <row r="27" spans="1:18" ht="21">
      <c r="A27" s="48"/>
      <c r="B27" s="146" t="s">
        <v>54</v>
      </c>
      <c r="C27" s="123">
        <v>94100</v>
      </c>
      <c r="D27" s="118">
        <v>80</v>
      </c>
      <c r="E27" s="118">
        <v>60</v>
      </c>
      <c r="F27" s="118">
        <v>16</v>
      </c>
      <c r="G27" s="118">
        <v>8</v>
      </c>
      <c r="H27" s="48"/>
      <c r="I27" s="48"/>
      <c r="J27" s="48"/>
      <c r="K27" s="48" t="s">
        <v>570</v>
      </c>
      <c r="L27" s="48" t="s">
        <v>59</v>
      </c>
      <c r="M27" s="48"/>
      <c r="N27" s="48"/>
      <c r="O27" s="148" t="s">
        <v>54</v>
      </c>
      <c r="P27" s="132">
        <v>94100</v>
      </c>
      <c r="Q27" s="141">
        <v>80</v>
      </c>
      <c r="R27" s="141">
        <v>8</v>
      </c>
    </row>
    <row r="28" spans="1:18" ht="19.95" customHeight="1">
      <c r="A28" s="48"/>
      <c r="B28" s="146" t="s">
        <v>257</v>
      </c>
      <c r="C28" s="123">
        <v>112300</v>
      </c>
      <c r="D28" s="118">
        <v>100</v>
      </c>
      <c r="E28" s="118">
        <v>75</v>
      </c>
      <c r="F28" s="118">
        <v>22</v>
      </c>
      <c r="G28" s="118">
        <v>10</v>
      </c>
      <c r="H28" s="48"/>
      <c r="I28" s="48"/>
      <c r="J28" s="48"/>
      <c r="K28" s="61" t="s">
        <v>54</v>
      </c>
      <c r="L28" s="123">
        <v>94100</v>
      </c>
      <c r="M28" s="118">
        <v>80</v>
      </c>
      <c r="N28" s="48"/>
      <c r="O28" s="150" t="s">
        <v>571</v>
      </c>
      <c r="P28" s="132">
        <v>112300</v>
      </c>
      <c r="Q28" s="141">
        <v>100</v>
      </c>
      <c r="R28" s="141">
        <v>10</v>
      </c>
    </row>
    <row r="29" spans="1:18" ht="21">
      <c r="A29" s="48"/>
      <c r="B29" s="147" t="s">
        <v>502</v>
      </c>
      <c r="C29" s="143">
        <v>136300</v>
      </c>
      <c r="D29" s="67">
        <v>120</v>
      </c>
      <c r="E29" s="67">
        <v>90</v>
      </c>
      <c r="F29" s="67">
        <v>30</v>
      </c>
      <c r="G29" s="67">
        <v>12</v>
      </c>
      <c r="H29" s="48"/>
      <c r="I29" s="48"/>
      <c r="J29" s="48"/>
      <c r="K29" s="142" t="s">
        <v>210</v>
      </c>
      <c r="L29" s="132">
        <v>2040000</v>
      </c>
      <c r="M29" s="141">
        <f>E35/2</f>
        <v>1250</v>
      </c>
      <c r="N29" s="48"/>
      <c r="O29" s="142" t="s">
        <v>210</v>
      </c>
      <c r="P29" s="132">
        <v>2040000</v>
      </c>
      <c r="Q29" s="141">
        <v>1250</v>
      </c>
      <c r="R29" s="141">
        <v>1000</v>
      </c>
    </row>
    <row r="30" spans="1:18" ht="18.600000000000001" customHeight="1">
      <c r="A30" s="48"/>
      <c r="B30" s="148" t="s">
        <v>504</v>
      </c>
      <c r="C30" s="132">
        <v>189000</v>
      </c>
      <c r="D30" s="129">
        <v>150</v>
      </c>
      <c r="E30" s="129">
        <v>110</v>
      </c>
      <c r="F30" s="129">
        <v>40</v>
      </c>
      <c r="G30" s="129">
        <v>15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ht="18.600000000000001" customHeight="1">
      <c r="A31" s="48"/>
      <c r="B31" s="148" t="s">
        <v>19</v>
      </c>
      <c r="C31" s="132">
        <v>115500</v>
      </c>
      <c r="D31" s="129">
        <v>135</v>
      </c>
      <c r="E31" s="133"/>
      <c r="F31" s="133"/>
      <c r="G31" s="129" t="s">
        <v>572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ht="18.600000000000001" customHeight="1">
      <c r="A32" s="48"/>
      <c r="B32" s="142" t="s">
        <v>210</v>
      </c>
      <c r="C32" s="132">
        <v>2040000</v>
      </c>
      <c r="D32" s="323">
        <v>1250</v>
      </c>
      <c r="E32" s="939">
        <v>1000</v>
      </c>
      <c r="F32" s="940"/>
      <c r="G32" s="324">
        <v>1000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4" spans="2:8" ht="16.2">
      <c r="B34" s="60"/>
      <c r="C34" s="63" t="s">
        <v>573</v>
      </c>
      <c r="D34" s="62"/>
      <c r="E34" s="60" t="s">
        <v>574</v>
      </c>
      <c r="F34" s="63" t="s">
        <v>575</v>
      </c>
      <c r="G34" s="325" t="s">
        <v>576</v>
      </c>
    </row>
    <row r="35" spans="2:8" ht="21">
      <c r="B35" s="60">
        <v>1</v>
      </c>
      <c r="C35" s="63" t="s">
        <v>132</v>
      </c>
      <c r="D35" s="62"/>
      <c r="E35" s="118">
        <v>2500</v>
      </c>
      <c r="F35" s="138">
        <v>4000</v>
      </c>
      <c r="G35" s="141">
        <f>E35/2</f>
        <v>1250</v>
      </c>
    </row>
    <row r="36" spans="2:8" ht="21">
      <c r="B36" s="60">
        <v>2</v>
      </c>
      <c r="C36" s="63" t="s">
        <v>577</v>
      </c>
      <c r="D36" s="62"/>
      <c r="E36" s="118">
        <v>2900</v>
      </c>
      <c r="F36" s="138">
        <v>4150</v>
      </c>
      <c r="G36" s="152">
        <f t="shared" ref="G36:G42" si="0">E36/2</f>
        <v>1450</v>
      </c>
    </row>
    <row r="37" spans="2:8" ht="21">
      <c r="B37" s="60">
        <v>3</v>
      </c>
      <c r="C37" s="63" t="s">
        <v>578</v>
      </c>
      <c r="D37" s="62"/>
      <c r="E37" s="118">
        <v>2900</v>
      </c>
      <c r="F37" s="138">
        <v>4350</v>
      </c>
      <c r="G37" s="141">
        <f t="shared" si="0"/>
        <v>1450</v>
      </c>
    </row>
    <row r="38" spans="2:8" ht="21">
      <c r="B38" s="60">
        <v>4</v>
      </c>
      <c r="C38" s="63" t="s">
        <v>579</v>
      </c>
      <c r="D38" s="62"/>
      <c r="E38" s="118">
        <v>2900</v>
      </c>
      <c r="F38" s="138">
        <v>4150</v>
      </c>
      <c r="G38" s="141">
        <f t="shared" si="0"/>
        <v>1450</v>
      </c>
    </row>
    <row r="39" spans="2:8" ht="21">
      <c r="B39" s="60">
        <v>5</v>
      </c>
      <c r="C39" s="63" t="s">
        <v>580</v>
      </c>
      <c r="D39" s="62"/>
      <c r="E39" s="118">
        <v>2900</v>
      </c>
      <c r="F39" s="138">
        <v>4350</v>
      </c>
      <c r="G39" s="141">
        <f t="shared" si="0"/>
        <v>1450</v>
      </c>
    </row>
    <row r="40" spans="2:8" ht="21">
      <c r="B40" s="60">
        <v>6</v>
      </c>
      <c r="C40" s="63" t="s">
        <v>581</v>
      </c>
      <c r="D40" s="62"/>
      <c r="E40" s="118">
        <v>2900</v>
      </c>
      <c r="F40" s="138">
        <v>4350</v>
      </c>
      <c r="G40" s="141">
        <f t="shared" si="0"/>
        <v>1450</v>
      </c>
    </row>
    <row r="41" spans="2:8" ht="21">
      <c r="B41" s="60">
        <v>7</v>
      </c>
      <c r="C41" s="63" t="s">
        <v>582</v>
      </c>
      <c r="D41" s="62"/>
      <c r="E41" s="118" t="e" cm="1">
        <f t="array" ref="E41">INDEX('Tables for design'!L28:L29,match)</f>
        <v>#NAME?</v>
      </c>
      <c r="F41" s="138">
        <v>6900</v>
      </c>
      <c r="G41" s="141" t="e">
        <f t="shared" si="0"/>
        <v>#NAME?</v>
      </c>
      <c r="H41" s="45" t="s">
        <v>250</v>
      </c>
    </row>
    <row r="42" spans="2:8" ht="13.5" customHeight="1">
      <c r="C42" s="45" t="s">
        <v>572</v>
      </c>
      <c r="E42" s="45">
        <v>0</v>
      </c>
      <c r="F42" s="45">
        <v>0</v>
      </c>
      <c r="G42" s="45">
        <f t="shared" si="0"/>
        <v>0</v>
      </c>
    </row>
    <row r="43" spans="2:8" ht="21">
      <c r="B43" s="936" t="s">
        <v>583</v>
      </c>
      <c r="C43" s="936"/>
      <c r="D43" s="936"/>
    </row>
    <row r="44" spans="2:8" ht="42">
      <c r="B44" s="124" t="s">
        <v>584</v>
      </c>
      <c r="C44" s="125" t="s">
        <v>585</v>
      </c>
      <c r="D44" s="124" t="s">
        <v>586</v>
      </c>
    </row>
    <row r="45" spans="2:8" ht="21">
      <c r="B45" s="126">
        <v>0.5</v>
      </c>
      <c r="C45" s="127">
        <v>1.25</v>
      </c>
      <c r="D45" s="127">
        <v>1.8</v>
      </c>
    </row>
    <row r="46" spans="2:8" ht="21">
      <c r="B46" s="126">
        <v>0.75</v>
      </c>
      <c r="C46" s="127">
        <v>1.87</v>
      </c>
      <c r="D46" s="127">
        <v>1.53</v>
      </c>
    </row>
    <row r="47" spans="2:8" ht="21">
      <c r="B47" s="126">
        <v>1</v>
      </c>
      <c r="C47" s="127">
        <v>2.5</v>
      </c>
      <c r="D47" s="127">
        <v>1.4</v>
      </c>
    </row>
    <row r="48" spans="2:8" ht="21">
      <c r="B48" s="126">
        <v>1.5</v>
      </c>
      <c r="C48" s="127">
        <v>3.75</v>
      </c>
      <c r="D48" s="127">
        <v>1.27</v>
      </c>
    </row>
    <row r="49" spans="2:12" ht="21">
      <c r="B49" s="126">
        <v>2</v>
      </c>
      <c r="C49" s="127">
        <v>5</v>
      </c>
      <c r="D49" s="127">
        <v>1.2</v>
      </c>
    </row>
    <row r="50" spans="2:12" ht="21">
      <c r="B50" s="126">
        <v>2.5</v>
      </c>
      <c r="C50" s="127">
        <v>6.25</v>
      </c>
      <c r="D50" s="127">
        <v>1.1599999999999999</v>
      </c>
    </row>
    <row r="51" spans="2:12" ht="21">
      <c r="B51" s="126">
        <v>3</v>
      </c>
      <c r="C51" s="127">
        <v>7.5</v>
      </c>
      <c r="D51" s="127">
        <v>1.1299999999999999</v>
      </c>
    </row>
    <row r="52" spans="2:12" ht="21">
      <c r="B52" s="126">
        <v>4</v>
      </c>
      <c r="C52" s="127">
        <v>10</v>
      </c>
      <c r="D52" s="127">
        <v>1.1000000000000001</v>
      </c>
    </row>
    <row r="53" spans="2:12" ht="21">
      <c r="B53" s="126">
        <v>5</v>
      </c>
      <c r="C53" s="127">
        <v>12.5</v>
      </c>
      <c r="D53" s="127">
        <v>1.08</v>
      </c>
    </row>
    <row r="54" spans="2:12" ht="21">
      <c r="B54" s="126" t="s">
        <v>587</v>
      </c>
      <c r="C54" s="127">
        <v>15</v>
      </c>
      <c r="D54" s="127">
        <v>1</v>
      </c>
    </row>
    <row r="56" spans="2:12" ht="14.4" customHeight="1">
      <c r="B56" s="45" t="s">
        <v>588</v>
      </c>
    </row>
    <row r="57" spans="2:12" ht="14.4" customHeight="1">
      <c r="B57" s="45" t="s">
        <v>589</v>
      </c>
    </row>
    <row r="58" spans="2:12" ht="14.4" customHeight="1">
      <c r="B58" s="45" t="s">
        <v>590</v>
      </c>
    </row>
    <row r="59" spans="2:12" ht="16.2"/>
    <row r="60" spans="2:12" ht="21.75" customHeight="1">
      <c r="B60" s="935" t="s">
        <v>591</v>
      </c>
      <c r="C60" s="935"/>
      <c r="D60" s="935"/>
      <c r="E60" s="128"/>
      <c r="F60" s="128"/>
      <c r="G60" s="128"/>
      <c r="H60" s="935" t="s">
        <v>591</v>
      </c>
      <c r="I60" s="935"/>
      <c r="J60" s="935"/>
      <c r="K60" s="935"/>
    </row>
    <row r="61" spans="2:12" ht="21.75" customHeight="1">
      <c r="B61" s="922" t="s">
        <v>565</v>
      </c>
      <c r="C61" s="922" t="s">
        <v>492</v>
      </c>
      <c r="D61" s="922" t="s">
        <v>493</v>
      </c>
      <c r="E61" s="937"/>
      <c r="F61" s="130"/>
      <c r="G61" s="130"/>
      <c r="H61" s="922" t="s">
        <v>565</v>
      </c>
      <c r="I61" s="129"/>
      <c r="J61" s="922" t="s">
        <v>492</v>
      </c>
      <c r="K61" s="922" t="s">
        <v>493</v>
      </c>
      <c r="L61" s="938" t="s">
        <v>592</v>
      </c>
    </row>
    <row r="62" spans="2:12" ht="21.75" customHeight="1">
      <c r="B62" s="922"/>
      <c r="C62" s="922"/>
      <c r="D62" s="922"/>
      <c r="E62" s="937"/>
      <c r="F62" s="133" t="s">
        <v>592</v>
      </c>
      <c r="G62" s="130"/>
      <c r="H62" s="922"/>
      <c r="I62" s="129"/>
      <c r="J62" s="922"/>
      <c r="K62" s="922"/>
      <c r="L62" s="938"/>
    </row>
    <row r="63" spans="2:12" ht="21">
      <c r="B63" s="131" t="s">
        <v>593</v>
      </c>
      <c r="C63" s="279" t="s">
        <v>594</v>
      </c>
      <c r="D63" s="129">
        <v>80</v>
      </c>
      <c r="E63" s="133"/>
      <c r="F63" s="133" t="s">
        <v>595</v>
      </c>
      <c r="G63" s="133"/>
      <c r="H63" s="131" t="s">
        <v>593</v>
      </c>
      <c r="I63" s="131"/>
      <c r="J63" s="132">
        <v>94100</v>
      </c>
      <c r="K63" s="129">
        <v>80</v>
      </c>
    </row>
    <row r="64" spans="2:12" ht="21">
      <c r="B64" s="131" t="s">
        <v>19</v>
      </c>
      <c r="C64" s="279" t="s">
        <v>596</v>
      </c>
      <c r="D64" s="129">
        <v>135</v>
      </c>
      <c r="E64" s="133"/>
      <c r="F64" s="133" t="s">
        <v>597</v>
      </c>
      <c r="G64" s="133"/>
      <c r="H64" s="131" t="s">
        <v>19</v>
      </c>
      <c r="I64" s="131"/>
      <c r="J64" s="132">
        <v>115500</v>
      </c>
      <c r="K64" s="129">
        <v>135</v>
      </c>
    </row>
    <row r="65" spans="2:11" ht="21">
      <c r="B65" s="131" t="s">
        <v>598</v>
      </c>
      <c r="C65" s="279" t="s">
        <v>599</v>
      </c>
      <c r="D65" s="132">
        <v>1250</v>
      </c>
      <c r="E65" s="133"/>
      <c r="F65" s="133" t="s">
        <v>600</v>
      </c>
      <c r="G65" s="133"/>
      <c r="H65" s="131" t="s">
        <v>601</v>
      </c>
      <c r="I65" s="131"/>
      <c r="J65" s="132">
        <v>2040000</v>
      </c>
      <c r="K65" s="132">
        <v>1250</v>
      </c>
    </row>
    <row r="66" spans="2:11" ht="21">
      <c r="B66" s="128"/>
      <c r="C66" s="134"/>
      <c r="D66" s="133"/>
      <c r="E66" s="133"/>
      <c r="F66" s="133"/>
      <c r="G66" s="133"/>
    </row>
    <row r="67" spans="2:11" ht="21">
      <c r="B67" s="949" t="s">
        <v>602</v>
      </c>
      <c r="C67" s="949"/>
      <c r="D67" s="949"/>
      <c r="E67" s="949"/>
      <c r="F67" s="949"/>
      <c r="G67" s="949"/>
      <c r="H67" s="949"/>
      <c r="I67" s="133"/>
    </row>
    <row r="68" spans="2:11" ht="21">
      <c r="B68" s="918" t="s">
        <v>603</v>
      </c>
      <c r="C68" s="919" t="s">
        <v>604</v>
      </c>
      <c r="D68" s="919"/>
      <c r="E68" s="919"/>
      <c r="F68" s="919"/>
      <c r="G68" s="919"/>
      <c r="H68" s="919"/>
      <c r="I68" s="239"/>
    </row>
    <row r="69" spans="2:11" ht="21">
      <c r="B69" s="918"/>
      <c r="C69" s="135">
        <v>2.2999999999999998</v>
      </c>
      <c r="D69" s="135">
        <v>3</v>
      </c>
      <c r="E69" s="135">
        <v>3.2</v>
      </c>
      <c r="F69" s="135">
        <v>4.5</v>
      </c>
      <c r="G69" s="135">
        <v>5</v>
      </c>
      <c r="H69" s="135">
        <v>6</v>
      </c>
      <c r="I69" s="240"/>
    </row>
    <row r="70" spans="2:11" ht="21">
      <c r="B70" s="118">
        <v>100</v>
      </c>
      <c r="C70" s="118">
        <v>40</v>
      </c>
      <c r="D70" s="118">
        <v>55</v>
      </c>
      <c r="E70" s="118">
        <v>55</v>
      </c>
      <c r="F70" s="118">
        <v>80</v>
      </c>
      <c r="G70" s="118">
        <v>90</v>
      </c>
      <c r="H70" s="118">
        <v>105</v>
      </c>
      <c r="I70" s="133"/>
    </row>
    <row r="71" spans="2:11" ht="21">
      <c r="B71" s="118">
        <v>200</v>
      </c>
      <c r="C71" s="118">
        <v>30</v>
      </c>
      <c r="D71" s="118">
        <v>40</v>
      </c>
      <c r="E71" s="118">
        <v>45</v>
      </c>
      <c r="F71" s="118">
        <v>65</v>
      </c>
      <c r="G71" s="118">
        <v>70</v>
      </c>
      <c r="H71" s="118">
        <v>85</v>
      </c>
      <c r="I71" s="133"/>
    </row>
    <row r="72" spans="2:11" ht="21">
      <c r="B72" s="118">
        <v>300</v>
      </c>
      <c r="C72" s="118">
        <v>25</v>
      </c>
      <c r="D72" s="118">
        <v>35</v>
      </c>
      <c r="E72" s="118">
        <v>40</v>
      </c>
      <c r="F72" s="118">
        <v>55</v>
      </c>
      <c r="G72" s="118">
        <v>60</v>
      </c>
      <c r="H72" s="118">
        <v>75</v>
      </c>
      <c r="I72" s="133"/>
    </row>
    <row r="73" spans="2:11" ht="21">
      <c r="B73" s="118">
        <v>400</v>
      </c>
      <c r="C73" s="118">
        <v>25</v>
      </c>
      <c r="D73" s="118">
        <v>30</v>
      </c>
      <c r="E73" s="118">
        <v>35</v>
      </c>
      <c r="F73" s="118">
        <v>50</v>
      </c>
      <c r="G73" s="118">
        <v>55</v>
      </c>
      <c r="H73" s="118">
        <v>65</v>
      </c>
      <c r="I73" s="133"/>
    </row>
    <row r="74" spans="2:11" ht="21">
      <c r="B74" s="118">
        <v>500</v>
      </c>
      <c r="C74" s="118">
        <v>25</v>
      </c>
      <c r="D74" s="118">
        <v>30</v>
      </c>
      <c r="E74" s="118">
        <v>30</v>
      </c>
      <c r="F74" s="118">
        <v>45</v>
      </c>
      <c r="G74" s="118">
        <v>50</v>
      </c>
      <c r="H74" s="118">
        <v>60</v>
      </c>
      <c r="I74" s="133"/>
    </row>
    <row r="75" spans="2:11" ht="21">
      <c r="B75" s="118">
        <v>600</v>
      </c>
      <c r="C75" s="118">
        <v>20</v>
      </c>
      <c r="D75" s="118">
        <v>30</v>
      </c>
      <c r="E75" s="118">
        <v>30</v>
      </c>
      <c r="F75" s="118">
        <v>45</v>
      </c>
      <c r="G75" s="118">
        <v>50</v>
      </c>
      <c r="H75" s="118">
        <v>60</v>
      </c>
      <c r="I75" s="133"/>
    </row>
    <row r="76" spans="2:11" ht="21">
      <c r="B76" s="118">
        <v>700</v>
      </c>
      <c r="C76" s="118">
        <v>20</v>
      </c>
      <c r="D76" s="118">
        <v>25</v>
      </c>
      <c r="E76" s="118">
        <v>30</v>
      </c>
      <c r="F76" s="118">
        <v>40</v>
      </c>
      <c r="G76" s="118">
        <v>45</v>
      </c>
      <c r="H76" s="118">
        <v>55</v>
      </c>
      <c r="I76" s="133"/>
    </row>
    <row r="77" spans="2:11" ht="21">
      <c r="B77" s="118">
        <v>800</v>
      </c>
      <c r="C77" s="118">
        <v>20</v>
      </c>
      <c r="D77" s="118">
        <v>25</v>
      </c>
      <c r="E77" s="118">
        <v>25</v>
      </c>
      <c r="F77" s="118">
        <v>40</v>
      </c>
      <c r="G77" s="118">
        <v>45</v>
      </c>
      <c r="H77" s="118">
        <v>55</v>
      </c>
      <c r="I77" s="133"/>
    </row>
    <row r="78" spans="2:11" ht="21">
      <c r="B78" s="118">
        <v>900</v>
      </c>
      <c r="C78" s="118">
        <v>20</v>
      </c>
      <c r="D78" s="118">
        <v>25</v>
      </c>
      <c r="E78" s="118">
        <v>25</v>
      </c>
      <c r="F78" s="118">
        <v>35</v>
      </c>
      <c r="G78" s="118">
        <v>40</v>
      </c>
      <c r="H78" s="118">
        <v>50</v>
      </c>
      <c r="I78" s="133"/>
    </row>
    <row r="79" spans="2:11" ht="21">
      <c r="B79" s="118">
        <v>1000</v>
      </c>
      <c r="C79" s="118">
        <v>15</v>
      </c>
      <c r="D79" s="118">
        <v>25</v>
      </c>
      <c r="E79" s="118">
        <v>25</v>
      </c>
      <c r="F79" s="118">
        <v>35</v>
      </c>
      <c r="G79" s="118">
        <v>40</v>
      </c>
      <c r="H79" s="118">
        <v>50</v>
      </c>
      <c r="I79" s="133"/>
    </row>
    <row r="80" spans="2:11" ht="21">
      <c r="B80" s="118">
        <v>1100</v>
      </c>
      <c r="C80" s="118">
        <v>15</v>
      </c>
      <c r="D80" s="118">
        <v>25</v>
      </c>
      <c r="E80" s="118">
        <v>25</v>
      </c>
      <c r="F80" s="118">
        <v>35</v>
      </c>
      <c r="G80" s="118">
        <v>40</v>
      </c>
      <c r="H80" s="118">
        <v>45</v>
      </c>
      <c r="I80" s="133"/>
    </row>
    <row r="81" spans="2:9" ht="21">
      <c r="B81" s="118">
        <v>1200</v>
      </c>
      <c r="C81" s="118">
        <v>15</v>
      </c>
      <c r="D81" s="118">
        <v>20</v>
      </c>
      <c r="E81" s="118">
        <v>25</v>
      </c>
      <c r="F81" s="118" t="str">
        <f>IF(F36=B81,INDEX('Tables for design'!D188:D207,MATCH(J37,'Tables for design'!B188:C207,0)),"no")</f>
        <v>no</v>
      </c>
      <c r="G81" s="118">
        <v>40</v>
      </c>
      <c r="H81" s="118">
        <v>45</v>
      </c>
      <c r="I81" s="133"/>
    </row>
    <row r="82" spans="2:9" ht="21">
      <c r="B82" s="118">
        <v>1300</v>
      </c>
      <c r="C82" s="118">
        <v>15</v>
      </c>
      <c r="D82" s="118">
        <v>20</v>
      </c>
      <c r="E82" s="118">
        <v>25</v>
      </c>
      <c r="F82" s="118">
        <v>35</v>
      </c>
      <c r="G82" s="118">
        <v>35</v>
      </c>
      <c r="H82" s="118">
        <v>45</v>
      </c>
      <c r="I82" s="133"/>
    </row>
    <row r="83" spans="2:9" ht="21">
      <c r="B83" s="118">
        <v>1400</v>
      </c>
      <c r="C83" s="118">
        <v>15</v>
      </c>
      <c r="D83" s="118">
        <v>20</v>
      </c>
      <c r="E83" s="118">
        <v>20</v>
      </c>
      <c r="F83" s="118">
        <v>30</v>
      </c>
      <c r="G83" s="118">
        <v>35</v>
      </c>
      <c r="H83" s="118">
        <v>45</v>
      </c>
      <c r="I83" s="133"/>
    </row>
    <row r="84" spans="2:9" ht="21">
      <c r="B84" s="118">
        <v>1500</v>
      </c>
      <c r="C84" s="118">
        <v>15</v>
      </c>
      <c r="D84" s="118">
        <v>20</v>
      </c>
      <c r="E84" s="118">
        <v>20</v>
      </c>
      <c r="F84" s="118">
        <v>30</v>
      </c>
      <c r="G84" s="118">
        <v>35</v>
      </c>
      <c r="H84" s="118">
        <v>40</v>
      </c>
      <c r="I84" s="133"/>
    </row>
    <row r="85" spans="2:9" ht="21">
      <c r="B85" s="118">
        <v>1600</v>
      </c>
      <c r="C85" s="118">
        <v>15</v>
      </c>
      <c r="D85" s="118">
        <v>20</v>
      </c>
      <c r="E85" s="118">
        <v>20</v>
      </c>
      <c r="F85" s="118">
        <v>30</v>
      </c>
      <c r="G85" s="118">
        <v>35</v>
      </c>
      <c r="H85" s="118">
        <v>40</v>
      </c>
      <c r="I85" s="133"/>
    </row>
    <row r="86" spans="2:9" ht="21">
      <c r="B86" s="118">
        <v>1700</v>
      </c>
      <c r="C86" s="118">
        <v>15</v>
      </c>
      <c r="D86" s="118">
        <v>20</v>
      </c>
      <c r="E86" s="118">
        <v>20</v>
      </c>
      <c r="F86" s="118">
        <v>30</v>
      </c>
      <c r="G86" s="118">
        <v>35</v>
      </c>
      <c r="H86" s="118">
        <v>40</v>
      </c>
      <c r="I86" s="133"/>
    </row>
    <row r="87" spans="2:9" ht="21">
      <c r="B87" s="118">
        <v>1800</v>
      </c>
      <c r="C87" s="118">
        <v>15</v>
      </c>
      <c r="D87" s="118">
        <v>20</v>
      </c>
      <c r="E87" s="118">
        <v>20</v>
      </c>
      <c r="F87" s="118">
        <v>30</v>
      </c>
      <c r="G87" s="118">
        <v>35</v>
      </c>
      <c r="H87" s="118">
        <v>40</v>
      </c>
      <c r="I87" s="133"/>
    </row>
    <row r="88" spans="2:9" ht="21">
      <c r="B88" s="118">
        <v>1900</v>
      </c>
      <c r="C88" s="118">
        <v>15</v>
      </c>
      <c r="D88" s="118">
        <v>20</v>
      </c>
      <c r="E88" s="118">
        <v>20</v>
      </c>
      <c r="F88" s="118">
        <v>30</v>
      </c>
      <c r="G88" s="118">
        <v>30</v>
      </c>
      <c r="H88" s="118">
        <v>40</v>
      </c>
      <c r="I88" s="133"/>
    </row>
    <row r="89" spans="2:9" ht="21">
      <c r="B89" s="118">
        <v>2000</v>
      </c>
      <c r="C89" s="118">
        <v>15</v>
      </c>
      <c r="D89" s="118">
        <v>20</v>
      </c>
      <c r="E89" s="118">
        <v>20</v>
      </c>
      <c r="F89" s="118">
        <v>30</v>
      </c>
      <c r="G89" s="118">
        <v>30</v>
      </c>
      <c r="H89" s="118">
        <v>40</v>
      </c>
      <c r="I89" s="133"/>
    </row>
    <row r="90" spans="2:9" ht="21">
      <c r="B90" s="920" t="s">
        <v>605</v>
      </c>
      <c r="C90" s="920"/>
      <c r="D90" s="920"/>
      <c r="E90" s="920"/>
      <c r="F90" s="920"/>
      <c r="G90" s="920"/>
      <c r="H90" s="920"/>
      <c r="I90" s="234"/>
    </row>
    <row r="91" spans="2:9" ht="21">
      <c r="B91" s="916" t="s">
        <v>606</v>
      </c>
      <c r="C91" s="916"/>
      <c r="D91" s="916"/>
      <c r="E91" s="916"/>
      <c r="F91" s="916"/>
      <c r="G91" s="916"/>
      <c r="H91" s="916"/>
      <c r="I91" s="234"/>
    </row>
    <row r="92" spans="2:9" ht="21">
      <c r="B92" s="916" t="s">
        <v>607</v>
      </c>
      <c r="C92" s="916"/>
      <c r="D92" s="916"/>
      <c r="E92" s="916"/>
      <c r="F92" s="916"/>
      <c r="G92" s="916"/>
      <c r="H92" s="916"/>
      <c r="I92" s="234"/>
    </row>
    <row r="93" spans="2:9" ht="21">
      <c r="B93" s="916" t="s">
        <v>608</v>
      </c>
      <c r="C93" s="916"/>
      <c r="D93" s="916"/>
      <c r="E93" s="916"/>
      <c r="F93" s="916"/>
      <c r="G93" s="916"/>
      <c r="H93" s="916"/>
      <c r="I93" s="234"/>
    </row>
    <row r="95" spans="2:9" ht="21">
      <c r="B95" s="917" t="s">
        <v>609</v>
      </c>
      <c r="C95" s="917"/>
      <c r="D95" s="917"/>
      <c r="E95" s="917"/>
      <c r="F95" s="917"/>
    </row>
    <row r="96" spans="2:9" ht="21">
      <c r="B96" s="918" t="s">
        <v>603</v>
      </c>
      <c r="C96" s="919" t="s">
        <v>610</v>
      </c>
      <c r="D96" s="919"/>
      <c r="E96" s="919"/>
      <c r="F96" s="919"/>
    </row>
    <row r="97" spans="2:6" ht="21">
      <c r="B97" s="918"/>
      <c r="C97" s="136">
        <v>0.5</v>
      </c>
      <c r="D97" s="136">
        <v>0.75</v>
      </c>
      <c r="E97" s="118">
        <v>1</v>
      </c>
      <c r="F97" s="136">
        <v>1.5</v>
      </c>
    </row>
    <row r="98" spans="2:6" ht="21">
      <c r="B98" s="118">
        <v>100</v>
      </c>
      <c r="C98" s="118">
        <v>80</v>
      </c>
      <c r="D98" s="118">
        <v>120</v>
      </c>
      <c r="E98" s="118">
        <v>160</v>
      </c>
      <c r="F98" s="118">
        <v>245</v>
      </c>
    </row>
    <row r="99" spans="2:6" ht="21">
      <c r="B99" s="118">
        <v>200</v>
      </c>
      <c r="C99" s="118">
        <v>65</v>
      </c>
      <c r="D99" s="118">
        <v>95</v>
      </c>
      <c r="E99" s="118">
        <v>130</v>
      </c>
      <c r="F99" s="118">
        <v>190</v>
      </c>
    </row>
    <row r="100" spans="2:6" ht="21">
      <c r="B100" s="118">
        <v>300</v>
      </c>
      <c r="C100" s="118">
        <v>55</v>
      </c>
      <c r="D100" s="118">
        <v>85</v>
      </c>
      <c r="E100" s="118">
        <v>110</v>
      </c>
      <c r="F100" s="118">
        <v>170</v>
      </c>
    </row>
    <row r="101" spans="2:6" ht="21">
      <c r="B101" s="118">
        <v>400</v>
      </c>
      <c r="C101" s="118">
        <v>50</v>
      </c>
      <c r="D101" s="118">
        <v>75</v>
      </c>
      <c r="E101" s="118">
        <v>100</v>
      </c>
      <c r="F101" s="118">
        <v>150</v>
      </c>
    </row>
    <row r="102" spans="2:6" ht="21">
      <c r="B102" s="118">
        <v>500</v>
      </c>
      <c r="C102" s="118">
        <v>45</v>
      </c>
      <c r="D102" s="118">
        <v>70</v>
      </c>
      <c r="E102" s="118">
        <v>95</v>
      </c>
      <c r="F102" s="118">
        <v>140</v>
      </c>
    </row>
    <row r="103" spans="2:6" ht="21">
      <c r="B103" s="118">
        <v>600</v>
      </c>
      <c r="C103" s="118">
        <v>45</v>
      </c>
      <c r="D103" s="118">
        <v>65</v>
      </c>
      <c r="E103" s="118">
        <v>90</v>
      </c>
      <c r="F103" s="118">
        <v>135</v>
      </c>
    </row>
    <row r="104" spans="2:6" ht="21">
      <c r="B104" s="118">
        <v>700</v>
      </c>
      <c r="C104" s="118">
        <v>40</v>
      </c>
      <c r="D104" s="118">
        <v>60</v>
      </c>
      <c r="E104" s="118">
        <v>85</v>
      </c>
      <c r="F104" s="118">
        <v>125</v>
      </c>
    </row>
    <row r="105" spans="2:6" ht="21">
      <c r="B105" s="118">
        <v>800</v>
      </c>
      <c r="C105" s="118">
        <v>40</v>
      </c>
      <c r="D105" s="118">
        <v>60</v>
      </c>
      <c r="E105" s="118">
        <v>80</v>
      </c>
      <c r="F105" s="118">
        <v>120</v>
      </c>
    </row>
    <row r="106" spans="2:6" ht="21">
      <c r="B106" s="118">
        <v>900</v>
      </c>
      <c r="C106" s="118">
        <v>40</v>
      </c>
      <c r="D106" s="118">
        <v>55</v>
      </c>
      <c r="E106" s="118">
        <v>75</v>
      </c>
      <c r="F106" s="118">
        <v>115</v>
      </c>
    </row>
    <row r="107" spans="2:6" ht="21">
      <c r="B107" s="118">
        <v>1000</v>
      </c>
      <c r="C107" s="118">
        <v>35</v>
      </c>
      <c r="D107" s="118">
        <v>55</v>
      </c>
      <c r="E107" s="118">
        <v>75</v>
      </c>
      <c r="F107" s="118">
        <v>110</v>
      </c>
    </row>
    <row r="108" spans="2:6" ht="21">
      <c r="B108" s="118">
        <v>1100</v>
      </c>
      <c r="C108" s="118">
        <v>35</v>
      </c>
      <c r="D108" s="118">
        <v>55</v>
      </c>
      <c r="E108" s="118">
        <v>70</v>
      </c>
      <c r="F108" s="118">
        <v>110</v>
      </c>
    </row>
    <row r="109" spans="2:6" ht="21">
      <c r="B109" s="118">
        <v>1200</v>
      </c>
      <c r="C109" s="118">
        <v>35</v>
      </c>
      <c r="D109" s="118">
        <v>50</v>
      </c>
      <c r="E109" s="118">
        <v>70</v>
      </c>
      <c r="F109" s="118">
        <v>105</v>
      </c>
    </row>
    <row r="110" spans="2:6" ht="21">
      <c r="B110" s="118">
        <v>1300</v>
      </c>
      <c r="C110" s="118">
        <v>35</v>
      </c>
      <c r="D110" s="118">
        <v>50</v>
      </c>
      <c r="E110" s="118">
        <v>65</v>
      </c>
      <c r="F110" s="118">
        <v>100</v>
      </c>
    </row>
    <row r="111" spans="2:6" ht="21">
      <c r="B111" s="118">
        <v>1400</v>
      </c>
      <c r="C111" s="118">
        <v>30</v>
      </c>
      <c r="D111" s="118">
        <v>50</v>
      </c>
      <c r="E111" s="118">
        <v>65</v>
      </c>
      <c r="F111" s="118">
        <v>100</v>
      </c>
    </row>
    <row r="112" spans="2:6" ht="21">
      <c r="B112" s="118">
        <v>1500</v>
      </c>
      <c r="C112" s="118">
        <v>30</v>
      </c>
      <c r="D112" s="118">
        <v>50</v>
      </c>
      <c r="E112" s="118">
        <v>65</v>
      </c>
      <c r="F112" s="118">
        <v>95</v>
      </c>
    </row>
    <row r="113" spans="2:9" ht="21">
      <c r="B113" s="118">
        <v>1600</v>
      </c>
      <c r="C113" s="118">
        <v>30</v>
      </c>
      <c r="D113" s="118">
        <v>45</v>
      </c>
      <c r="E113" s="118">
        <v>65</v>
      </c>
      <c r="F113" s="118">
        <v>95</v>
      </c>
    </row>
    <row r="114" spans="2:9" ht="21">
      <c r="B114" s="118">
        <v>1700</v>
      </c>
      <c r="C114" s="118">
        <v>30</v>
      </c>
      <c r="D114" s="118">
        <v>45</v>
      </c>
      <c r="E114" s="118">
        <v>60</v>
      </c>
      <c r="F114" s="118">
        <v>95</v>
      </c>
    </row>
    <row r="115" spans="2:9" ht="21">
      <c r="B115" s="118">
        <v>1800</v>
      </c>
      <c r="C115" s="118">
        <v>30</v>
      </c>
      <c r="D115" s="118">
        <v>45</v>
      </c>
      <c r="E115" s="118">
        <v>60</v>
      </c>
      <c r="F115" s="118">
        <v>90</v>
      </c>
    </row>
    <row r="116" spans="2:9" ht="21">
      <c r="B116" s="118">
        <v>1900</v>
      </c>
      <c r="C116" s="118">
        <v>30</v>
      </c>
      <c r="D116" s="118">
        <v>45</v>
      </c>
      <c r="E116" s="118">
        <v>60</v>
      </c>
      <c r="F116" s="118">
        <v>90</v>
      </c>
    </row>
    <row r="117" spans="2:9" ht="21">
      <c r="B117" s="118">
        <v>2000</v>
      </c>
      <c r="C117" s="118">
        <v>30</v>
      </c>
      <c r="D117" s="118">
        <v>45</v>
      </c>
      <c r="E117" s="118">
        <v>60</v>
      </c>
      <c r="F117" s="118">
        <v>90</v>
      </c>
    </row>
    <row r="119" spans="2:9" ht="21">
      <c r="B119" s="917" t="s">
        <v>611</v>
      </c>
      <c r="C119" s="917"/>
      <c r="D119" s="917"/>
      <c r="E119" s="917"/>
      <c r="F119" s="917"/>
      <c r="G119" s="917"/>
      <c r="H119" s="917"/>
      <c r="I119" s="133"/>
    </row>
    <row r="120" spans="2:9" ht="21">
      <c r="B120" s="918" t="s">
        <v>603</v>
      </c>
      <c r="C120" s="919" t="s">
        <v>612</v>
      </c>
      <c r="D120" s="919"/>
      <c r="E120" s="919"/>
      <c r="F120" s="919"/>
      <c r="G120" s="919"/>
      <c r="H120" s="919"/>
      <c r="I120" s="239"/>
    </row>
    <row r="121" spans="2:9" ht="21">
      <c r="B121" s="918"/>
      <c r="C121" s="135">
        <v>3.2</v>
      </c>
      <c r="D121" s="137">
        <v>4</v>
      </c>
      <c r="E121" s="137">
        <v>6</v>
      </c>
      <c r="F121" s="137">
        <v>10</v>
      </c>
      <c r="G121" s="137">
        <v>15</v>
      </c>
      <c r="H121" s="137">
        <v>20</v>
      </c>
      <c r="I121" s="241"/>
    </row>
    <row r="122" spans="2:9" ht="21">
      <c r="B122" s="118">
        <v>100</v>
      </c>
      <c r="C122" s="118">
        <v>20</v>
      </c>
      <c r="D122" s="118">
        <v>25</v>
      </c>
      <c r="E122" s="118">
        <v>40</v>
      </c>
      <c r="F122" s="118">
        <v>70</v>
      </c>
      <c r="G122" s="118">
        <v>105</v>
      </c>
      <c r="H122" s="118">
        <v>140</v>
      </c>
      <c r="I122" s="133"/>
    </row>
    <row r="123" spans="2:9" ht="21">
      <c r="B123" s="118">
        <v>200</v>
      </c>
      <c r="C123" s="118">
        <v>15</v>
      </c>
      <c r="D123" s="118">
        <v>20</v>
      </c>
      <c r="E123" s="118">
        <v>30</v>
      </c>
      <c r="F123" s="118">
        <v>55</v>
      </c>
      <c r="G123" s="118">
        <v>80</v>
      </c>
      <c r="H123" s="118">
        <v>110</v>
      </c>
      <c r="I123" s="133"/>
    </row>
    <row r="124" spans="2:9" ht="21">
      <c r="B124" s="118">
        <v>300</v>
      </c>
      <c r="C124" s="118">
        <v>15</v>
      </c>
      <c r="D124" s="118">
        <v>15</v>
      </c>
      <c r="E124" s="118">
        <v>25</v>
      </c>
      <c r="F124" s="118">
        <v>45</v>
      </c>
      <c r="G124" s="118">
        <v>70</v>
      </c>
      <c r="H124" s="118">
        <v>95</v>
      </c>
      <c r="I124" s="133"/>
    </row>
    <row r="125" spans="2:9" ht="21">
      <c r="B125" s="118">
        <v>400</v>
      </c>
      <c r="C125" s="118">
        <v>10</v>
      </c>
      <c r="D125" s="118">
        <v>15</v>
      </c>
      <c r="E125" s="118">
        <v>25</v>
      </c>
      <c r="F125" s="118">
        <v>40</v>
      </c>
      <c r="G125" s="118">
        <v>65</v>
      </c>
      <c r="H125" s="118">
        <v>85</v>
      </c>
      <c r="I125" s="133"/>
    </row>
    <row r="126" spans="2:9" ht="21">
      <c r="B126" s="118">
        <v>500</v>
      </c>
      <c r="C126" s="118">
        <v>10</v>
      </c>
      <c r="D126" s="118">
        <v>15</v>
      </c>
      <c r="E126" s="118">
        <v>25</v>
      </c>
      <c r="F126" s="118">
        <v>40</v>
      </c>
      <c r="G126" s="118">
        <v>60</v>
      </c>
      <c r="H126" s="118">
        <v>80</v>
      </c>
      <c r="I126" s="133"/>
    </row>
    <row r="127" spans="2:9" ht="21">
      <c r="B127" s="118">
        <v>600</v>
      </c>
      <c r="C127" s="118">
        <v>10</v>
      </c>
      <c r="D127" s="118">
        <v>15</v>
      </c>
      <c r="E127" s="118">
        <v>20</v>
      </c>
      <c r="F127" s="118">
        <v>35</v>
      </c>
      <c r="G127" s="118">
        <v>55</v>
      </c>
      <c r="H127" s="118">
        <v>75</v>
      </c>
      <c r="I127" s="133"/>
    </row>
    <row r="128" spans="2:9" ht="21">
      <c r="B128" s="118">
        <v>700</v>
      </c>
      <c r="C128" s="118">
        <v>10</v>
      </c>
      <c r="D128" s="118">
        <v>15</v>
      </c>
      <c r="E128" s="118">
        <v>20</v>
      </c>
      <c r="F128" s="118">
        <v>35</v>
      </c>
      <c r="G128" s="118">
        <v>55</v>
      </c>
      <c r="H128" s="118">
        <v>70</v>
      </c>
      <c r="I128" s="133"/>
    </row>
    <row r="129" spans="2:9" ht="21">
      <c r="B129" s="118">
        <v>800</v>
      </c>
      <c r="C129" s="118">
        <v>10</v>
      </c>
      <c r="D129" s="118">
        <v>10</v>
      </c>
      <c r="E129" s="118">
        <v>20</v>
      </c>
      <c r="F129" s="118">
        <v>35</v>
      </c>
      <c r="G129" s="118">
        <v>50</v>
      </c>
      <c r="H129" s="118">
        <v>70</v>
      </c>
      <c r="I129" s="133"/>
    </row>
    <row r="130" spans="2:9" ht="21">
      <c r="B130" s="118">
        <v>900</v>
      </c>
      <c r="C130" s="118">
        <v>10</v>
      </c>
      <c r="D130" s="118">
        <v>10</v>
      </c>
      <c r="E130" s="118">
        <v>20</v>
      </c>
      <c r="F130" s="118">
        <v>30</v>
      </c>
      <c r="G130" s="118">
        <v>50</v>
      </c>
      <c r="H130" s="118">
        <v>65</v>
      </c>
      <c r="I130" s="133"/>
    </row>
    <row r="131" spans="2:9" ht="21">
      <c r="B131" s="118">
        <v>1000</v>
      </c>
      <c r="C131" s="118">
        <v>10</v>
      </c>
      <c r="D131" s="118">
        <v>10</v>
      </c>
      <c r="E131" s="118">
        <v>15</v>
      </c>
      <c r="F131" s="118">
        <v>30</v>
      </c>
      <c r="G131" s="118">
        <v>45</v>
      </c>
      <c r="H131" s="118">
        <v>65</v>
      </c>
      <c r="I131" s="133"/>
    </row>
    <row r="132" spans="2:9" ht="21">
      <c r="B132" s="118">
        <v>1100</v>
      </c>
      <c r="C132" s="118">
        <v>10</v>
      </c>
      <c r="D132" s="118">
        <v>10</v>
      </c>
      <c r="E132" s="118">
        <v>15</v>
      </c>
      <c r="F132" s="118">
        <v>30</v>
      </c>
      <c r="G132" s="118">
        <v>45</v>
      </c>
      <c r="H132" s="118">
        <v>60</v>
      </c>
      <c r="I132" s="133"/>
    </row>
    <row r="133" spans="2:9" ht="21">
      <c r="B133" s="118">
        <v>1200</v>
      </c>
      <c r="C133" s="118">
        <v>10</v>
      </c>
      <c r="D133" s="118">
        <v>10</v>
      </c>
      <c r="E133" s="118">
        <v>15</v>
      </c>
      <c r="F133" s="118">
        <v>30</v>
      </c>
      <c r="G133" s="118">
        <v>45</v>
      </c>
      <c r="H133" s="118">
        <v>60</v>
      </c>
      <c r="I133" s="133"/>
    </row>
    <row r="134" spans="2:9" ht="21">
      <c r="B134" s="118">
        <v>1300</v>
      </c>
      <c r="C134" s="118">
        <v>10</v>
      </c>
      <c r="D134" s="118">
        <v>10</v>
      </c>
      <c r="E134" s="118">
        <v>15</v>
      </c>
      <c r="F134" s="118">
        <v>30</v>
      </c>
      <c r="G134" s="118">
        <v>45</v>
      </c>
      <c r="H134" s="118">
        <v>60</v>
      </c>
      <c r="I134" s="133"/>
    </row>
    <row r="135" spans="2:9" ht="21">
      <c r="B135" s="118">
        <v>1400</v>
      </c>
      <c r="C135" s="118">
        <v>10</v>
      </c>
      <c r="D135" s="118">
        <v>10</v>
      </c>
      <c r="E135" s="118">
        <v>15</v>
      </c>
      <c r="F135" s="118">
        <v>25</v>
      </c>
      <c r="G135" s="118">
        <v>40</v>
      </c>
      <c r="H135" s="118">
        <v>55</v>
      </c>
      <c r="I135" s="133"/>
    </row>
    <row r="136" spans="2:9" ht="21">
      <c r="B136" s="118">
        <v>1500</v>
      </c>
      <c r="C136" s="118">
        <v>10</v>
      </c>
      <c r="D136" s="118">
        <v>10</v>
      </c>
      <c r="E136" s="118">
        <v>15</v>
      </c>
      <c r="F136" s="118">
        <v>25</v>
      </c>
      <c r="G136" s="118">
        <v>40</v>
      </c>
      <c r="H136" s="118">
        <v>55</v>
      </c>
      <c r="I136" s="133"/>
    </row>
    <row r="137" spans="2:9" ht="21">
      <c r="B137" s="118">
        <v>1600</v>
      </c>
      <c r="C137" s="118">
        <v>10</v>
      </c>
      <c r="D137" s="118">
        <v>10</v>
      </c>
      <c r="E137" s="118">
        <v>15</v>
      </c>
      <c r="F137" s="118">
        <v>25</v>
      </c>
      <c r="G137" s="118">
        <v>40</v>
      </c>
      <c r="H137" s="118">
        <v>55</v>
      </c>
      <c r="I137" s="133"/>
    </row>
    <row r="138" spans="2:9" ht="21">
      <c r="B138" s="118">
        <v>1700</v>
      </c>
      <c r="C138" s="118">
        <v>10</v>
      </c>
      <c r="D138" s="118">
        <v>10</v>
      </c>
      <c r="E138" s="118">
        <v>15</v>
      </c>
      <c r="F138" s="118">
        <v>25</v>
      </c>
      <c r="G138" s="118">
        <v>40</v>
      </c>
      <c r="H138" s="118">
        <v>55</v>
      </c>
      <c r="I138" s="133"/>
    </row>
    <row r="139" spans="2:9" ht="21">
      <c r="B139" s="118">
        <v>1800</v>
      </c>
      <c r="C139" s="118">
        <v>10</v>
      </c>
      <c r="D139" s="118">
        <v>10</v>
      </c>
      <c r="E139" s="118">
        <v>15</v>
      </c>
      <c r="F139" s="118">
        <v>25</v>
      </c>
      <c r="G139" s="118">
        <v>40</v>
      </c>
      <c r="H139" s="118">
        <v>50</v>
      </c>
      <c r="I139" s="133"/>
    </row>
    <row r="140" spans="2:9" ht="21">
      <c r="B140" s="118">
        <v>1900</v>
      </c>
      <c r="C140" s="118">
        <v>10</v>
      </c>
      <c r="D140" s="118" t="str" cm="1">
        <f t="array" ref="D140">IF(F49='Tables for design'!B212,INDEX('Tables for design'!D252:D271,MATCH(I,'Tables for design'!B188:B207,0)),"no")</f>
        <v>no</v>
      </c>
      <c r="E140" s="118">
        <v>15</v>
      </c>
      <c r="F140" s="118">
        <v>25</v>
      </c>
      <c r="G140" s="118">
        <v>35</v>
      </c>
      <c r="H140" s="118">
        <v>50</v>
      </c>
      <c r="I140" s="133"/>
    </row>
    <row r="141" spans="2:9" ht="21">
      <c r="B141" s="118">
        <v>2000</v>
      </c>
      <c r="C141" s="118">
        <v>10</v>
      </c>
      <c r="D141" s="118">
        <v>10</v>
      </c>
      <c r="E141" s="118">
        <v>15</v>
      </c>
      <c r="F141" s="118">
        <v>25</v>
      </c>
      <c r="G141" s="118">
        <v>35</v>
      </c>
      <c r="H141" s="118">
        <v>50</v>
      </c>
      <c r="I141" s="133"/>
    </row>
    <row r="142" spans="2:9" ht="21">
      <c r="B142" s="920" t="s">
        <v>613</v>
      </c>
      <c r="C142" s="920"/>
      <c r="D142" s="920"/>
      <c r="E142" s="920"/>
      <c r="F142" s="920"/>
      <c r="G142" s="920"/>
      <c r="H142" s="920"/>
      <c r="I142" s="234"/>
    </row>
    <row r="143" spans="2:9" ht="21">
      <c r="B143" s="916" t="s">
        <v>614</v>
      </c>
      <c r="C143" s="916"/>
      <c r="D143" s="916"/>
      <c r="E143" s="916"/>
      <c r="F143" s="916"/>
      <c r="G143" s="916"/>
      <c r="H143" s="916"/>
      <c r="I143" s="234"/>
    </row>
    <row r="144" spans="2:9" ht="21">
      <c r="B144" s="916" t="s">
        <v>607</v>
      </c>
      <c r="C144" s="916"/>
      <c r="D144" s="916"/>
      <c r="E144" s="916"/>
      <c r="F144" s="916"/>
      <c r="G144" s="916"/>
      <c r="H144" s="916"/>
      <c r="I144" s="234"/>
    </row>
    <row r="145" spans="1:16" ht="21">
      <c r="B145" s="916" t="s">
        <v>608</v>
      </c>
      <c r="C145" s="916"/>
      <c r="D145" s="916"/>
      <c r="E145" s="916"/>
      <c r="F145" s="916"/>
      <c r="G145" s="916"/>
      <c r="H145" s="916"/>
      <c r="I145" s="234"/>
    </row>
    <row r="146" spans="1:16" ht="17.399999999999999" customHeight="1"/>
    <row r="147" spans="1:16" ht="44.4" customHeight="1">
      <c r="B147" s="127"/>
      <c r="C147" s="117" t="s">
        <v>615</v>
      </c>
      <c r="D147" s="138" t="s">
        <v>616</v>
      </c>
      <c r="E147" s="140" t="s">
        <v>592</v>
      </c>
    </row>
    <row r="148" spans="1:16" ht="21" customHeight="1">
      <c r="B148" s="127" t="s">
        <v>54</v>
      </c>
      <c r="C148" s="127">
        <v>80</v>
      </c>
      <c r="D148" s="139">
        <v>94100</v>
      </c>
      <c r="E148" s="140">
        <v>8</v>
      </c>
    </row>
    <row r="149" spans="1:16" ht="19.2" customHeight="1">
      <c r="B149" s="127" t="s">
        <v>19</v>
      </c>
      <c r="C149" s="127">
        <v>135</v>
      </c>
      <c r="D149" s="139">
        <v>115500</v>
      </c>
      <c r="E149" s="127" t="s">
        <v>572</v>
      </c>
    </row>
    <row r="150" spans="1:16" ht="13.5" customHeight="1">
      <c r="J150" s="45" t="s">
        <v>156</v>
      </c>
    </row>
    <row r="151" spans="1:16" s="130" customFormat="1" ht="13.5" customHeight="1">
      <c r="B151" s="171" t="s">
        <v>617</v>
      </c>
      <c r="C151" s="146" t="s">
        <v>572</v>
      </c>
      <c r="H151" s="130" t="s">
        <v>77</v>
      </c>
      <c r="J151" s="130" t="s">
        <v>618</v>
      </c>
    </row>
    <row r="152" spans="1:16" s="130" customFormat="1" ht="13.5" customHeight="1">
      <c r="B152" s="171" t="s">
        <v>619</v>
      </c>
      <c r="C152" s="146" t="s">
        <v>620</v>
      </c>
      <c r="D152" s="146" t="s">
        <v>621</v>
      </c>
      <c r="H152" s="130" t="s">
        <v>59</v>
      </c>
      <c r="J152" s="130" t="s">
        <v>566</v>
      </c>
    </row>
    <row r="153" spans="1:16" ht="13.5" customHeight="1">
      <c r="C153" s="60" t="s">
        <v>622</v>
      </c>
      <c r="D153" s="60" t="s">
        <v>623</v>
      </c>
    </row>
    <row r="154" spans="1:16" ht="13.5" customHeight="1">
      <c r="B154" s="45" t="s">
        <v>624</v>
      </c>
      <c r="C154" s="60"/>
    </row>
    <row r="155" spans="1:16" ht="13.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</row>
    <row r="156" spans="1:16" ht="18.75" customHeight="1">
      <c r="A156" s="48"/>
      <c r="B156" s="950" t="s">
        <v>625</v>
      </c>
      <c r="C156" s="951"/>
      <c r="D156" s="951"/>
      <c r="E156" s="951"/>
      <c r="F156" s="951"/>
      <c r="G156" s="951"/>
      <c r="H156" s="951"/>
      <c r="I156" s="952"/>
      <c r="J156" s="48"/>
      <c r="K156" s="48"/>
      <c r="L156" s="48"/>
      <c r="M156" s="48"/>
      <c r="N156" s="48"/>
      <c r="O156" s="145"/>
      <c r="P156" s="48"/>
    </row>
    <row r="157" spans="1:16" ht="35.25" customHeight="1">
      <c r="A157" s="48"/>
      <c r="B157" s="141" t="s">
        <v>626</v>
      </c>
      <c r="C157" s="141" t="s">
        <v>627</v>
      </c>
      <c r="D157" s="141" t="s">
        <v>628</v>
      </c>
      <c r="E157" s="141" t="s">
        <v>629</v>
      </c>
      <c r="F157" s="141" t="s">
        <v>630</v>
      </c>
      <c r="G157" s="151" t="s">
        <v>631</v>
      </c>
      <c r="H157" s="326" t="s">
        <v>632</v>
      </c>
      <c r="I157" s="329" t="s">
        <v>633</v>
      </c>
      <c r="J157" s="48"/>
      <c r="K157" s="48"/>
      <c r="L157" s="48"/>
      <c r="M157" s="48"/>
      <c r="N157" s="48"/>
      <c r="O157" s="48"/>
      <c r="P157" s="48"/>
    </row>
    <row r="158" spans="1:16" ht="18.75" customHeight="1">
      <c r="A158" s="48"/>
      <c r="B158" s="150" t="s">
        <v>634</v>
      </c>
      <c r="C158" s="141">
        <v>37.5</v>
      </c>
      <c r="D158" s="141">
        <v>37.5</v>
      </c>
      <c r="E158" s="141" t="s">
        <v>572</v>
      </c>
      <c r="F158" s="236">
        <f>(C158*D158)/100</f>
        <v>14.0625</v>
      </c>
      <c r="G158" s="173">
        <f>(1/12)*(C158/10)*(D158/10)^3</f>
        <v>16.4794921875</v>
      </c>
      <c r="H158" s="327">
        <f>(C158/10)*(D158/10)^2</f>
        <v>52.734375</v>
      </c>
      <c r="I158" s="236">
        <f>H158/6</f>
        <v>8.7890625</v>
      </c>
      <c r="J158" s="924" t="s">
        <v>635</v>
      </c>
      <c r="K158" s="924"/>
      <c r="L158" s="48"/>
      <c r="M158" s="48"/>
      <c r="N158" s="48"/>
      <c r="O158" s="48"/>
      <c r="P158" s="48"/>
    </row>
    <row r="159" spans="1:16" ht="18.75" customHeight="1">
      <c r="A159" s="48"/>
      <c r="B159" s="150" t="s">
        <v>636</v>
      </c>
      <c r="C159" s="141">
        <v>37.5</v>
      </c>
      <c r="D159" s="141">
        <v>75</v>
      </c>
      <c r="E159" s="141" t="s">
        <v>572</v>
      </c>
      <c r="F159" s="141">
        <f t="shared" ref="F159:F163" si="1">(C159*D159)/100</f>
        <v>28.125</v>
      </c>
      <c r="G159" s="173">
        <f t="shared" ref="G159:G163" si="2">(1/12)*(C159/10)*(D159/10)^3</f>
        <v>131.8359375</v>
      </c>
      <c r="H159" s="328">
        <f t="shared" ref="H159:H181" si="3">(C159/10)*(D159/10)^2</f>
        <v>210.9375</v>
      </c>
      <c r="I159" s="236">
        <f t="shared" ref="I159:I163" si="4">H159/6</f>
        <v>35.15625</v>
      </c>
      <c r="J159" s="48"/>
      <c r="K159" s="48"/>
      <c r="L159" s="48"/>
      <c r="M159" s="48"/>
      <c r="N159" s="48"/>
      <c r="O159" s="48"/>
      <c r="P159" s="48"/>
    </row>
    <row r="160" spans="1:16" ht="18.75" customHeight="1">
      <c r="A160" s="48"/>
      <c r="B160" s="150" t="s">
        <v>637</v>
      </c>
      <c r="C160" s="141">
        <v>37.5</v>
      </c>
      <c r="D160" s="141">
        <v>150</v>
      </c>
      <c r="E160" s="141" t="s">
        <v>572</v>
      </c>
      <c r="F160" s="141">
        <f t="shared" si="1"/>
        <v>56.25</v>
      </c>
      <c r="G160" s="173">
        <f t="shared" si="2"/>
        <v>1054.6875</v>
      </c>
      <c r="H160" s="328">
        <f t="shared" si="3"/>
        <v>843.75</v>
      </c>
      <c r="I160" s="236">
        <f t="shared" si="4"/>
        <v>140.625</v>
      </c>
      <c r="J160" s="48"/>
      <c r="K160" s="48"/>
      <c r="L160" s="48"/>
      <c r="M160" s="48"/>
      <c r="N160" s="48"/>
      <c r="O160" s="48"/>
      <c r="P160" s="48"/>
    </row>
    <row r="161" spans="1:16" ht="18.75" customHeight="1">
      <c r="A161" s="48"/>
      <c r="B161" s="150" t="s">
        <v>638</v>
      </c>
      <c r="C161" s="141">
        <v>50</v>
      </c>
      <c r="D161" s="141">
        <v>50</v>
      </c>
      <c r="E161" s="141" t="s">
        <v>572</v>
      </c>
      <c r="F161" s="141">
        <f t="shared" si="1"/>
        <v>25</v>
      </c>
      <c r="G161" s="173">
        <f t="shared" si="2"/>
        <v>52.083333333333329</v>
      </c>
      <c r="H161" s="323">
        <f t="shared" si="3"/>
        <v>125</v>
      </c>
      <c r="I161" s="236">
        <f t="shared" si="4"/>
        <v>20.833333333333332</v>
      </c>
      <c r="J161" s="48"/>
      <c r="K161" s="48"/>
      <c r="L161" s="48"/>
      <c r="M161" s="48"/>
      <c r="N161" s="48"/>
      <c r="O161" s="48"/>
      <c r="P161" s="48"/>
    </row>
    <row r="162" spans="1:16" ht="18.75" customHeight="1">
      <c r="A162" s="48"/>
      <c r="B162" s="150" t="s">
        <v>639</v>
      </c>
      <c r="C162" s="141">
        <v>50</v>
      </c>
      <c r="D162" s="141">
        <v>100</v>
      </c>
      <c r="E162" s="141" t="s">
        <v>572</v>
      </c>
      <c r="F162" s="141">
        <f t="shared" si="1"/>
        <v>50</v>
      </c>
      <c r="G162" s="173">
        <f t="shared" si="2"/>
        <v>416.66666666666663</v>
      </c>
      <c r="H162" s="323">
        <f t="shared" si="3"/>
        <v>500</v>
      </c>
      <c r="I162" s="236">
        <f t="shared" si="4"/>
        <v>83.333333333333329</v>
      </c>
      <c r="J162" s="48"/>
      <c r="K162" s="48"/>
      <c r="L162" s="48"/>
      <c r="M162" s="48"/>
      <c r="N162" s="48"/>
      <c r="O162" s="48"/>
      <c r="P162" s="48"/>
    </row>
    <row r="163" spans="1:16" ht="18.75" customHeight="1">
      <c r="A163" s="48"/>
      <c r="B163" s="150" t="s">
        <v>640</v>
      </c>
      <c r="C163" s="141">
        <v>50</v>
      </c>
      <c r="D163" s="141">
        <v>150</v>
      </c>
      <c r="E163" s="141" t="s">
        <v>572</v>
      </c>
      <c r="F163" s="141">
        <f t="shared" si="1"/>
        <v>75</v>
      </c>
      <c r="G163" s="149">
        <f t="shared" si="2"/>
        <v>1406.2499999999998</v>
      </c>
      <c r="H163" s="323">
        <f>(C163/10)*(D163/10)^2</f>
        <v>1125</v>
      </c>
      <c r="I163" s="236">
        <f t="shared" si="4"/>
        <v>187.5</v>
      </c>
      <c r="J163" s="48"/>
      <c r="K163" s="48"/>
      <c r="L163" s="48"/>
      <c r="M163" s="48"/>
      <c r="N163" s="48"/>
      <c r="O163" s="48"/>
      <c r="P163" s="48"/>
    </row>
    <row r="164" spans="1:16" ht="18.75" customHeight="1">
      <c r="A164" s="48"/>
      <c r="B164" s="150" t="s">
        <v>641</v>
      </c>
      <c r="C164" s="141">
        <v>25</v>
      </c>
      <c r="D164" s="141">
        <v>25</v>
      </c>
      <c r="E164" s="141">
        <v>3</v>
      </c>
      <c r="F164" s="141">
        <v>1.43</v>
      </c>
      <c r="G164" s="141">
        <v>0.8</v>
      </c>
      <c r="H164" s="323">
        <f t="shared" si="3"/>
        <v>15.625</v>
      </c>
      <c r="I164" s="141">
        <v>0.45</v>
      </c>
      <c r="J164" s="925" t="s">
        <v>642</v>
      </c>
      <c r="K164" s="925"/>
      <c r="L164" s="48"/>
      <c r="M164" s="48"/>
      <c r="N164" s="48"/>
      <c r="O164" s="48"/>
      <c r="P164" s="48"/>
    </row>
    <row r="165" spans="1:16" ht="18.75" customHeight="1">
      <c r="A165" s="48"/>
      <c r="B165" s="150" t="s">
        <v>643</v>
      </c>
      <c r="C165" s="141">
        <v>30</v>
      </c>
      <c r="D165" s="141">
        <v>30</v>
      </c>
      <c r="E165" s="141">
        <v>3</v>
      </c>
      <c r="F165" s="141">
        <v>1.7270000000000001</v>
      </c>
      <c r="G165" s="141">
        <v>1.42</v>
      </c>
      <c r="H165" s="323">
        <f t="shared" si="3"/>
        <v>27</v>
      </c>
      <c r="I165" s="141">
        <v>0.66</v>
      </c>
      <c r="J165" s="48"/>
      <c r="K165" s="48"/>
      <c r="L165" s="48"/>
      <c r="M165" s="48"/>
      <c r="N165" s="48"/>
      <c r="O165" s="48"/>
      <c r="P165" s="48"/>
    </row>
    <row r="166" spans="1:16" ht="18.75" customHeight="1">
      <c r="A166" s="48"/>
      <c r="B166" s="150" t="s">
        <v>644</v>
      </c>
      <c r="C166" s="141">
        <v>40</v>
      </c>
      <c r="D166" s="141">
        <v>40</v>
      </c>
      <c r="E166" s="141">
        <v>4</v>
      </c>
      <c r="F166" s="141">
        <v>3.08</v>
      </c>
      <c r="G166" s="141">
        <v>4.47</v>
      </c>
      <c r="H166" s="323">
        <f t="shared" si="3"/>
        <v>64</v>
      </c>
      <c r="I166" s="141">
        <v>1.55</v>
      </c>
      <c r="J166" s="48"/>
      <c r="K166" s="48"/>
      <c r="L166" s="48"/>
      <c r="M166" s="48"/>
      <c r="N166" s="48"/>
      <c r="O166" s="48"/>
      <c r="P166" s="48"/>
    </row>
    <row r="167" spans="1:16" ht="18.75" customHeight="1">
      <c r="A167" s="48"/>
      <c r="B167" s="150" t="s">
        <v>645</v>
      </c>
      <c r="C167" s="141">
        <v>50</v>
      </c>
      <c r="D167" s="141">
        <v>50</v>
      </c>
      <c r="E167" s="141">
        <v>4</v>
      </c>
      <c r="F167" s="141">
        <v>3.89</v>
      </c>
      <c r="G167" s="141">
        <v>9.1</v>
      </c>
      <c r="H167" s="323">
        <f t="shared" si="3"/>
        <v>125</v>
      </c>
      <c r="I167" s="141">
        <v>2.4900000000000002</v>
      </c>
      <c r="J167" s="48"/>
      <c r="K167" s="48"/>
      <c r="L167" s="48"/>
      <c r="M167" s="48"/>
      <c r="N167" s="48"/>
      <c r="O167" s="48"/>
      <c r="P167" s="48"/>
    </row>
    <row r="168" spans="1:16" ht="18.75" customHeight="1">
      <c r="A168" s="48"/>
      <c r="B168" s="150" t="s">
        <v>646</v>
      </c>
      <c r="C168" s="141">
        <v>50</v>
      </c>
      <c r="D168" s="141">
        <v>50</v>
      </c>
      <c r="E168" s="141">
        <v>5</v>
      </c>
      <c r="F168" s="141">
        <v>4.8</v>
      </c>
      <c r="G168" s="141">
        <v>11.1</v>
      </c>
      <c r="H168" s="323">
        <f t="shared" si="3"/>
        <v>125</v>
      </c>
      <c r="I168" s="141">
        <v>3.08</v>
      </c>
      <c r="J168" s="48"/>
      <c r="K168" s="48"/>
      <c r="L168" s="48"/>
      <c r="M168" s="48"/>
      <c r="N168" s="48"/>
      <c r="O168" s="48"/>
      <c r="P168" s="48"/>
    </row>
    <row r="169" spans="1:16" ht="18.75" customHeight="1">
      <c r="A169" s="48"/>
      <c r="B169" s="150" t="s">
        <v>647</v>
      </c>
      <c r="C169" s="141">
        <v>40</v>
      </c>
      <c r="D169" s="141">
        <v>75</v>
      </c>
      <c r="E169" s="141">
        <v>5</v>
      </c>
      <c r="F169" s="141">
        <v>8.82</v>
      </c>
      <c r="G169" s="141">
        <v>75.900000000000006</v>
      </c>
      <c r="H169" s="323">
        <f t="shared" si="3"/>
        <v>225</v>
      </c>
      <c r="I169" s="141">
        <v>20.2</v>
      </c>
      <c r="J169" s="926" t="s">
        <v>648</v>
      </c>
      <c r="K169" s="926"/>
      <c r="L169" s="48"/>
      <c r="M169" s="145"/>
      <c r="N169" s="145"/>
      <c r="O169" s="107"/>
      <c r="P169" s="48"/>
    </row>
    <row r="170" spans="1:16" ht="18.75" customHeight="1">
      <c r="A170" s="48"/>
      <c r="B170" s="150" t="s">
        <v>649</v>
      </c>
      <c r="C170" s="141">
        <v>50</v>
      </c>
      <c r="D170" s="141">
        <v>100</v>
      </c>
      <c r="E170" s="141">
        <v>5</v>
      </c>
      <c r="F170" s="141">
        <v>11.92</v>
      </c>
      <c r="G170" s="141">
        <v>189</v>
      </c>
      <c r="H170" s="323">
        <f t="shared" si="3"/>
        <v>500</v>
      </c>
      <c r="I170" s="141">
        <v>37.799999999999997</v>
      </c>
      <c r="J170" s="48"/>
      <c r="K170" s="48"/>
      <c r="L170" s="48"/>
      <c r="M170" s="145"/>
      <c r="N170" s="145"/>
      <c r="O170" s="48"/>
      <c r="P170" s="48"/>
    </row>
    <row r="171" spans="1:16" ht="18.75" customHeight="1">
      <c r="A171" s="48"/>
      <c r="B171" s="150" t="s">
        <v>650</v>
      </c>
      <c r="C171" s="141">
        <v>65</v>
      </c>
      <c r="D171" s="141">
        <v>125</v>
      </c>
      <c r="E171" s="141">
        <v>6</v>
      </c>
      <c r="F171" s="141">
        <v>17.11</v>
      </c>
      <c r="G171" s="141">
        <v>425</v>
      </c>
      <c r="H171" s="323">
        <f>(C171/10)*(D171/10)^2</f>
        <v>1015.625</v>
      </c>
      <c r="I171" s="141">
        <v>68</v>
      </c>
      <c r="J171" s="48"/>
      <c r="K171" s="48"/>
      <c r="L171" s="48"/>
      <c r="M171" s="145"/>
      <c r="N171" s="145"/>
      <c r="O171" s="48"/>
      <c r="P171" s="48"/>
    </row>
    <row r="172" spans="1:16" ht="18.75" customHeight="1">
      <c r="A172" s="48"/>
      <c r="B172" s="150" t="s">
        <v>651</v>
      </c>
      <c r="C172" s="141">
        <v>75</v>
      </c>
      <c r="D172" s="141">
        <v>150</v>
      </c>
      <c r="E172" s="141">
        <v>6.5</v>
      </c>
      <c r="F172" s="141">
        <v>23.71</v>
      </c>
      <c r="G172" s="141">
        <v>884</v>
      </c>
      <c r="H172" s="323">
        <f t="shared" si="3"/>
        <v>1687.5</v>
      </c>
      <c r="I172" s="141">
        <v>115</v>
      </c>
      <c r="J172" s="48"/>
      <c r="K172" s="48"/>
      <c r="L172" s="48"/>
      <c r="M172" s="145"/>
      <c r="N172" s="145"/>
      <c r="O172" s="48"/>
      <c r="P172" s="48"/>
    </row>
    <row r="173" spans="1:16" ht="18.75" customHeight="1">
      <c r="A173" s="48"/>
      <c r="B173" s="150" t="s">
        <v>652</v>
      </c>
      <c r="C173" s="141">
        <v>30</v>
      </c>
      <c r="D173" s="141">
        <v>60</v>
      </c>
      <c r="E173" s="141">
        <v>2.2999999999999998</v>
      </c>
      <c r="F173" s="141">
        <v>2.87</v>
      </c>
      <c r="G173" s="141">
        <v>15.6</v>
      </c>
      <c r="H173" s="323">
        <f t="shared" si="3"/>
        <v>108</v>
      </c>
      <c r="I173" s="141">
        <v>5.2</v>
      </c>
      <c r="J173" s="927" t="s">
        <v>509</v>
      </c>
      <c r="K173" s="927"/>
      <c r="L173" s="48"/>
      <c r="M173" s="145"/>
      <c r="N173" s="145"/>
      <c r="O173" s="48"/>
      <c r="P173" s="48"/>
    </row>
    <row r="174" spans="1:16" ht="18.75" customHeight="1">
      <c r="A174" s="48"/>
      <c r="B174" s="150" t="s">
        <v>653</v>
      </c>
      <c r="C174" s="141">
        <v>45</v>
      </c>
      <c r="D174" s="141">
        <v>75</v>
      </c>
      <c r="E174" s="141">
        <v>2.2999999999999998</v>
      </c>
      <c r="F174" s="141">
        <v>4.1399999999999997</v>
      </c>
      <c r="G174" s="141">
        <v>37.1</v>
      </c>
      <c r="H174" s="323">
        <f t="shared" si="3"/>
        <v>253.125</v>
      </c>
      <c r="I174" s="141">
        <v>9.9</v>
      </c>
      <c r="J174" s="48"/>
      <c r="K174" s="48"/>
      <c r="L174" s="48"/>
      <c r="M174" s="145"/>
      <c r="N174" s="145"/>
      <c r="O174" s="48"/>
      <c r="P174" s="48"/>
    </row>
    <row r="175" spans="1:16" ht="18.75" customHeight="1">
      <c r="A175" s="48"/>
      <c r="B175" s="150" t="s">
        <v>654</v>
      </c>
      <c r="C175" s="141">
        <v>50</v>
      </c>
      <c r="D175" s="141">
        <v>100</v>
      </c>
      <c r="E175" s="141">
        <v>2.2999999999999998</v>
      </c>
      <c r="F175" s="141">
        <v>5.17</v>
      </c>
      <c r="G175" s="141">
        <v>80.7</v>
      </c>
      <c r="H175" s="323">
        <f t="shared" si="3"/>
        <v>500</v>
      </c>
      <c r="I175" s="141">
        <v>16.100000000000001</v>
      </c>
      <c r="J175" s="48"/>
      <c r="K175" s="48"/>
      <c r="L175" s="48"/>
      <c r="M175" s="145"/>
      <c r="N175" s="145"/>
      <c r="O175" s="48"/>
      <c r="P175" s="48"/>
    </row>
    <row r="176" spans="1:16" ht="18.75" customHeight="1">
      <c r="A176" s="48"/>
      <c r="B176" s="150" t="s">
        <v>655</v>
      </c>
      <c r="C176" s="141">
        <v>50</v>
      </c>
      <c r="D176" s="141">
        <v>125</v>
      </c>
      <c r="E176" s="141">
        <v>3.2</v>
      </c>
      <c r="F176" s="141">
        <v>7.81</v>
      </c>
      <c r="G176" s="141">
        <v>181</v>
      </c>
      <c r="H176" s="323">
        <f t="shared" si="3"/>
        <v>781.25</v>
      </c>
      <c r="I176" s="141">
        <v>29</v>
      </c>
      <c r="J176" s="48"/>
      <c r="K176" s="48"/>
      <c r="L176" s="48"/>
      <c r="M176" s="145"/>
      <c r="N176" s="145"/>
      <c r="O176" s="48"/>
      <c r="P176" s="48"/>
    </row>
    <row r="177" spans="1:30" ht="18.75" customHeight="1">
      <c r="A177" s="48"/>
      <c r="B177" s="150" t="s">
        <v>656</v>
      </c>
      <c r="C177" s="141">
        <v>50</v>
      </c>
      <c r="D177" s="141">
        <v>150</v>
      </c>
      <c r="E177" s="141">
        <v>3.2</v>
      </c>
      <c r="F177" s="141">
        <v>8.61</v>
      </c>
      <c r="G177" s="141">
        <v>280</v>
      </c>
      <c r="H177" s="323">
        <f t="shared" si="3"/>
        <v>1125</v>
      </c>
      <c r="I177" s="141">
        <v>37.4</v>
      </c>
      <c r="J177" s="48"/>
      <c r="K177" s="48"/>
      <c r="L177" s="48"/>
      <c r="M177" s="145"/>
      <c r="N177" s="145"/>
      <c r="O177" s="48"/>
      <c r="P177" s="48"/>
    </row>
    <row r="178" spans="1:30" ht="18.75" customHeight="1">
      <c r="A178" s="48"/>
      <c r="B178" s="150" t="s">
        <v>657</v>
      </c>
      <c r="C178" s="141">
        <v>50</v>
      </c>
      <c r="D178" s="141">
        <v>50</v>
      </c>
      <c r="E178" s="141">
        <v>2.2999999999999998</v>
      </c>
      <c r="F178" s="141">
        <v>4.25</v>
      </c>
      <c r="G178" s="141">
        <v>15.9</v>
      </c>
      <c r="H178" s="323">
        <f t="shared" si="3"/>
        <v>125</v>
      </c>
      <c r="I178" s="141">
        <v>6.34</v>
      </c>
      <c r="J178" s="928" t="s">
        <v>658</v>
      </c>
      <c r="K178" s="928"/>
      <c r="L178" s="48"/>
      <c r="M178" s="145"/>
      <c r="N178" s="145"/>
      <c r="O178" s="48"/>
      <c r="P178" s="48"/>
    </row>
    <row r="179" spans="1:30" ht="18.75" customHeight="1">
      <c r="A179" s="48"/>
      <c r="B179" s="150" t="s">
        <v>659</v>
      </c>
      <c r="C179" s="141">
        <v>75</v>
      </c>
      <c r="D179" s="141">
        <v>75</v>
      </c>
      <c r="E179" s="141">
        <v>2.2999999999999998</v>
      </c>
      <c r="F179" s="141">
        <v>6.55</v>
      </c>
      <c r="G179" s="141">
        <v>57.1</v>
      </c>
      <c r="H179" s="323">
        <f t="shared" si="3"/>
        <v>421.875</v>
      </c>
      <c r="I179" s="141">
        <v>15.2</v>
      </c>
      <c r="J179" s="48"/>
      <c r="K179" s="48"/>
      <c r="L179" s="48"/>
      <c r="M179" s="145"/>
      <c r="N179" s="145"/>
      <c r="O179" s="48"/>
      <c r="P179" s="48"/>
    </row>
    <row r="180" spans="1:30" ht="18.75" customHeight="1">
      <c r="A180" s="48"/>
      <c r="B180" s="150" t="s">
        <v>660</v>
      </c>
      <c r="C180" s="141">
        <v>100</v>
      </c>
      <c r="D180" s="141">
        <v>100</v>
      </c>
      <c r="E180" s="141">
        <v>2.2999999999999998</v>
      </c>
      <c r="F180" s="141">
        <v>8.85</v>
      </c>
      <c r="G180" s="141">
        <v>140</v>
      </c>
      <c r="H180" s="323">
        <f t="shared" si="3"/>
        <v>1000</v>
      </c>
      <c r="I180" s="141">
        <v>27.9</v>
      </c>
      <c r="J180" s="48"/>
      <c r="K180" s="48"/>
      <c r="L180" s="48"/>
      <c r="M180" s="145"/>
      <c r="N180" s="145"/>
      <c r="O180" s="48"/>
      <c r="P180" s="48"/>
    </row>
    <row r="181" spans="1:30" ht="18.75" customHeight="1">
      <c r="A181" s="48"/>
      <c r="B181" s="150" t="s">
        <v>661</v>
      </c>
      <c r="C181" s="141">
        <v>50</v>
      </c>
      <c r="D181" s="141">
        <v>100</v>
      </c>
      <c r="E181" s="141">
        <v>2.2999999999999998</v>
      </c>
      <c r="F181" s="141">
        <v>84.8</v>
      </c>
      <c r="G181" s="141">
        <v>84.8</v>
      </c>
      <c r="H181" s="323">
        <f t="shared" si="3"/>
        <v>500</v>
      </c>
      <c r="I181" s="141">
        <v>17</v>
      </c>
      <c r="J181" s="942" t="s">
        <v>662</v>
      </c>
      <c r="K181" s="942"/>
      <c r="L181" s="48"/>
      <c r="M181" s="145"/>
      <c r="N181" s="145"/>
      <c r="O181" s="48"/>
      <c r="P181" s="48"/>
    </row>
    <row r="182" spans="1:30" ht="18.75" customHeight="1">
      <c r="A182" s="48"/>
      <c r="B182" s="144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</row>
    <row r="183" spans="1:30" ht="18.75" customHeight="1">
      <c r="A183" s="48"/>
      <c r="B183" s="923" t="s">
        <v>663</v>
      </c>
      <c r="C183" s="923"/>
      <c r="D183" s="923"/>
      <c r="E183" s="923"/>
      <c r="F183" s="923"/>
      <c r="G183" s="923"/>
      <c r="H183" s="923"/>
      <c r="I183" s="923"/>
      <c r="J183" s="923"/>
      <c r="K183" s="923"/>
      <c r="L183" s="923"/>
      <c r="M183" s="923"/>
      <c r="N183" s="923"/>
      <c r="O183" s="923"/>
      <c r="P183" s="923"/>
      <c r="Q183" s="923"/>
      <c r="R183" s="923"/>
      <c r="S183" s="923"/>
      <c r="T183" s="923"/>
      <c r="U183" s="923"/>
      <c r="V183" s="923"/>
      <c r="W183" s="923"/>
      <c r="X183" s="923"/>
      <c r="Y183" s="923"/>
      <c r="Z183" s="923"/>
      <c r="AA183" s="923"/>
      <c r="AB183" s="923"/>
      <c r="AC183" s="923"/>
      <c r="AD183" s="923"/>
    </row>
    <row r="184" spans="1:30" ht="18.75" customHeight="1">
      <c r="A184" s="48"/>
      <c r="B184" s="922" t="s">
        <v>664</v>
      </c>
      <c r="C184" s="922"/>
      <c r="D184" s="921" t="s">
        <v>665</v>
      </c>
      <c r="E184" s="921"/>
      <c r="F184" s="921"/>
      <c r="G184" s="921"/>
      <c r="H184" s="921"/>
      <c r="I184" s="921"/>
      <c r="J184" s="921"/>
      <c r="K184" s="921"/>
      <c r="L184" s="921"/>
      <c r="M184" s="921"/>
      <c r="N184" s="921"/>
      <c r="O184" s="921"/>
      <c r="P184" s="921"/>
      <c r="Q184" s="921"/>
      <c r="R184" s="921"/>
      <c r="S184" s="921"/>
      <c r="T184" s="921"/>
      <c r="U184" s="921"/>
      <c r="V184" s="921"/>
      <c r="W184" s="921"/>
      <c r="X184" s="921"/>
      <c r="Y184" s="921"/>
      <c r="Z184" s="921"/>
      <c r="AA184" s="921"/>
      <c r="AB184" s="921"/>
      <c r="AC184" s="921"/>
      <c r="AD184" s="921"/>
    </row>
    <row r="185" spans="1:30" ht="18.75" customHeight="1">
      <c r="A185" s="48"/>
      <c r="B185" s="922"/>
      <c r="C185" s="922"/>
      <c r="D185" s="921" t="s">
        <v>666</v>
      </c>
      <c r="E185" s="921"/>
      <c r="F185" s="921"/>
      <c r="G185" s="921"/>
      <c r="H185" s="921"/>
      <c r="I185" s="921"/>
      <c r="J185" s="921"/>
      <c r="K185" s="921" t="s">
        <v>667</v>
      </c>
      <c r="L185" s="921"/>
      <c r="M185" s="921"/>
      <c r="N185" s="921"/>
      <c r="O185" s="921"/>
      <c r="P185" s="921" t="s">
        <v>668</v>
      </c>
      <c r="Q185" s="921"/>
      <c r="R185" s="921"/>
      <c r="S185" s="921"/>
      <c r="T185" s="921" t="s">
        <v>669</v>
      </c>
      <c r="U185" s="921"/>
      <c r="V185" s="921"/>
      <c r="W185" s="921"/>
      <c r="X185" s="921"/>
      <c r="Y185" s="921" t="s">
        <v>670</v>
      </c>
      <c r="Z185" s="921"/>
      <c r="AA185" s="921"/>
      <c r="AB185" s="944" t="s">
        <v>671</v>
      </c>
      <c r="AC185" s="944"/>
      <c r="AD185" s="944"/>
    </row>
    <row r="186" spans="1:30" ht="18.75" customHeight="1">
      <c r="A186" s="48"/>
      <c r="B186" s="922"/>
      <c r="C186" s="922"/>
      <c r="D186" s="153" t="s">
        <v>672</v>
      </c>
      <c r="E186" s="153" t="s">
        <v>673</v>
      </c>
      <c r="F186" s="153" t="s">
        <v>674</v>
      </c>
      <c r="G186" s="153" t="s">
        <v>675</v>
      </c>
      <c r="H186" s="153" t="s">
        <v>249</v>
      </c>
      <c r="I186" s="953" t="s">
        <v>676</v>
      </c>
      <c r="J186" s="955"/>
      <c r="K186" s="153" t="s">
        <v>677</v>
      </c>
      <c r="L186" s="153" t="s">
        <v>678</v>
      </c>
      <c r="M186" s="153" t="s">
        <v>679</v>
      </c>
      <c r="N186" s="153" t="s">
        <v>680</v>
      </c>
      <c r="O186" s="153" t="s">
        <v>681</v>
      </c>
      <c r="P186" s="153" t="s">
        <v>682</v>
      </c>
      <c r="Q186" s="153" t="s">
        <v>683</v>
      </c>
      <c r="R186" s="153" t="s">
        <v>684</v>
      </c>
      <c r="S186" s="153" t="s">
        <v>685</v>
      </c>
      <c r="T186" s="153" t="s">
        <v>686</v>
      </c>
      <c r="U186" s="153" t="s">
        <v>687</v>
      </c>
      <c r="V186" s="153" t="s">
        <v>688</v>
      </c>
      <c r="W186" s="153" t="s">
        <v>689</v>
      </c>
      <c r="X186" s="153" t="s">
        <v>690</v>
      </c>
      <c r="Y186" s="153" t="s">
        <v>691</v>
      </c>
      <c r="Z186" s="153" t="s">
        <v>692</v>
      </c>
      <c r="AA186" s="153" t="s">
        <v>693</v>
      </c>
      <c r="AB186" s="945" t="s">
        <v>694</v>
      </c>
      <c r="AC186" s="945"/>
      <c r="AD186" s="945"/>
    </row>
    <row r="187" spans="1:30" ht="18.75" customHeight="1">
      <c r="A187" s="48"/>
      <c r="B187" s="956"/>
      <c r="C187" s="957"/>
      <c r="D187" s="153">
        <v>1</v>
      </c>
      <c r="E187" s="153">
        <v>2</v>
      </c>
      <c r="F187" s="153">
        <v>3</v>
      </c>
      <c r="G187" s="153">
        <v>4</v>
      </c>
      <c r="H187" s="153">
        <v>5</v>
      </c>
      <c r="I187" s="953">
        <v>6</v>
      </c>
      <c r="J187" s="955"/>
      <c r="K187" s="153">
        <v>7</v>
      </c>
      <c r="L187" s="153">
        <v>8</v>
      </c>
      <c r="M187" s="153">
        <v>9</v>
      </c>
      <c r="N187" s="153">
        <v>10</v>
      </c>
      <c r="O187" s="153">
        <v>11</v>
      </c>
      <c r="P187" s="153">
        <v>12</v>
      </c>
      <c r="Q187" s="153">
        <v>13</v>
      </c>
      <c r="R187" s="153">
        <v>14</v>
      </c>
      <c r="S187" s="153">
        <v>15</v>
      </c>
      <c r="T187" s="153">
        <v>16</v>
      </c>
      <c r="U187" s="153">
        <v>17</v>
      </c>
      <c r="V187" s="153">
        <v>18</v>
      </c>
      <c r="W187" s="153">
        <v>19</v>
      </c>
      <c r="X187" s="153">
        <v>20</v>
      </c>
      <c r="Y187" s="153">
        <v>21</v>
      </c>
      <c r="Z187" s="153">
        <v>22</v>
      </c>
      <c r="AA187" s="153">
        <v>23</v>
      </c>
      <c r="AB187" s="953">
        <v>24</v>
      </c>
      <c r="AC187" s="954"/>
      <c r="AD187" s="955"/>
    </row>
    <row r="188" spans="1:30" ht="18.75" customHeight="1">
      <c r="A188" s="48"/>
      <c r="B188" s="941">
        <v>50</v>
      </c>
      <c r="C188" s="941"/>
      <c r="D188" s="154">
        <v>100</v>
      </c>
      <c r="E188" s="154">
        <v>205</v>
      </c>
      <c r="F188" s="154">
        <v>410</v>
      </c>
      <c r="G188" s="154">
        <v>150</v>
      </c>
      <c r="H188" s="154">
        <v>300</v>
      </c>
      <c r="I188" s="154"/>
      <c r="J188" s="154">
        <v>455</v>
      </c>
      <c r="K188" s="154">
        <v>105</v>
      </c>
      <c r="L188" s="154">
        <v>125</v>
      </c>
      <c r="M188" s="154">
        <v>170</v>
      </c>
      <c r="N188" s="154">
        <v>235</v>
      </c>
      <c r="O188" s="154">
        <v>250</v>
      </c>
      <c r="P188" s="154">
        <v>480</v>
      </c>
      <c r="Q188" s="154">
        <v>650</v>
      </c>
      <c r="R188" s="154">
        <v>850</v>
      </c>
      <c r="S188" s="155">
        <v>1080</v>
      </c>
      <c r="T188" s="154">
        <v>280</v>
      </c>
      <c r="U188" s="154">
        <v>375</v>
      </c>
      <c r="V188" s="154">
        <v>535</v>
      </c>
      <c r="W188" s="154">
        <v>640</v>
      </c>
      <c r="X188" s="154">
        <v>740</v>
      </c>
      <c r="Y188" s="154">
        <v>285</v>
      </c>
      <c r="Z188" s="154">
        <v>435</v>
      </c>
      <c r="AA188" s="154">
        <v>585</v>
      </c>
      <c r="AB188" s="943">
        <v>495</v>
      </c>
      <c r="AC188" s="943"/>
      <c r="AD188" s="943"/>
    </row>
    <row r="189" spans="1:30" ht="18.75" customHeight="1">
      <c r="A189" s="48"/>
      <c r="B189" s="941">
        <v>100</v>
      </c>
      <c r="C189" s="941"/>
      <c r="D189" s="154">
        <v>80</v>
      </c>
      <c r="E189" s="154">
        <v>165</v>
      </c>
      <c r="F189" s="154">
        <v>325</v>
      </c>
      <c r="G189" s="154">
        <v>120</v>
      </c>
      <c r="H189" s="154">
        <v>240</v>
      </c>
      <c r="I189" s="154"/>
      <c r="J189" s="154">
        <v>360</v>
      </c>
      <c r="K189" s="141">
        <v>75</v>
      </c>
      <c r="L189" s="141">
        <v>90</v>
      </c>
      <c r="M189" s="141">
        <v>120</v>
      </c>
      <c r="N189" s="141">
        <v>175</v>
      </c>
      <c r="O189" s="154">
        <v>200</v>
      </c>
      <c r="P189" s="154">
        <v>380</v>
      </c>
      <c r="Q189" s="154">
        <v>510</v>
      </c>
      <c r="R189" s="154">
        <v>675</v>
      </c>
      <c r="S189" s="154">
        <v>855</v>
      </c>
      <c r="T189" s="154">
        <v>225</v>
      </c>
      <c r="U189" s="154">
        <v>300</v>
      </c>
      <c r="V189" s="154">
        <v>425</v>
      </c>
      <c r="W189" s="154">
        <v>510</v>
      </c>
      <c r="X189" s="154">
        <v>585</v>
      </c>
      <c r="Y189" s="154">
        <v>225</v>
      </c>
      <c r="Z189" s="154">
        <v>345</v>
      </c>
      <c r="AA189" s="154">
        <v>465</v>
      </c>
      <c r="AB189" s="943">
        <v>395</v>
      </c>
      <c r="AC189" s="943"/>
      <c r="AD189" s="943"/>
    </row>
    <row r="190" spans="1:30" ht="18.75" customHeight="1">
      <c r="A190" s="48"/>
      <c r="B190" s="941">
        <v>150</v>
      </c>
      <c r="C190" s="941"/>
      <c r="D190" s="141">
        <v>65</v>
      </c>
      <c r="E190" s="141">
        <v>135</v>
      </c>
      <c r="F190" s="141">
        <v>270</v>
      </c>
      <c r="G190" s="141">
        <v>105</v>
      </c>
      <c r="H190" s="141">
        <v>210</v>
      </c>
      <c r="I190" s="141"/>
      <c r="J190" s="141">
        <v>315</v>
      </c>
      <c r="K190" s="141">
        <v>60</v>
      </c>
      <c r="L190" s="141">
        <v>75</v>
      </c>
      <c r="M190" s="141">
        <v>100</v>
      </c>
      <c r="N190" s="141">
        <v>140</v>
      </c>
      <c r="O190" s="141">
        <v>170</v>
      </c>
      <c r="P190" s="154">
        <v>330</v>
      </c>
      <c r="Q190" s="154">
        <v>450</v>
      </c>
      <c r="R190" s="154">
        <v>590</v>
      </c>
      <c r="S190" s="154">
        <v>750</v>
      </c>
      <c r="T190" s="154">
        <v>195</v>
      </c>
      <c r="U190" s="154">
        <v>260</v>
      </c>
      <c r="V190" s="154">
        <v>370</v>
      </c>
      <c r="W190" s="154">
        <v>445</v>
      </c>
      <c r="X190" s="154">
        <v>515</v>
      </c>
      <c r="Y190" s="154">
        <v>195</v>
      </c>
      <c r="Z190" s="154">
        <v>300</v>
      </c>
      <c r="AA190" s="154">
        <v>405</v>
      </c>
      <c r="AB190" s="943">
        <v>345</v>
      </c>
      <c r="AC190" s="943"/>
      <c r="AD190" s="943"/>
    </row>
    <row r="191" spans="1:30" ht="18.75" customHeight="1">
      <c r="A191" s="48"/>
      <c r="B191" s="941">
        <v>200</v>
      </c>
      <c r="C191" s="941"/>
      <c r="D191" s="141">
        <v>60</v>
      </c>
      <c r="E191" s="141">
        <v>115</v>
      </c>
      <c r="F191" s="141">
        <v>235</v>
      </c>
      <c r="G191" s="141">
        <v>90</v>
      </c>
      <c r="H191" s="141">
        <v>180</v>
      </c>
      <c r="I191" s="141"/>
      <c r="J191" s="141">
        <v>270</v>
      </c>
      <c r="K191" s="141">
        <v>50</v>
      </c>
      <c r="L191" s="141">
        <v>65</v>
      </c>
      <c r="M191" s="141">
        <v>85</v>
      </c>
      <c r="N191" s="141">
        <v>125</v>
      </c>
      <c r="O191" s="141">
        <v>150</v>
      </c>
      <c r="P191" s="154">
        <v>300</v>
      </c>
      <c r="Q191" s="154">
        <v>410</v>
      </c>
      <c r="R191" s="154">
        <v>535</v>
      </c>
      <c r="S191" s="154">
        <v>680</v>
      </c>
      <c r="T191" s="154">
        <v>175</v>
      </c>
      <c r="U191" s="154">
        <v>235</v>
      </c>
      <c r="V191" s="154">
        <v>340</v>
      </c>
      <c r="W191" s="154">
        <v>400</v>
      </c>
      <c r="X191" s="154">
        <v>465</v>
      </c>
      <c r="Y191" s="154">
        <v>180</v>
      </c>
      <c r="Z191" s="154">
        <v>275</v>
      </c>
      <c r="AA191" s="154">
        <v>370</v>
      </c>
      <c r="AB191" s="943">
        <v>310</v>
      </c>
      <c r="AC191" s="943"/>
      <c r="AD191" s="943"/>
    </row>
    <row r="192" spans="1:30" ht="18.75" customHeight="1">
      <c r="A192" s="48"/>
      <c r="B192" s="941">
        <v>250</v>
      </c>
      <c r="C192" s="941"/>
      <c r="D192" s="141">
        <v>50</v>
      </c>
      <c r="E192" s="141">
        <v>105</v>
      </c>
      <c r="F192" s="141">
        <v>210</v>
      </c>
      <c r="G192" s="141">
        <v>80</v>
      </c>
      <c r="H192" s="141">
        <v>160</v>
      </c>
      <c r="I192" s="141"/>
      <c r="J192" s="141">
        <v>245</v>
      </c>
      <c r="K192" s="141">
        <v>45</v>
      </c>
      <c r="L192" s="141">
        <v>55</v>
      </c>
      <c r="M192" s="141">
        <v>75</v>
      </c>
      <c r="N192" s="141">
        <v>110</v>
      </c>
      <c r="O192" s="141">
        <v>130</v>
      </c>
      <c r="P192" s="154">
        <v>280</v>
      </c>
      <c r="Q192" s="154">
        <v>380</v>
      </c>
      <c r="R192" s="154">
        <v>495</v>
      </c>
      <c r="S192" s="154">
        <v>630</v>
      </c>
      <c r="T192" s="141">
        <v>160</v>
      </c>
      <c r="U192" s="154">
        <v>220</v>
      </c>
      <c r="V192" s="154">
        <v>315</v>
      </c>
      <c r="W192" s="141">
        <v>375</v>
      </c>
      <c r="X192" s="141">
        <v>430</v>
      </c>
      <c r="Y192" s="154">
        <v>165</v>
      </c>
      <c r="Z192" s="154">
        <v>255</v>
      </c>
      <c r="AA192" s="154">
        <v>340</v>
      </c>
      <c r="AB192" s="921">
        <v>290</v>
      </c>
      <c r="AC192" s="921"/>
      <c r="AD192" s="921"/>
    </row>
    <row r="193" spans="1:30" ht="18.75" customHeight="1">
      <c r="A193" s="48"/>
      <c r="B193" s="941">
        <v>300</v>
      </c>
      <c r="C193" s="941"/>
      <c r="D193" s="141">
        <v>45</v>
      </c>
      <c r="E193" s="141">
        <v>95</v>
      </c>
      <c r="F193" s="141">
        <v>190</v>
      </c>
      <c r="G193" s="141">
        <v>75</v>
      </c>
      <c r="H193" s="141">
        <v>150</v>
      </c>
      <c r="I193" s="141"/>
      <c r="J193" s="141">
        <v>220</v>
      </c>
      <c r="K193" s="141">
        <v>40</v>
      </c>
      <c r="L193" s="141">
        <v>50</v>
      </c>
      <c r="M193" s="141">
        <v>70</v>
      </c>
      <c r="N193" s="141">
        <v>100</v>
      </c>
      <c r="O193" s="141">
        <v>120</v>
      </c>
      <c r="P193" s="154">
        <v>260</v>
      </c>
      <c r="Q193" s="154">
        <v>355</v>
      </c>
      <c r="R193" s="154">
        <v>470</v>
      </c>
      <c r="S193" s="154">
        <v>595</v>
      </c>
      <c r="T193" s="141">
        <v>145</v>
      </c>
      <c r="U193" s="141">
        <v>200</v>
      </c>
      <c r="V193" s="154">
        <v>295</v>
      </c>
      <c r="W193" s="141">
        <v>345</v>
      </c>
      <c r="X193" s="141">
        <v>395</v>
      </c>
      <c r="Y193" s="154">
        <v>155</v>
      </c>
      <c r="Z193" s="154">
        <v>240</v>
      </c>
      <c r="AA193" s="154">
        <v>320</v>
      </c>
      <c r="AB193" s="921">
        <v>265</v>
      </c>
      <c r="AC193" s="921"/>
      <c r="AD193" s="921"/>
    </row>
    <row r="194" spans="1:30" ht="18.75" customHeight="1">
      <c r="A194" s="48"/>
      <c r="B194" s="941">
        <v>350</v>
      </c>
      <c r="C194" s="941"/>
      <c r="D194" s="141">
        <v>45</v>
      </c>
      <c r="E194" s="141">
        <v>90</v>
      </c>
      <c r="F194" s="141">
        <v>180</v>
      </c>
      <c r="G194" s="141">
        <v>70</v>
      </c>
      <c r="H194" s="141">
        <v>135</v>
      </c>
      <c r="I194" s="141"/>
      <c r="J194" s="141">
        <v>205</v>
      </c>
      <c r="K194" s="141">
        <v>40</v>
      </c>
      <c r="L194" s="141">
        <v>45</v>
      </c>
      <c r="M194" s="141">
        <v>65</v>
      </c>
      <c r="N194" s="141">
        <v>90</v>
      </c>
      <c r="O194" s="141">
        <v>110</v>
      </c>
      <c r="P194" s="154">
        <v>250</v>
      </c>
      <c r="Q194" s="154">
        <v>340</v>
      </c>
      <c r="R194" s="154">
        <v>445</v>
      </c>
      <c r="S194" s="154">
        <v>565</v>
      </c>
      <c r="T194" s="141">
        <v>135</v>
      </c>
      <c r="U194" s="141">
        <v>185</v>
      </c>
      <c r="V194" s="141">
        <v>275</v>
      </c>
      <c r="W194" s="141">
        <v>320</v>
      </c>
      <c r="X194" s="141">
        <v>365</v>
      </c>
      <c r="Y194" s="154">
        <v>145</v>
      </c>
      <c r="Z194" s="154">
        <v>225</v>
      </c>
      <c r="AA194" s="154">
        <v>305</v>
      </c>
      <c r="AB194" s="921">
        <v>245</v>
      </c>
      <c r="AC194" s="921"/>
      <c r="AD194" s="921"/>
    </row>
    <row r="195" spans="1:30" ht="18.75" customHeight="1">
      <c r="A195" s="48"/>
      <c r="B195" s="941">
        <v>400</v>
      </c>
      <c r="C195" s="941"/>
      <c r="D195" s="141">
        <v>40</v>
      </c>
      <c r="E195" s="141">
        <v>80</v>
      </c>
      <c r="F195" s="141">
        <v>165</v>
      </c>
      <c r="G195" s="141">
        <v>65</v>
      </c>
      <c r="H195" s="141">
        <v>125</v>
      </c>
      <c r="I195" s="141"/>
      <c r="J195" s="141">
        <v>190</v>
      </c>
      <c r="K195" s="141">
        <v>35</v>
      </c>
      <c r="L195" s="141">
        <v>45</v>
      </c>
      <c r="M195" s="141">
        <v>60</v>
      </c>
      <c r="N195" s="141">
        <v>85</v>
      </c>
      <c r="O195" s="141">
        <v>105</v>
      </c>
      <c r="P195" s="154">
        <v>240</v>
      </c>
      <c r="Q195" s="154">
        <v>325</v>
      </c>
      <c r="R195" s="154">
        <v>425</v>
      </c>
      <c r="S195" s="154">
        <v>540</v>
      </c>
      <c r="T195" s="141">
        <v>125</v>
      </c>
      <c r="U195" s="141">
        <v>175</v>
      </c>
      <c r="V195" s="141">
        <v>255</v>
      </c>
      <c r="W195" s="141">
        <v>300</v>
      </c>
      <c r="X195" s="141">
        <v>340</v>
      </c>
      <c r="Y195" s="141">
        <v>140</v>
      </c>
      <c r="Z195" s="154">
        <v>215</v>
      </c>
      <c r="AA195" s="154">
        <v>290</v>
      </c>
      <c r="AB195" s="921">
        <v>230</v>
      </c>
      <c r="AC195" s="921"/>
      <c r="AD195" s="921"/>
    </row>
    <row r="196" spans="1:30" ht="18.75" customHeight="1">
      <c r="A196" s="48"/>
      <c r="B196" s="941">
        <v>450</v>
      </c>
      <c r="C196" s="941"/>
      <c r="D196" s="141">
        <v>40</v>
      </c>
      <c r="E196" s="141">
        <v>80</v>
      </c>
      <c r="F196" s="141">
        <v>155</v>
      </c>
      <c r="G196" s="141">
        <v>60</v>
      </c>
      <c r="H196" s="141">
        <v>120</v>
      </c>
      <c r="I196" s="141"/>
      <c r="J196" s="141">
        <v>180</v>
      </c>
      <c r="K196" s="141">
        <v>35</v>
      </c>
      <c r="L196" s="141">
        <v>40</v>
      </c>
      <c r="M196" s="141">
        <v>55</v>
      </c>
      <c r="N196" s="141">
        <v>80</v>
      </c>
      <c r="O196" s="141">
        <v>100</v>
      </c>
      <c r="P196" s="154">
        <v>230</v>
      </c>
      <c r="Q196" s="154">
        <v>310</v>
      </c>
      <c r="R196" s="154">
        <v>410</v>
      </c>
      <c r="S196" s="154">
        <v>520</v>
      </c>
      <c r="T196" s="141">
        <v>120</v>
      </c>
      <c r="U196" s="141">
        <v>165</v>
      </c>
      <c r="V196" s="141">
        <v>240</v>
      </c>
      <c r="W196" s="141">
        <v>280</v>
      </c>
      <c r="X196" s="141">
        <v>320</v>
      </c>
      <c r="Y196" s="141">
        <v>130</v>
      </c>
      <c r="Z196" s="154">
        <v>210</v>
      </c>
      <c r="AA196" s="141">
        <v>275</v>
      </c>
      <c r="AB196" s="921">
        <v>215</v>
      </c>
      <c r="AC196" s="921"/>
      <c r="AD196" s="921"/>
    </row>
    <row r="197" spans="1:30" ht="18.75" customHeight="1">
      <c r="A197" s="48"/>
      <c r="B197" s="941">
        <v>500</v>
      </c>
      <c r="C197" s="941"/>
      <c r="D197" s="141">
        <v>35</v>
      </c>
      <c r="E197" s="141">
        <v>75</v>
      </c>
      <c r="F197" s="141">
        <v>150</v>
      </c>
      <c r="G197" s="141">
        <v>55</v>
      </c>
      <c r="H197" s="141">
        <v>115</v>
      </c>
      <c r="I197" s="141"/>
      <c r="J197" s="141">
        <v>170</v>
      </c>
      <c r="K197" s="141">
        <v>30</v>
      </c>
      <c r="L197" s="141">
        <v>40</v>
      </c>
      <c r="M197" s="141">
        <v>55</v>
      </c>
      <c r="N197" s="141">
        <v>75</v>
      </c>
      <c r="O197" s="141">
        <v>95</v>
      </c>
      <c r="P197" s="154">
        <v>220</v>
      </c>
      <c r="Q197" s="154">
        <v>300</v>
      </c>
      <c r="R197" s="154">
        <v>395</v>
      </c>
      <c r="S197" s="154">
        <v>500</v>
      </c>
      <c r="T197" s="141">
        <v>110</v>
      </c>
      <c r="U197" s="141">
        <v>155</v>
      </c>
      <c r="V197" s="141">
        <v>230</v>
      </c>
      <c r="W197" s="141">
        <v>270</v>
      </c>
      <c r="X197" s="141">
        <v>305</v>
      </c>
      <c r="Y197" s="141">
        <v>125</v>
      </c>
      <c r="Z197" s="141">
        <v>195</v>
      </c>
      <c r="AA197" s="141">
        <v>260</v>
      </c>
      <c r="AB197" s="921">
        <v>205</v>
      </c>
      <c r="AC197" s="921"/>
      <c r="AD197" s="921"/>
    </row>
    <row r="198" spans="1:30" ht="18.75" customHeight="1">
      <c r="A198" s="48"/>
      <c r="B198" s="941">
        <v>550</v>
      </c>
      <c r="C198" s="941"/>
      <c r="D198" s="141">
        <v>35</v>
      </c>
      <c r="E198" s="141">
        <v>70</v>
      </c>
      <c r="F198" s="141">
        <v>140</v>
      </c>
      <c r="G198" s="141">
        <v>55</v>
      </c>
      <c r="H198" s="141">
        <v>110</v>
      </c>
      <c r="I198" s="141"/>
      <c r="J198" s="141">
        <v>165</v>
      </c>
      <c r="K198" s="141">
        <v>30</v>
      </c>
      <c r="L198" s="141">
        <v>35</v>
      </c>
      <c r="M198" s="141">
        <v>50</v>
      </c>
      <c r="N198" s="141">
        <v>75</v>
      </c>
      <c r="O198" s="141">
        <v>90</v>
      </c>
      <c r="P198" s="141">
        <v>215</v>
      </c>
      <c r="Q198" s="154">
        <v>290</v>
      </c>
      <c r="R198" s="154">
        <v>380</v>
      </c>
      <c r="S198" s="154">
        <v>485</v>
      </c>
      <c r="T198" s="141">
        <v>105</v>
      </c>
      <c r="U198" s="141">
        <v>150</v>
      </c>
      <c r="V198" s="141">
        <v>220</v>
      </c>
      <c r="W198" s="141">
        <v>255</v>
      </c>
      <c r="X198" s="141">
        <v>290</v>
      </c>
      <c r="Y198" s="141">
        <v>120</v>
      </c>
      <c r="Z198" s="141">
        <v>185</v>
      </c>
      <c r="AA198" s="141">
        <v>250</v>
      </c>
      <c r="AB198" s="921">
        <v>195</v>
      </c>
      <c r="AC198" s="921"/>
      <c r="AD198" s="921"/>
    </row>
    <row r="199" spans="1:30" ht="18.75" customHeight="1">
      <c r="A199" s="48"/>
      <c r="B199" s="941">
        <v>600</v>
      </c>
      <c r="C199" s="941"/>
      <c r="D199" s="141">
        <v>30</v>
      </c>
      <c r="E199" s="141">
        <v>65</v>
      </c>
      <c r="F199" s="141">
        <v>135</v>
      </c>
      <c r="G199" s="141">
        <v>50</v>
      </c>
      <c r="H199" s="141">
        <v>105</v>
      </c>
      <c r="I199" s="141"/>
      <c r="J199" s="141">
        <v>155</v>
      </c>
      <c r="K199" s="141">
        <v>30</v>
      </c>
      <c r="L199" s="141">
        <v>35</v>
      </c>
      <c r="M199" s="141">
        <v>50</v>
      </c>
      <c r="N199" s="141">
        <v>70</v>
      </c>
      <c r="O199" s="141">
        <v>85</v>
      </c>
      <c r="P199" s="141">
        <v>205</v>
      </c>
      <c r="Q199" s="141">
        <v>280</v>
      </c>
      <c r="R199" s="154">
        <v>370</v>
      </c>
      <c r="S199" s="154">
        <v>470</v>
      </c>
      <c r="T199" s="141">
        <v>100</v>
      </c>
      <c r="U199" s="141">
        <v>140</v>
      </c>
      <c r="V199" s="141">
        <v>210</v>
      </c>
      <c r="W199" s="141">
        <v>245</v>
      </c>
      <c r="X199" s="141">
        <v>280</v>
      </c>
      <c r="Y199" s="141">
        <v>115</v>
      </c>
      <c r="Z199" s="141">
        <v>175</v>
      </c>
      <c r="AA199" s="141">
        <v>240</v>
      </c>
      <c r="AB199" s="921">
        <v>185</v>
      </c>
      <c r="AC199" s="921"/>
      <c r="AD199" s="921"/>
    </row>
    <row r="200" spans="1:30" ht="18.75" customHeight="1">
      <c r="B200" s="941">
        <v>650</v>
      </c>
      <c r="C200" s="941"/>
      <c r="D200" s="141">
        <v>30</v>
      </c>
      <c r="E200" s="141">
        <v>65</v>
      </c>
      <c r="F200" s="141">
        <v>130</v>
      </c>
      <c r="G200" s="141">
        <v>50</v>
      </c>
      <c r="H200" s="141">
        <v>100</v>
      </c>
      <c r="I200" s="141"/>
      <c r="J200" s="141">
        <v>150</v>
      </c>
      <c r="K200" s="141">
        <v>30</v>
      </c>
      <c r="L200" s="141">
        <v>35</v>
      </c>
      <c r="M200" s="141">
        <v>45</v>
      </c>
      <c r="N200" s="141">
        <v>65</v>
      </c>
      <c r="O200" s="141">
        <v>80</v>
      </c>
      <c r="P200" s="141">
        <v>195</v>
      </c>
      <c r="Q200" s="141">
        <v>270</v>
      </c>
      <c r="R200" s="141">
        <v>360</v>
      </c>
      <c r="S200" s="154">
        <v>460</v>
      </c>
      <c r="T200" s="141">
        <v>100</v>
      </c>
      <c r="U200" s="141">
        <v>135</v>
      </c>
      <c r="V200" s="141">
        <v>200</v>
      </c>
      <c r="W200" s="141">
        <v>235</v>
      </c>
      <c r="X200" s="141">
        <v>265</v>
      </c>
      <c r="Y200" s="141">
        <v>110</v>
      </c>
      <c r="Z200" s="141">
        <v>170</v>
      </c>
      <c r="AA200" s="141">
        <v>230</v>
      </c>
      <c r="AB200" s="921">
        <v>180</v>
      </c>
      <c r="AC200" s="921"/>
      <c r="AD200" s="921"/>
    </row>
    <row r="201" spans="1:30" ht="18.75" customHeight="1">
      <c r="B201" s="941">
        <v>700</v>
      </c>
      <c r="C201" s="941"/>
      <c r="D201" s="141">
        <v>30</v>
      </c>
      <c r="E201" s="141">
        <v>60</v>
      </c>
      <c r="F201" s="141">
        <v>125</v>
      </c>
      <c r="G201" s="141">
        <v>45</v>
      </c>
      <c r="H201" s="141">
        <v>95</v>
      </c>
      <c r="I201" s="141"/>
      <c r="J201" s="141">
        <v>145</v>
      </c>
      <c r="K201" s="141">
        <v>25</v>
      </c>
      <c r="L201" s="141">
        <v>35</v>
      </c>
      <c r="M201" s="141">
        <v>45</v>
      </c>
      <c r="N201" s="141">
        <v>65</v>
      </c>
      <c r="O201" s="141">
        <v>80</v>
      </c>
      <c r="P201" s="141">
        <v>190</v>
      </c>
      <c r="Q201" s="141">
        <v>260</v>
      </c>
      <c r="R201" s="141">
        <v>345</v>
      </c>
      <c r="S201" s="154">
        <v>445</v>
      </c>
      <c r="T201" s="141">
        <v>95</v>
      </c>
      <c r="U201" s="141">
        <v>130</v>
      </c>
      <c r="V201" s="141">
        <v>195</v>
      </c>
      <c r="W201" s="141">
        <v>225</v>
      </c>
      <c r="X201" s="141">
        <v>255</v>
      </c>
      <c r="Y201" s="141">
        <v>105</v>
      </c>
      <c r="Z201" s="141">
        <v>165</v>
      </c>
      <c r="AA201" s="141">
        <v>220</v>
      </c>
      <c r="AB201" s="921">
        <v>170</v>
      </c>
      <c r="AC201" s="921"/>
      <c r="AD201" s="921"/>
    </row>
    <row r="202" spans="1:30" ht="18.75" customHeight="1">
      <c r="B202" s="941">
        <v>750</v>
      </c>
      <c r="C202" s="941"/>
      <c r="D202" s="141">
        <v>30</v>
      </c>
      <c r="E202" s="141">
        <v>60</v>
      </c>
      <c r="F202" s="141">
        <v>120</v>
      </c>
      <c r="G202" s="141">
        <v>45</v>
      </c>
      <c r="H202" s="141">
        <v>90</v>
      </c>
      <c r="I202" s="141"/>
      <c r="J202" s="141">
        <v>140</v>
      </c>
      <c r="K202" s="141">
        <v>25</v>
      </c>
      <c r="L202" s="141">
        <v>30</v>
      </c>
      <c r="M202" s="141">
        <v>45</v>
      </c>
      <c r="N202" s="141">
        <v>65</v>
      </c>
      <c r="O202" s="141">
        <v>75</v>
      </c>
      <c r="P202" s="141">
        <v>180</v>
      </c>
      <c r="Q202" s="141">
        <v>250</v>
      </c>
      <c r="R202" s="141">
        <v>335</v>
      </c>
      <c r="S202" s="141">
        <v>435</v>
      </c>
      <c r="T202" s="141">
        <v>90</v>
      </c>
      <c r="U202" s="141">
        <v>125</v>
      </c>
      <c r="V202" s="141">
        <v>185</v>
      </c>
      <c r="W202" s="141">
        <v>220</v>
      </c>
      <c r="X202" s="141">
        <v>250</v>
      </c>
      <c r="Y202" s="141">
        <v>100</v>
      </c>
      <c r="Z202" s="141">
        <v>160</v>
      </c>
      <c r="AA202" s="141">
        <v>215</v>
      </c>
      <c r="AB202" s="921">
        <v>165</v>
      </c>
      <c r="AC202" s="921"/>
      <c r="AD202" s="921"/>
    </row>
    <row r="203" spans="1:30" ht="18.75" customHeight="1">
      <c r="B203" s="941">
        <v>800</v>
      </c>
      <c r="C203" s="941"/>
      <c r="D203" s="141">
        <v>30</v>
      </c>
      <c r="E203" s="141">
        <v>60</v>
      </c>
      <c r="F203" s="141">
        <v>115</v>
      </c>
      <c r="G203" s="141">
        <v>45</v>
      </c>
      <c r="H203" s="141">
        <v>90</v>
      </c>
      <c r="I203" s="141"/>
      <c r="J203" s="141">
        <v>135</v>
      </c>
      <c r="K203" s="141">
        <v>25</v>
      </c>
      <c r="L203" s="141">
        <v>30</v>
      </c>
      <c r="M203" s="141">
        <v>40</v>
      </c>
      <c r="N203" s="141">
        <v>60</v>
      </c>
      <c r="O203" s="141">
        <v>75</v>
      </c>
      <c r="P203" s="141">
        <v>175</v>
      </c>
      <c r="Q203" s="141">
        <v>240</v>
      </c>
      <c r="R203" s="141">
        <v>325</v>
      </c>
      <c r="S203" s="141">
        <v>420</v>
      </c>
      <c r="T203" s="141">
        <v>90</v>
      </c>
      <c r="U203" s="141">
        <v>125</v>
      </c>
      <c r="V203" s="141">
        <v>180</v>
      </c>
      <c r="W203" s="141">
        <v>210</v>
      </c>
      <c r="X203" s="141">
        <v>240</v>
      </c>
      <c r="Y203" s="141">
        <v>95</v>
      </c>
      <c r="Z203" s="141">
        <v>155</v>
      </c>
      <c r="AA203" s="141">
        <v>205</v>
      </c>
      <c r="AB203" s="921">
        <v>160</v>
      </c>
      <c r="AC203" s="921"/>
      <c r="AD203" s="921"/>
    </row>
    <row r="204" spans="1:30" ht="18.75" customHeight="1">
      <c r="B204" s="941">
        <v>850</v>
      </c>
      <c r="C204" s="941"/>
      <c r="D204" s="141">
        <v>25</v>
      </c>
      <c r="E204" s="141">
        <v>55</v>
      </c>
      <c r="F204" s="141">
        <v>115</v>
      </c>
      <c r="G204" s="141">
        <v>45</v>
      </c>
      <c r="H204" s="141">
        <v>85</v>
      </c>
      <c r="I204" s="141"/>
      <c r="J204" s="141">
        <v>130</v>
      </c>
      <c r="K204" s="141">
        <v>25</v>
      </c>
      <c r="L204" s="141">
        <v>30</v>
      </c>
      <c r="M204" s="141">
        <v>40</v>
      </c>
      <c r="N204" s="141">
        <v>60</v>
      </c>
      <c r="O204" s="141">
        <v>70</v>
      </c>
      <c r="P204" s="141">
        <v>170</v>
      </c>
      <c r="Q204" s="141">
        <v>235</v>
      </c>
      <c r="R204" s="141">
        <v>315</v>
      </c>
      <c r="S204" s="141">
        <v>410</v>
      </c>
      <c r="T204" s="141">
        <v>85</v>
      </c>
      <c r="U204" s="141">
        <v>120</v>
      </c>
      <c r="V204" s="141">
        <v>175</v>
      </c>
      <c r="W204" s="141">
        <v>205</v>
      </c>
      <c r="X204" s="141">
        <v>230</v>
      </c>
      <c r="Y204" s="141">
        <v>95</v>
      </c>
      <c r="Z204" s="141">
        <v>150</v>
      </c>
      <c r="AA204" s="141">
        <v>200</v>
      </c>
      <c r="AB204" s="921">
        <v>155</v>
      </c>
      <c r="AC204" s="921"/>
      <c r="AD204" s="921"/>
    </row>
    <row r="205" spans="1:30" ht="18.75" customHeight="1">
      <c r="B205" s="941">
        <v>900</v>
      </c>
      <c r="C205" s="941"/>
      <c r="D205" s="141">
        <v>25</v>
      </c>
      <c r="E205" s="141">
        <v>55</v>
      </c>
      <c r="F205" s="141">
        <v>110</v>
      </c>
      <c r="G205" s="141">
        <v>40</v>
      </c>
      <c r="H205" s="141">
        <v>85</v>
      </c>
      <c r="I205" s="141"/>
      <c r="J205" s="141">
        <v>125</v>
      </c>
      <c r="K205" s="141">
        <v>25</v>
      </c>
      <c r="L205" s="141">
        <v>30</v>
      </c>
      <c r="M205" s="141">
        <v>40</v>
      </c>
      <c r="N205" s="141">
        <v>55</v>
      </c>
      <c r="O205" s="141">
        <v>70</v>
      </c>
      <c r="P205" s="141">
        <v>165</v>
      </c>
      <c r="Q205" s="141">
        <v>230</v>
      </c>
      <c r="R205" s="141">
        <v>305</v>
      </c>
      <c r="S205" s="141">
        <v>400</v>
      </c>
      <c r="T205" s="141">
        <v>85</v>
      </c>
      <c r="U205" s="141">
        <v>115</v>
      </c>
      <c r="V205" s="141">
        <v>170</v>
      </c>
      <c r="W205" s="141">
        <v>200</v>
      </c>
      <c r="X205" s="141">
        <v>225</v>
      </c>
      <c r="Y205" s="141">
        <v>90</v>
      </c>
      <c r="Z205" s="141">
        <v>145</v>
      </c>
      <c r="AA205" s="141">
        <v>195</v>
      </c>
      <c r="AB205" s="921">
        <v>150</v>
      </c>
      <c r="AC205" s="921"/>
      <c r="AD205" s="921"/>
    </row>
    <row r="206" spans="1:30" ht="18.75" customHeight="1">
      <c r="B206" s="941">
        <v>950</v>
      </c>
      <c r="C206" s="941"/>
      <c r="D206" s="141">
        <v>25</v>
      </c>
      <c r="E206" s="141">
        <v>55</v>
      </c>
      <c r="F206" s="141">
        <v>105</v>
      </c>
      <c r="G206" s="141">
        <v>40</v>
      </c>
      <c r="H206" s="141">
        <v>80</v>
      </c>
      <c r="I206" s="141"/>
      <c r="J206" s="141">
        <v>125</v>
      </c>
      <c r="K206" s="141">
        <v>25</v>
      </c>
      <c r="L206" s="141">
        <v>30</v>
      </c>
      <c r="M206" s="141">
        <v>40</v>
      </c>
      <c r="N206" s="141">
        <v>55</v>
      </c>
      <c r="O206" s="141">
        <v>65</v>
      </c>
      <c r="P206" s="141">
        <v>160</v>
      </c>
      <c r="Q206" s="141">
        <v>220</v>
      </c>
      <c r="R206" s="141">
        <v>295</v>
      </c>
      <c r="S206" s="141">
        <v>390</v>
      </c>
      <c r="T206" s="141">
        <v>80</v>
      </c>
      <c r="U206" s="141">
        <v>110</v>
      </c>
      <c r="V206" s="141">
        <v>165</v>
      </c>
      <c r="W206" s="141">
        <v>195</v>
      </c>
      <c r="X206" s="141">
        <v>220</v>
      </c>
      <c r="Y206" s="141">
        <v>90</v>
      </c>
      <c r="Z206" s="141">
        <v>140</v>
      </c>
      <c r="AA206" s="141">
        <v>190</v>
      </c>
      <c r="AB206" s="921">
        <v>145</v>
      </c>
      <c r="AC206" s="921"/>
      <c r="AD206" s="921"/>
    </row>
    <row r="207" spans="1:30" ht="18.75" customHeight="1">
      <c r="B207" s="941">
        <v>1000</v>
      </c>
      <c r="C207" s="941"/>
      <c r="D207" s="141">
        <v>25</v>
      </c>
      <c r="E207" s="141">
        <v>50</v>
      </c>
      <c r="F207" s="141">
        <v>105</v>
      </c>
      <c r="G207" s="141">
        <v>40</v>
      </c>
      <c r="H207" s="141">
        <v>80</v>
      </c>
      <c r="I207" s="141"/>
      <c r="J207" s="141">
        <v>120</v>
      </c>
      <c r="K207" s="141">
        <v>20</v>
      </c>
      <c r="L207" s="141">
        <v>25</v>
      </c>
      <c r="M207" s="141">
        <v>35</v>
      </c>
      <c r="N207" s="141">
        <v>55</v>
      </c>
      <c r="O207" s="141">
        <v>65</v>
      </c>
      <c r="P207" s="141">
        <v>155</v>
      </c>
      <c r="Q207" s="141">
        <v>215</v>
      </c>
      <c r="R207" s="141">
        <v>290</v>
      </c>
      <c r="S207" s="141">
        <v>380</v>
      </c>
      <c r="T207" s="141">
        <v>80</v>
      </c>
      <c r="U207" s="141">
        <v>110</v>
      </c>
      <c r="V207" s="141">
        <v>160</v>
      </c>
      <c r="W207" s="141">
        <v>190</v>
      </c>
      <c r="X207" s="141">
        <v>215</v>
      </c>
      <c r="Y207" s="141">
        <v>85</v>
      </c>
      <c r="Z207" s="141">
        <v>135</v>
      </c>
      <c r="AA207" s="141">
        <v>185</v>
      </c>
      <c r="AB207" s="921">
        <v>145</v>
      </c>
      <c r="AC207" s="921"/>
      <c r="AD207" s="921"/>
    </row>
    <row r="208" spans="1:30" ht="18.75" customHeight="1">
      <c r="B208" s="947" t="s">
        <v>608</v>
      </c>
      <c r="C208" s="947"/>
      <c r="D208" s="947"/>
      <c r="E208" s="947"/>
      <c r="F208" s="947"/>
      <c r="G208" s="947"/>
      <c r="H208" s="947"/>
      <c r="I208" s="235"/>
    </row>
    <row r="209" spans="2:10" ht="18.75" customHeight="1"/>
    <row r="210" spans="2:10" ht="18.75" customHeight="1">
      <c r="B210" s="948" t="s">
        <v>695</v>
      </c>
      <c r="C210" s="948"/>
      <c r="D210" s="948"/>
      <c r="E210" s="948"/>
      <c r="F210" s="948"/>
      <c r="G210" s="948"/>
      <c r="H210" s="948"/>
      <c r="I210" s="948"/>
      <c r="J210" s="948"/>
    </row>
    <row r="211" spans="2:10" ht="39.75" customHeight="1">
      <c r="B211" s="152" t="s">
        <v>626</v>
      </c>
      <c r="C211" s="152" t="s">
        <v>627</v>
      </c>
      <c r="D211" s="152" t="s">
        <v>628</v>
      </c>
      <c r="E211" s="152" t="s">
        <v>696</v>
      </c>
      <c r="F211" s="152" t="s">
        <v>630</v>
      </c>
      <c r="G211" s="161" t="s">
        <v>631</v>
      </c>
      <c r="H211" s="156" t="s">
        <v>697</v>
      </c>
      <c r="I211" s="156" t="s">
        <v>633</v>
      </c>
      <c r="J211" s="156" t="s">
        <v>632</v>
      </c>
    </row>
    <row r="212" spans="2:10" ht="18.75" customHeight="1">
      <c r="B212" s="157" t="s">
        <v>698</v>
      </c>
      <c r="C212" s="141">
        <v>37.5</v>
      </c>
      <c r="D212" s="141">
        <v>75</v>
      </c>
      <c r="E212" s="141" t="s">
        <v>572</v>
      </c>
      <c r="F212" s="141">
        <f>(C212*D212)/100</f>
        <v>28.125</v>
      </c>
      <c r="G212" s="172">
        <f>(1/12)*(C212/10)*(D212/10)^3</f>
        <v>131.8359375</v>
      </c>
      <c r="H212" s="156">
        <f>(C212*D212)/100</f>
        <v>28.125</v>
      </c>
      <c r="I212" s="246">
        <f>J212/6</f>
        <v>35.15625</v>
      </c>
      <c r="J212" s="246">
        <f>((C212/10)*((D212/10)^2))</f>
        <v>210.9375</v>
      </c>
    </row>
    <row r="213" spans="2:10" ht="18.75" customHeight="1">
      <c r="B213" s="157" t="s">
        <v>699</v>
      </c>
      <c r="C213" s="141">
        <v>75</v>
      </c>
      <c r="D213" s="141">
        <v>150</v>
      </c>
      <c r="E213" s="141" t="s">
        <v>572</v>
      </c>
      <c r="F213" s="141">
        <f t="shared" ref="F213:F235" si="5">(C213*D213)/100</f>
        <v>112.5</v>
      </c>
      <c r="G213" s="172">
        <f t="shared" ref="G213:G235" si="6">(1/12)*(C213/10)*(D213/10)^3</f>
        <v>2109.375</v>
      </c>
      <c r="H213" s="156">
        <f t="shared" ref="H213:H235" si="7">(C213*D213)/100</f>
        <v>112.5</v>
      </c>
      <c r="I213" s="246">
        <f t="shared" ref="I213:I235" si="8">J213/6</f>
        <v>281.25</v>
      </c>
      <c r="J213" s="246">
        <f t="shared" ref="J213:J245" si="9">((C213/10)*((D213/10)^2))</f>
        <v>1687.5</v>
      </c>
    </row>
    <row r="214" spans="2:10" ht="18.75" customHeight="1">
      <c r="B214" s="157" t="s">
        <v>700</v>
      </c>
      <c r="C214" s="141">
        <v>37.5</v>
      </c>
      <c r="D214" s="141">
        <v>125</v>
      </c>
      <c r="E214" s="141" t="s">
        <v>572</v>
      </c>
      <c r="F214" s="141">
        <f t="shared" si="5"/>
        <v>46.875</v>
      </c>
      <c r="G214" s="172">
        <f t="shared" si="6"/>
        <v>610.3515625</v>
      </c>
      <c r="H214" s="156">
        <f t="shared" si="7"/>
        <v>46.875</v>
      </c>
      <c r="I214" s="246">
        <f t="shared" si="8"/>
        <v>97.65625</v>
      </c>
      <c r="J214" s="246">
        <f t="shared" si="9"/>
        <v>585.9375</v>
      </c>
    </row>
    <row r="215" spans="2:10" ht="18.75" customHeight="1">
      <c r="B215" s="157" t="s">
        <v>701</v>
      </c>
      <c r="C215" s="141">
        <v>75</v>
      </c>
      <c r="D215" s="141">
        <v>250</v>
      </c>
      <c r="E215" s="141" t="s">
        <v>572</v>
      </c>
      <c r="F215" s="141">
        <f t="shared" si="5"/>
        <v>187.5</v>
      </c>
      <c r="G215" s="172">
        <f t="shared" si="6"/>
        <v>9765.625</v>
      </c>
      <c r="H215" s="156">
        <f t="shared" si="7"/>
        <v>187.5</v>
      </c>
      <c r="I215" s="246">
        <f t="shared" si="8"/>
        <v>781.25</v>
      </c>
      <c r="J215" s="246">
        <f t="shared" si="9"/>
        <v>4687.5</v>
      </c>
    </row>
    <row r="216" spans="2:10" ht="18.75" customHeight="1">
      <c r="B216" s="157" t="s">
        <v>702</v>
      </c>
      <c r="C216" s="141">
        <v>37.5</v>
      </c>
      <c r="D216" s="141">
        <v>200</v>
      </c>
      <c r="E216" s="141" t="s">
        <v>572</v>
      </c>
      <c r="F216" s="141">
        <f t="shared" si="5"/>
        <v>75</v>
      </c>
      <c r="G216" s="172">
        <f t="shared" si="6"/>
        <v>2500</v>
      </c>
      <c r="H216" s="156">
        <f t="shared" si="7"/>
        <v>75</v>
      </c>
      <c r="I216" s="246">
        <f t="shared" si="8"/>
        <v>250</v>
      </c>
      <c r="J216" s="246">
        <f t="shared" si="9"/>
        <v>1500</v>
      </c>
    </row>
    <row r="217" spans="2:10" ht="18.75" customHeight="1">
      <c r="B217" s="157" t="s">
        <v>703</v>
      </c>
      <c r="C217" s="141">
        <v>75</v>
      </c>
      <c r="D217" s="141">
        <v>400</v>
      </c>
      <c r="E217" s="141" t="s">
        <v>572</v>
      </c>
      <c r="F217" s="141">
        <f t="shared" si="5"/>
        <v>300</v>
      </c>
      <c r="G217" s="172">
        <f t="shared" si="6"/>
        <v>40000</v>
      </c>
      <c r="H217" s="156">
        <f t="shared" si="7"/>
        <v>300</v>
      </c>
      <c r="I217" s="246">
        <f t="shared" si="8"/>
        <v>2000</v>
      </c>
      <c r="J217" s="246">
        <f t="shared" si="9"/>
        <v>12000</v>
      </c>
    </row>
    <row r="218" spans="2:10" ht="18.75" customHeight="1">
      <c r="B218" s="157" t="s">
        <v>704</v>
      </c>
      <c r="C218" s="141">
        <v>50</v>
      </c>
      <c r="D218" s="141">
        <v>100</v>
      </c>
      <c r="E218" s="141" t="s">
        <v>572</v>
      </c>
      <c r="F218" s="141">
        <f t="shared" si="5"/>
        <v>50</v>
      </c>
      <c r="G218" s="172">
        <f t="shared" si="6"/>
        <v>416.66666666666663</v>
      </c>
      <c r="H218" s="156">
        <f t="shared" si="7"/>
        <v>50</v>
      </c>
      <c r="I218" s="246">
        <f t="shared" si="8"/>
        <v>83.333333333333329</v>
      </c>
      <c r="J218" s="246">
        <f t="shared" si="9"/>
        <v>500</v>
      </c>
    </row>
    <row r="219" spans="2:10" ht="18.75" customHeight="1">
      <c r="B219" s="157" t="s">
        <v>705</v>
      </c>
      <c r="C219" s="141">
        <v>100</v>
      </c>
      <c r="D219" s="141">
        <v>200</v>
      </c>
      <c r="E219" s="141" t="s">
        <v>572</v>
      </c>
      <c r="F219" s="141">
        <f t="shared" si="5"/>
        <v>200</v>
      </c>
      <c r="G219" s="172">
        <f t="shared" si="6"/>
        <v>6666.6666666666661</v>
      </c>
      <c r="H219" s="156">
        <f t="shared" si="7"/>
        <v>200</v>
      </c>
      <c r="I219" s="246">
        <f t="shared" si="8"/>
        <v>666.66666666666663</v>
      </c>
      <c r="J219" s="246">
        <f t="shared" si="9"/>
        <v>4000</v>
      </c>
    </row>
    <row r="220" spans="2:10" ht="18.75" customHeight="1">
      <c r="B220" s="157" t="s">
        <v>45</v>
      </c>
      <c r="C220" s="141">
        <v>50</v>
      </c>
      <c r="D220" s="141">
        <v>150</v>
      </c>
      <c r="E220" s="141" t="s">
        <v>572</v>
      </c>
      <c r="F220" s="141">
        <f t="shared" si="5"/>
        <v>75</v>
      </c>
      <c r="G220" s="172">
        <f t="shared" si="6"/>
        <v>1406.2499999999998</v>
      </c>
      <c r="H220" s="156">
        <f t="shared" si="7"/>
        <v>75</v>
      </c>
      <c r="I220" s="246">
        <f t="shared" si="8"/>
        <v>187.5</v>
      </c>
      <c r="J220" s="246">
        <f t="shared" si="9"/>
        <v>1125</v>
      </c>
    </row>
    <row r="221" spans="2:10" ht="18.75" customHeight="1">
      <c r="B221" s="157" t="s">
        <v>706</v>
      </c>
      <c r="C221" s="141">
        <v>100</v>
      </c>
      <c r="D221" s="141">
        <v>300</v>
      </c>
      <c r="E221" s="141" t="s">
        <v>572</v>
      </c>
      <c r="F221" s="141">
        <f t="shared" si="5"/>
        <v>300</v>
      </c>
      <c r="G221" s="172">
        <f t="shared" si="6"/>
        <v>22499.999999999996</v>
      </c>
      <c r="H221" s="156">
        <f t="shared" si="7"/>
        <v>300</v>
      </c>
      <c r="I221" s="246">
        <f t="shared" si="8"/>
        <v>1500</v>
      </c>
      <c r="J221" s="246">
        <f t="shared" si="9"/>
        <v>9000</v>
      </c>
    </row>
    <row r="222" spans="2:10" ht="18.75" customHeight="1">
      <c r="B222" s="157" t="s">
        <v>707</v>
      </c>
      <c r="C222" s="141">
        <v>50</v>
      </c>
      <c r="D222" s="141">
        <v>200</v>
      </c>
      <c r="E222" s="141" t="s">
        <v>572</v>
      </c>
      <c r="F222" s="141">
        <f t="shared" si="5"/>
        <v>100</v>
      </c>
      <c r="G222" s="172">
        <f t="shared" si="6"/>
        <v>3333.333333333333</v>
      </c>
      <c r="H222" s="156">
        <f t="shared" si="7"/>
        <v>100</v>
      </c>
      <c r="I222" s="246">
        <f t="shared" si="8"/>
        <v>333.33333333333331</v>
      </c>
      <c r="J222" s="246">
        <f t="shared" si="9"/>
        <v>2000</v>
      </c>
    </row>
    <row r="223" spans="2:10" ht="18.75" customHeight="1">
      <c r="B223" s="157" t="s">
        <v>708</v>
      </c>
      <c r="C223" s="141">
        <v>100</v>
      </c>
      <c r="D223" s="141">
        <v>400</v>
      </c>
      <c r="E223" s="141" t="s">
        <v>572</v>
      </c>
      <c r="F223" s="141">
        <f t="shared" si="5"/>
        <v>400</v>
      </c>
      <c r="G223" s="172">
        <f t="shared" si="6"/>
        <v>53333.333333333328</v>
      </c>
      <c r="H223" s="156">
        <f t="shared" si="7"/>
        <v>400</v>
      </c>
      <c r="I223" s="246">
        <f t="shared" si="8"/>
        <v>2666.6666666666665</v>
      </c>
      <c r="J223" s="246">
        <f t="shared" si="9"/>
        <v>16000</v>
      </c>
    </row>
    <row r="224" spans="2:10" ht="18.75" customHeight="1">
      <c r="B224" s="157" t="s">
        <v>709</v>
      </c>
      <c r="C224" s="141">
        <v>37.5</v>
      </c>
      <c r="D224" s="141">
        <v>75</v>
      </c>
      <c r="E224" s="141" t="s">
        <v>572</v>
      </c>
      <c r="F224" s="141">
        <f t="shared" si="5"/>
        <v>28.125</v>
      </c>
      <c r="G224" s="172">
        <f t="shared" si="6"/>
        <v>131.8359375</v>
      </c>
      <c r="H224" s="156">
        <f t="shared" si="7"/>
        <v>28.125</v>
      </c>
      <c r="I224" s="246">
        <f t="shared" si="8"/>
        <v>35.15625</v>
      </c>
      <c r="J224" s="246">
        <f t="shared" si="9"/>
        <v>210.9375</v>
      </c>
    </row>
    <row r="225" spans="2:13" ht="18.75" customHeight="1">
      <c r="B225" s="157" t="s">
        <v>710</v>
      </c>
      <c r="C225" s="141">
        <v>75</v>
      </c>
      <c r="D225" s="141">
        <v>150</v>
      </c>
      <c r="E225" s="141" t="s">
        <v>572</v>
      </c>
      <c r="F225" s="141">
        <f t="shared" si="5"/>
        <v>112.5</v>
      </c>
      <c r="G225" s="172">
        <f t="shared" si="6"/>
        <v>2109.375</v>
      </c>
      <c r="H225" s="156">
        <f t="shared" si="7"/>
        <v>112.5</v>
      </c>
      <c r="I225" s="246">
        <f t="shared" si="8"/>
        <v>281.25</v>
      </c>
      <c r="J225" s="246">
        <f t="shared" si="9"/>
        <v>1687.5</v>
      </c>
    </row>
    <row r="226" spans="2:13" ht="18.75" customHeight="1">
      <c r="B226" s="157" t="s">
        <v>711</v>
      </c>
      <c r="C226" s="141">
        <v>37.5</v>
      </c>
      <c r="D226" s="141">
        <v>125</v>
      </c>
      <c r="E226" s="141" t="s">
        <v>572</v>
      </c>
      <c r="F226" s="141">
        <f t="shared" si="5"/>
        <v>46.875</v>
      </c>
      <c r="G226" s="172">
        <f t="shared" si="6"/>
        <v>610.3515625</v>
      </c>
      <c r="H226" s="156">
        <f t="shared" si="7"/>
        <v>46.875</v>
      </c>
      <c r="I226" s="246">
        <f t="shared" si="8"/>
        <v>97.65625</v>
      </c>
      <c r="J226" s="246">
        <f t="shared" si="9"/>
        <v>585.9375</v>
      </c>
    </row>
    <row r="227" spans="2:13" ht="18.75" customHeight="1">
      <c r="B227" s="157" t="s">
        <v>712</v>
      </c>
      <c r="C227" s="141">
        <v>75</v>
      </c>
      <c r="D227" s="141">
        <v>250</v>
      </c>
      <c r="E227" s="141" t="s">
        <v>572</v>
      </c>
      <c r="F227" s="141">
        <f t="shared" si="5"/>
        <v>187.5</v>
      </c>
      <c r="G227" s="172">
        <f t="shared" si="6"/>
        <v>9765.625</v>
      </c>
      <c r="H227" s="156">
        <f t="shared" si="7"/>
        <v>187.5</v>
      </c>
      <c r="I227" s="246">
        <f t="shared" si="8"/>
        <v>781.25</v>
      </c>
      <c r="J227" s="246">
        <f t="shared" si="9"/>
        <v>4687.5</v>
      </c>
    </row>
    <row r="228" spans="2:13" ht="18.75" customHeight="1">
      <c r="B228" s="157" t="s">
        <v>713</v>
      </c>
      <c r="C228" s="141">
        <v>37.5</v>
      </c>
      <c r="D228" s="141">
        <v>200</v>
      </c>
      <c r="E228" s="141" t="s">
        <v>572</v>
      </c>
      <c r="F228" s="141">
        <f t="shared" si="5"/>
        <v>75</v>
      </c>
      <c r="G228" s="172">
        <f t="shared" si="6"/>
        <v>2500</v>
      </c>
      <c r="H228" s="156">
        <f t="shared" si="7"/>
        <v>75</v>
      </c>
      <c r="I228" s="246">
        <f t="shared" si="8"/>
        <v>250</v>
      </c>
      <c r="J228" s="246">
        <f t="shared" si="9"/>
        <v>1500</v>
      </c>
    </row>
    <row r="229" spans="2:13" ht="18.75" customHeight="1">
      <c r="B229" s="157" t="s">
        <v>714</v>
      </c>
      <c r="C229" s="141">
        <v>75</v>
      </c>
      <c r="D229" s="141">
        <v>400</v>
      </c>
      <c r="E229" s="141" t="s">
        <v>572</v>
      </c>
      <c r="F229" s="141">
        <f t="shared" si="5"/>
        <v>300</v>
      </c>
      <c r="G229" s="172">
        <f t="shared" si="6"/>
        <v>40000</v>
      </c>
      <c r="H229" s="156">
        <f t="shared" si="7"/>
        <v>300</v>
      </c>
      <c r="I229" s="246">
        <f t="shared" si="8"/>
        <v>2000</v>
      </c>
      <c r="J229" s="246">
        <f t="shared" si="9"/>
        <v>12000</v>
      </c>
    </row>
    <row r="230" spans="2:13" ht="18.75" customHeight="1">
      <c r="B230" s="157" t="s">
        <v>715</v>
      </c>
      <c r="C230" s="141">
        <v>50</v>
      </c>
      <c r="D230" s="141">
        <v>100</v>
      </c>
      <c r="E230" s="141" t="s">
        <v>572</v>
      </c>
      <c r="F230" s="141">
        <f t="shared" si="5"/>
        <v>50</v>
      </c>
      <c r="G230" s="172">
        <f t="shared" si="6"/>
        <v>416.66666666666663</v>
      </c>
      <c r="H230" s="156">
        <f t="shared" si="7"/>
        <v>50</v>
      </c>
      <c r="I230" s="246">
        <f t="shared" si="8"/>
        <v>83.333333333333329</v>
      </c>
      <c r="J230" s="246">
        <f t="shared" si="9"/>
        <v>500</v>
      </c>
    </row>
    <row r="231" spans="2:13" ht="18.75" customHeight="1">
      <c r="B231" s="157" t="s">
        <v>716</v>
      </c>
      <c r="C231" s="141">
        <v>100</v>
      </c>
      <c r="D231" s="141">
        <v>200</v>
      </c>
      <c r="E231" s="141" t="s">
        <v>572</v>
      </c>
      <c r="F231" s="141">
        <f t="shared" si="5"/>
        <v>200</v>
      </c>
      <c r="G231" s="172">
        <f t="shared" si="6"/>
        <v>6666.6666666666661</v>
      </c>
      <c r="H231" s="156">
        <f t="shared" si="7"/>
        <v>200</v>
      </c>
      <c r="I231" s="246">
        <f t="shared" si="8"/>
        <v>666.66666666666663</v>
      </c>
      <c r="J231" s="246">
        <f t="shared" si="9"/>
        <v>4000</v>
      </c>
    </row>
    <row r="232" spans="2:13" ht="18.75" customHeight="1">
      <c r="B232" s="157" t="s">
        <v>717</v>
      </c>
      <c r="C232" s="141">
        <v>50</v>
      </c>
      <c r="D232" s="141">
        <v>150</v>
      </c>
      <c r="E232" s="141" t="s">
        <v>572</v>
      </c>
      <c r="F232" s="141">
        <f t="shared" si="5"/>
        <v>75</v>
      </c>
      <c r="G232" s="172">
        <f t="shared" si="6"/>
        <v>1406.2499999999998</v>
      </c>
      <c r="H232" s="156">
        <f t="shared" si="7"/>
        <v>75</v>
      </c>
      <c r="I232" s="246">
        <f t="shared" si="8"/>
        <v>187.5</v>
      </c>
      <c r="J232" s="246">
        <f t="shared" si="9"/>
        <v>1125</v>
      </c>
    </row>
    <row r="233" spans="2:13" ht="18.75" customHeight="1">
      <c r="B233" s="157" t="s">
        <v>718</v>
      </c>
      <c r="C233" s="141">
        <v>100</v>
      </c>
      <c r="D233" s="141">
        <v>300</v>
      </c>
      <c r="E233" s="141" t="s">
        <v>572</v>
      </c>
      <c r="F233" s="141">
        <f t="shared" si="5"/>
        <v>300</v>
      </c>
      <c r="G233" s="172">
        <f t="shared" si="6"/>
        <v>22499.999999999996</v>
      </c>
      <c r="H233" s="156">
        <f t="shared" si="7"/>
        <v>300</v>
      </c>
      <c r="I233" s="246">
        <f t="shared" si="8"/>
        <v>1500</v>
      </c>
      <c r="J233" s="246">
        <f t="shared" si="9"/>
        <v>9000</v>
      </c>
    </row>
    <row r="234" spans="2:13" ht="18.75" customHeight="1">
      <c r="B234" s="157" t="s">
        <v>719</v>
      </c>
      <c r="C234" s="141">
        <v>50</v>
      </c>
      <c r="D234" s="141">
        <v>200</v>
      </c>
      <c r="E234" s="141" t="s">
        <v>572</v>
      </c>
      <c r="F234" s="141">
        <f t="shared" si="5"/>
        <v>100</v>
      </c>
      <c r="G234" s="172">
        <f t="shared" si="6"/>
        <v>3333.333333333333</v>
      </c>
      <c r="H234" s="156">
        <f t="shared" si="7"/>
        <v>100</v>
      </c>
      <c r="I234" s="246">
        <f t="shared" si="8"/>
        <v>333.33333333333331</v>
      </c>
      <c r="J234" s="246">
        <f t="shared" si="9"/>
        <v>2000</v>
      </c>
    </row>
    <row r="235" spans="2:13" ht="18.75" customHeight="1">
      <c r="B235" s="157" t="s">
        <v>720</v>
      </c>
      <c r="C235" s="141">
        <v>100</v>
      </c>
      <c r="D235" s="141">
        <v>400</v>
      </c>
      <c r="E235" s="141" t="s">
        <v>572</v>
      </c>
      <c r="F235" s="141">
        <f t="shared" si="5"/>
        <v>400</v>
      </c>
      <c r="G235" s="172">
        <f t="shared" si="6"/>
        <v>53333.333333333328</v>
      </c>
      <c r="H235" s="156">
        <f t="shared" si="7"/>
        <v>400</v>
      </c>
      <c r="I235" s="246">
        <f t="shared" si="8"/>
        <v>2666.6666666666665</v>
      </c>
      <c r="J235" s="246">
        <f t="shared" si="9"/>
        <v>16000</v>
      </c>
    </row>
    <row r="236" spans="2:13" ht="18.75" customHeight="1">
      <c r="B236" s="150" t="s">
        <v>721</v>
      </c>
      <c r="C236" s="141">
        <v>40</v>
      </c>
      <c r="D236" s="141">
        <v>75</v>
      </c>
      <c r="E236" s="141">
        <v>5</v>
      </c>
      <c r="F236" s="141">
        <v>8.82</v>
      </c>
      <c r="G236" s="236">
        <v>75.900000000000006</v>
      </c>
      <c r="H236" s="141">
        <f>(C236/10)*(E236/10)</f>
        <v>2</v>
      </c>
      <c r="I236" s="152">
        <v>20.2</v>
      </c>
      <c r="J236" s="246">
        <f t="shared" si="9"/>
        <v>225</v>
      </c>
      <c r="L236" s="145"/>
      <c r="M236" s="145"/>
    </row>
    <row r="237" spans="2:13" ht="18.75" customHeight="1">
      <c r="B237" s="150" t="s">
        <v>722</v>
      </c>
      <c r="C237" s="141">
        <v>50</v>
      </c>
      <c r="D237" s="141">
        <v>100</v>
      </c>
      <c r="E237" s="141">
        <v>5</v>
      </c>
      <c r="F237" s="141">
        <v>11.92</v>
      </c>
      <c r="G237" s="236">
        <v>189</v>
      </c>
      <c r="H237" s="141">
        <f t="shared" ref="H237:H246" si="10">(C237/10)*(E237/10)</f>
        <v>2.5</v>
      </c>
      <c r="I237" s="152">
        <v>37.799999999999997</v>
      </c>
      <c r="J237" s="246">
        <f t="shared" si="9"/>
        <v>500</v>
      </c>
      <c r="L237" s="145"/>
      <c r="M237" s="145"/>
    </row>
    <row r="238" spans="2:13" ht="18.75" customHeight="1">
      <c r="B238" s="150" t="s">
        <v>723</v>
      </c>
      <c r="C238" s="141">
        <v>65</v>
      </c>
      <c r="D238" s="141">
        <v>125</v>
      </c>
      <c r="E238" s="141">
        <v>6</v>
      </c>
      <c r="F238" s="141">
        <v>17.11</v>
      </c>
      <c r="G238" s="236">
        <v>425</v>
      </c>
      <c r="H238" s="141">
        <f t="shared" si="10"/>
        <v>3.9</v>
      </c>
      <c r="I238" s="152">
        <v>68</v>
      </c>
      <c r="J238" s="246">
        <f t="shared" si="9"/>
        <v>1015.625</v>
      </c>
      <c r="L238" s="145"/>
      <c r="M238" s="145"/>
    </row>
    <row r="239" spans="2:13" ht="18.75" customHeight="1">
      <c r="B239" s="150" t="s">
        <v>724</v>
      </c>
      <c r="C239" s="141">
        <v>75</v>
      </c>
      <c r="D239" s="141">
        <v>150</v>
      </c>
      <c r="E239" s="141">
        <v>6.5</v>
      </c>
      <c r="F239" s="141">
        <v>23.71</v>
      </c>
      <c r="G239" s="236">
        <v>884</v>
      </c>
      <c r="H239" s="141">
        <f>(C239/10)*(E239/10)</f>
        <v>4.875</v>
      </c>
      <c r="I239" s="152">
        <v>115</v>
      </c>
      <c r="J239" s="246">
        <f t="shared" si="9"/>
        <v>1687.5</v>
      </c>
      <c r="L239" s="145"/>
      <c r="M239" s="145"/>
    </row>
    <row r="240" spans="2:13" ht="18.75" customHeight="1">
      <c r="B240" s="150" t="s">
        <v>725</v>
      </c>
      <c r="C240" s="141">
        <v>75</v>
      </c>
      <c r="D240" s="141">
        <v>180</v>
      </c>
      <c r="E240" s="141">
        <v>7</v>
      </c>
      <c r="F240" s="141">
        <v>27.2</v>
      </c>
      <c r="G240" s="236">
        <v>1380</v>
      </c>
      <c r="H240" s="141">
        <f t="shared" si="10"/>
        <v>5.25</v>
      </c>
      <c r="I240" s="152">
        <v>154</v>
      </c>
      <c r="J240" s="246">
        <f t="shared" si="9"/>
        <v>2430</v>
      </c>
      <c r="L240" s="145"/>
      <c r="M240" s="145"/>
    </row>
    <row r="241" spans="2:39" ht="18.75" customHeight="1">
      <c r="B241" s="150" t="s">
        <v>726</v>
      </c>
      <c r="C241" s="141">
        <v>80</v>
      </c>
      <c r="D241" s="141">
        <v>200</v>
      </c>
      <c r="E241" s="141">
        <v>7.5</v>
      </c>
      <c r="F241" s="141">
        <v>31.33</v>
      </c>
      <c r="G241" s="236">
        <v>1950</v>
      </c>
      <c r="H241" s="141">
        <f t="shared" si="10"/>
        <v>6</v>
      </c>
      <c r="I241" s="152">
        <v>195</v>
      </c>
      <c r="J241" s="246">
        <f t="shared" si="9"/>
        <v>3200</v>
      </c>
      <c r="L241" s="145"/>
      <c r="M241" s="145"/>
    </row>
    <row r="242" spans="2:39" ht="18.75" customHeight="1">
      <c r="B242" s="150" t="s">
        <v>727</v>
      </c>
      <c r="C242" s="141">
        <v>75</v>
      </c>
      <c r="D242" s="141">
        <v>100</v>
      </c>
      <c r="E242" s="141">
        <v>5</v>
      </c>
      <c r="F242" s="141">
        <v>16.43</v>
      </c>
      <c r="G242" s="236">
        <v>281</v>
      </c>
      <c r="H242" s="141">
        <f t="shared" si="10"/>
        <v>3.75</v>
      </c>
      <c r="I242" s="152">
        <v>56.2</v>
      </c>
      <c r="J242" s="246">
        <f t="shared" si="9"/>
        <v>750</v>
      </c>
      <c r="L242" s="145"/>
      <c r="M242" s="145"/>
    </row>
    <row r="243" spans="2:39" ht="18.75" customHeight="1">
      <c r="B243" s="150" t="s">
        <v>728</v>
      </c>
      <c r="C243" s="141">
        <v>75</v>
      </c>
      <c r="D243" s="141">
        <v>125</v>
      </c>
      <c r="E243" s="141">
        <v>5.5</v>
      </c>
      <c r="F243" s="141">
        <v>20.45</v>
      </c>
      <c r="G243" s="236">
        <v>538</v>
      </c>
      <c r="H243" s="141">
        <f t="shared" si="10"/>
        <v>4.125</v>
      </c>
      <c r="I243" s="152">
        <v>86</v>
      </c>
      <c r="J243" s="246">
        <f t="shared" si="9"/>
        <v>1171.875</v>
      </c>
      <c r="L243" s="145"/>
      <c r="M243" s="145"/>
    </row>
    <row r="244" spans="2:39" ht="18.75" customHeight="1">
      <c r="B244" s="150" t="s">
        <v>729</v>
      </c>
      <c r="C244" s="141">
        <v>75</v>
      </c>
      <c r="D244" s="141">
        <v>150</v>
      </c>
      <c r="E244" s="141">
        <v>5.5</v>
      </c>
      <c r="F244" s="141">
        <v>21.83</v>
      </c>
      <c r="G244" s="236">
        <v>819</v>
      </c>
      <c r="H244" s="141">
        <f t="shared" si="10"/>
        <v>4.125</v>
      </c>
      <c r="I244" s="152">
        <v>109</v>
      </c>
      <c r="J244" s="246">
        <f t="shared" si="9"/>
        <v>1687.5</v>
      </c>
      <c r="L244" s="145"/>
      <c r="M244" s="145"/>
    </row>
    <row r="245" spans="2:39" ht="18.75" customHeight="1">
      <c r="B245" s="159" t="s">
        <v>730</v>
      </c>
      <c r="C245" s="160">
        <v>100</v>
      </c>
      <c r="D245" s="160">
        <v>200</v>
      </c>
      <c r="E245" s="160">
        <v>7</v>
      </c>
      <c r="F245" s="160">
        <v>33.06</v>
      </c>
      <c r="G245" s="331">
        <v>2170</v>
      </c>
      <c r="H245" s="141">
        <f t="shared" si="10"/>
        <v>7</v>
      </c>
      <c r="I245" s="152">
        <v>217</v>
      </c>
      <c r="J245" s="246">
        <f t="shared" si="9"/>
        <v>4000</v>
      </c>
      <c r="L245" s="145"/>
      <c r="M245" s="145"/>
    </row>
    <row r="246" spans="2:39" ht="18.75" customHeight="1">
      <c r="B246" s="150" t="s">
        <v>731</v>
      </c>
      <c r="C246" s="141">
        <v>150</v>
      </c>
      <c r="D246" s="141">
        <v>200</v>
      </c>
      <c r="E246" s="141">
        <v>9</v>
      </c>
      <c r="F246" s="141">
        <v>64.16</v>
      </c>
      <c r="G246" s="236">
        <v>4460</v>
      </c>
      <c r="H246" s="141">
        <f t="shared" si="10"/>
        <v>13.5</v>
      </c>
      <c r="I246" s="152">
        <v>446</v>
      </c>
      <c r="J246" s="246">
        <f>((C246/10)*((D246/10)^2))</f>
        <v>6000</v>
      </c>
      <c r="L246" s="145"/>
      <c r="M246" s="145"/>
    </row>
    <row r="247" spans="2:39" ht="18.75" customHeight="1">
      <c r="B247" s="50"/>
      <c r="C247" s="145"/>
      <c r="D247" s="145"/>
      <c r="E247" s="145"/>
      <c r="F247" s="145"/>
      <c r="G247" s="145"/>
      <c r="H247" s="145"/>
      <c r="I247" s="145"/>
    </row>
    <row r="248" spans="2:39" ht="18.75" customHeight="1">
      <c r="B248" s="923" t="s">
        <v>732</v>
      </c>
      <c r="C248" s="923"/>
      <c r="D248" s="923"/>
      <c r="E248" s="923"/>
      <c r="F248" s="923"/>
      <c r="G248" s="923"/>
      <c r="H248" s="923"/>
      <c r="I248" s="923"/>
      <c r="J248" s="923"/>
      <c r="K248" s="923"/>
      <c r="L248" s="923"/>
      <c r="M248" s="923"/>
      <c r="N248" s="923"/>
      <c r="O248" s="923"/>
      <c r="P248" s="923"/>
      <c r="Q248" s="923"/>
      <c r="R248" s="923"/>
      <c r="S248" s="923"/>
      <c r="T248" s="923"/>
      <c r="U248" s="923"/>
      <c r="V248" s="923"/>
      <c r="W248" s="923"/>
      <c r="X248" s="923"/>
      <c r="Y248" s="923"/>
      <c r="Z248" s="923"/>
      <c r="AA248" s="923"/>
      <c r="AB248" s="923"/>
      <c r="AC248" s="923"/>
      <c r="AD248" s="923"/>
      <c r="AE248" s="923"/>
      <c r="AF248" s="923"/>
      <c r="AG248" s="923"/>
      <c r="AH248" s="923"/>
      <c r="AI248" s="923"/>
      <c r="AJ248" s="923"/>
      <c r="AK248" s="923"/>
      <c r="AL248" s="923"/>
      <c r="AM248" s="923"/>
    </row>
    <row r="249" spans="2:39" ht="18.75" customHeight="1">
      <c r="B249" s="922" t="s">
        <v>664</v>
      </c>
      <c r="C249" s="922"/>
      <c r="D249" s="921" t="s">
        <v>733</v>
      </c>
      <c r="E249" s="921"/>
      <c r="F249" s="921"/>
      <c r="G249" s="921"/>
      <c r="H249" s="921"/>
      <c r="I249" s="921"/>
      <c r="J249" s="921"/>
      <c r="K249" s="921"/>
      <c r="L249" s="921"/>
      <c r="M249" s="921"/>
      <c r="N249" s="921"/>
      <c r="O249" s="921"/>
      <c r="P249" s="921"/>
      <c r="Q249" s="921"/>
      <c r="R249" s="921"/>
      <c r="S249" s="921"/>
      <c r="T249" s="921"/>
      <c r="U249" s="921"/>
      <c r="V249" s="921"/>
      <c r="W249" s="921"/>
      <c r="X249" s="921"/>
      <c r="Y249" s="921"/>
      <c r="Z249" s="921"/>
      <c r="AA249" s="921"/>
      <c r="AB249" s="921"/>
      <c r="AC249" s="921"/>
      <c r="AD249" s="921"/>
      <c r="AE249" s="921"/>
      <c r="AF249" s="921"/>
      <c r="AG249" s="921"/>
      <c r="AH249" s="921"/>
      <c r="AI249" s="921"/>
      <c r="AJ249" s="921"/>
      <c r="AK249" s="921"/>
      <c r="AL249" s="921"/>
      <c r="AM249" s="921"/>
    </row>
    <row r="250" spans="2:39" ht="18.75" customHeight="1">
      <c r="B250" s="922"/>
      <c r="C250" s="922"/>
      <c r="D250" s="921" t="s">
        <v>734</v>
      </c>
      <c r="E250" s="921"/>
      <c r="F250" s="921"/>
      <c r="G250" s="921"/>
      <c r="H250" s="921"/>
      <c r="I250" s="921"/>
      <c r="J250" s="921"/>
      <c r="K250" s="921"/>
      <c r="L250" s="921"/>
      <c r="M250" s="921"/>
      <c r="N250" s="921"/>
      <c r="O250" s="921"/>
      <c r="P250" s="921"/>
      <c r="Q250" s="921" t="s">
        <v>735</v>
      </c>
      <c r="R250" s="921"/>
      <c r="S250" s="921"/>
      <c r="T250" s="921"/>
      <c r="U250" s="921"/>
      <c r="V250" s="921"/>
      <c r="W250" s="921"/>
      <c r="X250" s="921"/>
      <c r="Y250" s="921"/>
      <c r="Z250" s="921"/>
      <c r="AA250" s="921"/>
      <c r="AB250" s="921"/>
      <c r="AC250" s="944" t="s">
        <v>668</v>
      </c>
      <c r="AD250" s="944"/>
      <c r="AE250" s="944"/>
      <c r="AF250" s="944"/>
      <c r="AG250" s="944"/>
      <c r="AH250" s="944"/>
      <c r="AI250" s="946" t="s">
        <v>736</v>
      </c>
      <c r="AJ250" s="946"/>
      <c r="AK250" s="946"/>
      <c r="AL250" s="946"/>
      <c r="AM250" s="946"/>
    </row>
    <row r="251" spans="2:39" ht="18.75" customHeight="1">
      <c r="B251" s="922"/>
      <c r="C251" s="922"/>
      <c r="D251" s="163" t="s">
        <v>737</v>
      </c>
      <c r="E251" s="163" t="s">
        <v>738</v>
      </c>
      <c r="F251" s="164" t="s">
        <v>739</v>
      </c>
      <c r="G251" s="163" t="s">
        <v>740</v>
      </c>
      <c r="H251" s="163" t="s">
        <v>741</v>
      </c>
      <c r="I251" s="163"/>
      <c r="J251" s="163" t="s">
        <v>742</v>
      </c>
      <c r="K251" s="163" t="s">
        <v>743</v>
      </c>
      <c r="L251" s="163" t="s">
        <v>744</v>
      </c>
      <c r="M251" s="163" t="s">
        <v>745</v>
      </c>
      <c r="N251" s="163" t="s">
        <v>746</v>
      </c>
      <c r="O251" s="163" t="s">
        <v>747</v>
      </c>
      <c r="P251" s="163" t="s">
        <v>748</v>
      </c>
      <c r="Q251" s="163" t="s">
        <v>737</v>
      </c>
      <c r="R251" s="163" t="s">
        <v>738</v>
      </c>
      <c r="S251" s="164" t="s">
        <v>739</v>
      </c>
      <c r="T251" s="163" t="s">
        <v>740</v>
      </c>
      <c r="U251" s="163" t="s">
        <v>741</v>
      </c>
      <c r="V251" s="163" t="s">
        <v>742</v>
      </c>
      <c r="W251" s="163" t="s">
        <v>743</v>
      </c>
      <c r="X251" s="163" t="s">
        <v>744</v>
      </c>
      <c r="Y251" s="163" t="s">
        <v>745</v>
      </c>
      <c r="Z251" s="163" t="s">
        <v>746</v>
      </c>
      <c r="AA251" s="163" t="s">
        <v>747</v>
      </c>
      <c r="AB251" s="163" t="s">
        <v>748</v>
      </c>
      <c r="AC251" s="163" t="s">
        <v>682</v>
      </c>
      <c r="AD251" s="163" t="s">
        <v>683</v>
      </c>
      <c r="AE251" s="165" t="s">
        <v>684</v>
      </c>
      <c r="AF251" s="165" t="s">
        <v>685</v>
      </c>
      <c r="AG251" s="165" t="s">
        <v>749</v>
      </c>
      <c r="AH251" s="165" t="s">
        <v>750</v>
      </c>
      <c r="AI251" s="165" t="s">
        <v>751</v>
      </c>
      <c r="AJ251" s="165" t="s">
        <v>752</v>
      </c>
      <c r="AK251" s="165" t="s">
        <v>753</v>
      </c>
      <c r="AL251" s="165" t="s">
        <v>754</v>
      </c>
      <c r="AM251" s="165" t="s">
        <v>755</v>
      </c>
    </row>
    <row r="252" spans="2:39" ht="18.75" customHeight="1">
      <c r="B252" s="941">
        <v>50</v>
      </c>
      <c r="C252" s="941"/>
      <c r="D252" s="141">
        <v>205</v>
      </c>
      <c r="E252" s="141">
        <v>260</v>
      </c>
      <c r="F252" s="141">
        <v>345</v>
      </c>
      <c r="G252" s="141">
        <v>435</v>
      </c>
      <c r="H252" s="141">
        <v>550</v>
      </c>
      <c r="I252" s="141"/>
      <c r="J252" s="141">
        <v>695</v>
      </c>
      <c r="K252" s="141">
        <v>300</v>
      </c>
      <c r="L252" s="141">
        <v>380</v>
      </c>
      <c r="M252" s="141">
        <v>455</v>
      </c>
      <c r="N252" s="141">
        <v>570</v>
      </c>
      <c r="O252" s="141">
        <v>605</v>
      </c>
      <c r="P252" s="141">
        <v>765</v>
      </c>
      <c r="Q252" s="141">
        <v>220</v>
      </c>
      <c r="R252" s="141">
        <v>275</v>
      </c>
      <c r="S252" s="141">
        <v>365</v>
      </c>
      <c r="T252" s="141">
        <v>460</v>
      </c>
      <c r="U252" s="141">
        <v>585</v>
      </c>
      <c r="V252" s="141">
        <v>735</v>
      </c>
      <c r="W252" s="141">
        <v>320</v>
      </c>
      <c r="X252" s="141">
        <v>405</v>
      </c>
      <c r="Y252" s="141">
        <v>480</v>
      </c>
      <c r="Z252" s="141">
        <v>605</v>
      </c>
      <c r="AA252" s="141">
        <v>640</v>
      </c>
      <c r="AB252" s="141">
        <v>810</v>
      </c>
      <c r="AC252" s="141">
        <v>480</v>
      </c>
      <c r="AD252" s="141">
        <v>650</v>
      </c>
      <c r="AE252" s="141">
        <v>850</v>
      </c>
      <c r="AF252" s="141">
        <v>1080</v>
      </c>
      <c r="AG252" s="141">
        <v>1260</v>
      </c>
      <c r="AH252" s="141">
        <v>1415</v>
      </c>
      <c r="AI252" s="141">
        <v>410</v>
      </c>
      <c r="AJ252" s="141">
        <v>920</v>
      </c>
      <c r="AK252" s="141">
        <v>1465</v>
      </c>
      <c r="AL252" s="141">
        <v>1465</v>
      </c>
      <c r="AM252" s="141">
        <v>1865</v>
      </c>
    </row>
    <row r="253" spans="2:39" ht="18.75" customHeight="1">
      <c r="B253" s="941">
        <v>100</v>
      </c>
      <c r="C253" s="941"/>
      <c r="D253" s="141">
        <v>160</v>
      </c>
      <c r="E253" s="141">
        <v>205</v>
      </c>
      <c r="F253" s="141">
        <v>270</v>
      </c>
      <c r="G253" s="141">
        <v>345</v>
      </c>
      <c r="H253" s="141">
        <v>435</v>
      </c>
      <c r="I253" s="141"/>
      <c r="J253" s="141">
        <v>550</v>
      </c>
      <c r="K253" s="141">
        <v>240</v>
      </c>
      <c r="L253" s="141">
        <v>300</v>
      </c>
      <c r="M253" s="141">
        <v>360</v>
      </c>
      <c r="N253" s="141">
        <v>455</v>
      </c>
      <c r="O253" s="141">
        <v>480</v>
      </c>
      <c r="P253" s="141">
        <v>605</v>
      </c>
      <c r="Q253" s="141">
        <v>170</v>
      </c>
      <c r="R253" s="141">
        <v>220</v>
      </c>
      <c r="S253" s="141">
        <v>290</v>
      </c>
      <c r="T253" s="141">
        <v>365</v>
      </c>
      <c r="U253" s="141">
        <v>465</v>
      </c>
      <c r="V253" s="141">
        <v>585</v>
      </c>
      <c r="W253" s="141">
        <v>255</v>
      </c>
      <c r="X253" s="141">
        <v>320</v>
      </c>
      <c r="Y253" s="141">
        <v>380</v>
      </c>
      <c r="Z253" s="141">
        <v>480</v>
      </c>
      <c r="AA253" s="141">
        <v>510</v>
      </c>
      <c r="AB253" s="141">
        <v>640</v>
      </c>
      <c r="AC253" s="141">
        <v>380</v>
      </c>
      <c r="AD253" s="141">
        <v>515</v>
      </c>
      <c r="AE253" s="141">
        <v>675</v>
      </c>
      <c r="AF253" s="141">
        <v>855</v>
      </c>
      <c r="AG253" s="141">
        <v>1000</v>
      </c>
      <c r="AH253" s="141">
        <v>1125</v>
      </c>
      <c r="AI253" s="141">
        <v>325</v>
      </c>
      <c r="AJ253" s="141">
        <v>730</v>
      </c>
      <c r="AK253" s="141">
        <v>1165</v>
      </c>
      <c r="AL253" s="141">
        <v>1165</v>
      </c>
      <c r="AM253" s="141">
        <v>1480</v>
      </c>
    </row>
    <row r="254" spans="2:39" ht="18.75" customHeight="1">
      <c r="B254" s="941">
        <v>150</v>
      </c>
      <c r="C254" s="941"/>
      <c r="D254" s="141">
        <v>135</v>
      </c>
      <c r="E254" s="141">
        <v>180</v>
      </c>
      <c r="F254" s="141">
        <v>225</v>
      </c>
      <c r="G254" s="141">
        <v>300</v>
      </c>
      <c r="H254" s="141">
        <v>365</v>
      </c>
      <c r="I254" s="141"/>
      <c r="J254" s="141">
        <v>480</v>
      </c>
      <c r="K254" s="141">
        <v>210</v>
      </c>
      <c r="L254" s="141">
        <v>265</v>
      </c>
      <c r="M254" s="141">
        <v>315</v>
      </c>
      <c r="N254" s="141">
        <v>395</v>
      </c>
      <c r="O254" s="141">
        <v>420</v>
      </c>
      <c r="P254" s="141">
        <v>530</v>
      </c>
      <c r="Q254" s="141">
        <v>150</v>
      </c>
      <c r="R254" s="141">
        <v>190</v>
      </c>
      <c r="S254" s="141">
        <v>250</v>
      </c>
      <c r="T254" s="141">
        <v>320</v>
      </c>
      <c r="U254" s="141">
        <v>405</v>
      </c>
      <c r="V254" s="141">
        <v>510</v>
      </c>
      <c r="W254" s="141">
        <v>220</v>
      </c>
      <c r="X254" s="141">
        <v>280</v>
      </c>
      <c r="Y254" s="141">
        <v>335</v>
      </c>
      <c r="Z254" s="141">
        <v>420</v>
      </c>
      <c r="AA254" s="141">
        <v>445</v>
      </c>
      <c r="AB254" s="141">
        <v>560</v>
      </c>
      <c r="AC254" s="141">
        <v>330</v>
      </c>
      <c r="AD254" s="141">
        <v>450</v>
      </c>
      <c r="AE254" s="141">
        <v>590</v>
      </c>
      <c r="AF254" s="141">
        <v>750</v>
      </c>
      <c r="AG254" s="141">
        <v>875</v>
      </c>
      <c r="AH254" s="141">
        <v>980</v>
      </c>
      <c r="AI254" s="141">
        <v>285</v>
      </c>
      <c r="AJ254" s="141">
        <v>640</v>
      </c>
      <c r="AK254" s="141">
        <v>1015</v>
      </c>
      <c r="AL254" s="141">
        <v>1015</v>
      </c>
      <c r="AM254" s="141">
        <v>1290</v>
      </c>
    </row>
    <row r="255" spans="2:39" ht="18.75" customHeight="1">
      <c r="B255" s="941">
        <v>200</v>
      </c>
      <c r="C255" s="941"/>
      <c r="D255" s="141">
        <v>115</v>
      </c>
      <c r="E255" s="141">
        <v>160</v>
      </c>
      <c r="F255" s="141">
        <v>195</v>
      </c>
      <c r="G255" s="141">
        <v>270</v>
      </c>
      <c r="H255" s="141">
        <v>315</v>
      </c>
      <c r="I255" s="141"/>
      <c r="J255" s="141">
        <v>435</v>
      </c>
      <c r="K255" s="141">
        <v>180</v>
      </c>
      <c r="L255" s="141">
        <v>240</v>
      </c>
      <c r="M255" s="141">
        <v>270</v>
      </c>
      <c r="N255" s="141">
        <v>360</v>
      </c>
      <c r="O255" s="141">
        <v>365</v>
      </c>
      <c r="P255" s="141">
        <v>480</v>
      </c>
      <c r="Q255" s="141">
        <v>130</v>
      </c>
      <c r="R255" s="141">
        <v>170</v>
      </c>
      <c r="S255" s="141">
        <v>220</v>
      </c>
      <c r="T255" s="141">
        <v>290</v>
      </c>
      <c r="U255" s="141">
        <v>350</v>
      </c>
      <c r="V255" s="141">
        <v>465</v>
      </c>
      <c r="W255" s="141">
        <v>200</v>
      </c>
      <c r="X255" s="141">
        <v>255</v>
      </c>
      <c r="Y255" s="141">
        <v>300</v>
      </c>
      <c r="Z255" s="141">
        <v>380</v>
      </c>
      <c r="AA255" s="141">
        <v>405</v>
      </c>
      <c r="AB255" s="141">
        <v>510</v>
      </c>
      <c r="AC255" s="141">
        <v>300</v>
      </c>
      <c r="AD255" s="141">
        <v>410</v>
      </c>
      <c r="AE255" s="141">
        <v>535</v>
      </c>
      <c r="AF255" s="141">
        <v>680</v>
      </c>
      <c r="AG255" s="141">
        <v>795</v>
      </c>
      <c r="AH255" s="141">
        <v>890</v>
      </c>
      <c r="AI255" s="141">
        <v>255</v>
      </c>
      <c r="AJ255" s="141">
        <v>580</v>
      </c>
      <c r="AK255" s="141">
        <v>925</v>
      </c>
      <c r="AL255" s="141">
        <v>925</v>
      </c>
      <c r="AM255" s="141">
        <v>1175</v>
      </c>
    </row>
    <row r="256" spans="2:39" ht="18.75" customHeight="1">
      <c r="B256" s="941">
        <v>250</v>
      </c>
      <c r="C256" s="941"/>
      <c r="D256" s="141">
        <v>95</v>
      </c>
      <c r="E256" s="141">
        <v>150</v>
      </c>
      <c r="F256" s="141">
        <v>160</v>
      </c>
      <c r="G256" s="141">
        <v>250</v>
      </c>
      <c r="H256" s="141">
        <v>255</v>
      </c>
      <c r="I256" s="141"/>
      <c r="J256" s="141">
        <v>400</v>
      </c>
      <c r="K256" s="141">
        <v>160</v>
      </c>
      <c r="L256" s="141">
        <v>220</v>
      </c>
      <c r="M256" s="141">
        <v>245</v>
      </c>
      <c r="N256" s="141">
        <v>335</v>
      </c>
      <c r="O256" s="141">
        <v>325</v>
      </c>
      <c r="P256" s="141">
        <v>445</v>
      </c>
      <c r="Q256" s="141">
        <v>115</v>
      </c>
      <c r="R256" s="141">
        <v>160</v>
      </c>
      <c r="S256" s="141">
        <v>195</v>
      </c>
      <c r="T256" s="141">
        <v>270</v>
      </c>
      <c r="U256" s="141">
        <v>315</v>
      </c>
      <c r="V256" s="141">
        <v>430</v>
      </c>
      <c r="W256" s="141">
        <v>180</v>
      </c>
      <c r="X256" s="141">
        <v>235</v>
      </c>
      <c r="Y256" s="141">
        <v>270</v>
      </c>
      <c r="Z256" s="141">
        <v>355</v>
      </c>
      <c r="AA256" s="141">
        <v>365</v>
      </c>
      <c r="AB256" s="141">
        <v>475</v>
      </c>
      <c r="AC256" s="141">
        <v>280</v>
      </c>
      <c r="AD256" s="141">
        <v>380</v>
      </c>
      <c r="AE256" s="141">
        <v>495</v>
      </c>
      <c r="AF256" s="141">
        <v>630</v>
      </c>
      <c r="AG256" s="141">
        <v>735</v>
      </c>
      <c r="AH256" s="141">
        <v>825</v>
      </c>
      <c r="AI256" s="141">
        <v>240</v>
      </c>
      <c r="AJ256" s="141">
        <v>540</v>
      </c>
      <c r="AK256" s="141">
        <v>855</v>
      </c>
      <c r="AL256" s="141">
        <v>855</v>
      </c>
      <c r="AM256" s="141">
        <v>1090</v>
      </c>
    </row>
    <row r="257" spans="2:39" ht="18.75" customHeight="1">
      <c r="B257" s="941">
        <v>300</v>
      </c>
      <c r="C257" s="941"/>
      <c r="D257" s="141">
        <v>80</v>
      </c>
      <c r="E257" s="141">
        <v>135</v>
      </c>
      <c r="F257" s="141">
        <v>130</v>
      </c>
      <c r="G257" s="141">
        <v>225</v>
      </c>
      <c r="H257" s="141">
        <v>210</v>
      </c>
      <c r="I257" s="141"/>
      <c r="J257" s="141">
        <v>365</v>
      </c>
      <c r="K257" s="141">
        <v>140</v>
      </c>
      <c r="L257" s="141">
        <v>210</v>
      </c>
      <c r="M257" s="141">
        <v>210</v>
      </c>
      <c r="N257" s="141">
        <v>316</v>
      </c>
      <c r="O257" s="141">
        <v>280</v>
      </c>
      <c r="P257" s="141">
        <v>420</v>
      </c>
      <c r="Q257" s="141">
        <v>100</v>
      </c>
      <c r="R257" s="141">
        <v>150</v>
      </c>
      <c r="S257" s="141">
        <v>165</v>
      </c>
      <c r="T257" s="141">
        <v>250</v>
      </c>
      <c r="U257" s="141">
        <v>265</v>
      </c>
      <c r="V257" s="141">
        <v>405</v>
      </c>
      <c r="W257" s="141">
        <v>165</v>
      </c>
      <c r="X257" s="141">
        <v>220</v>
      </c>
      <c r="Y257" s="141">
        <v>250</v>
      </c>
      <c r="Z257" s="141">
        <v>335</v>
      </c>
      <c r="AA257" s="141">
        <v>330</v>
      </c>
      <c r="AB257" s="141">
        <v>445</v>
      </c>
      <c r="AC257" s="141">
        <v>260</v>
      </c>
      <c r="AD257" s="141">
        <v>355</v>
      </c>
      <c r="AE257" s="141">
        <v>470</v>
      </c>
      <c r="AF257" s="141">
        <v>595</v>
      </c>
      <c r="AG257" s="141">
        <v>695</v>
      </c>
      <c r="AH257" s="141">
        <v>780</v>
      </c>
      <c r="AI257" s="141">
        <v>225</v>
      </c>
      <c r="AJ257" s="141">
        <v>505</v>
      </c>
      <c r="AK257" s="141">
        <v>805</v>
      </c>
      <c r="AL257" s="141">
        <v>805</v>
      </c>
      <c r="AM257" s="141">
        <v>1025</v>
      </c>
    </row>
    <row r="258" spans="2:39" ht="18.75" customHeight="1">
      <c r="B258" s="941">
        <v>350</v>
      </c>
      <c r="C258" s="941"/>
      <c r="D258" s="141">
        <v>65</v>
      </c>
      <c r="E258" s="141">
        <v>125</v>
      </c>
      <c r="F258" s="141">
        <v>110</v>
      </c>
      <c r="G258" s="141">
        <v>210</v>
      </c>
      <c r="H258" s="141">
        <v>180</v>
      </c>
      <c r="I258" s="141"/>
      <c r="J258" s="141">
        <v>335</v>
      </c>
      <c r="K258" s="141">
        <v>120</v>
      </c>
      <c r="L258" s="141">
        <v>195</v>
      </c>
      <c r="M258" s="141">
        <v>180</v>
      </c>
      <c r="N258" s="141">
        <v>290</v>
      </c>
      <c r="O258" s="141">
        <v>240</v>
      </c>
      <c r="P258" s="141">
        <v>390</v>
      </c>
      <c r="Q258" s="141">
        <v>85</v>
      </c>
      <c r="R258" s="141">
        <v>140</v>
      </c>
      <c r="S258" s="141">
        <v>140</v>
      </c>
      <c r="T258" s="141">
        <v>235</v>
      </c>
      <c r="U258" s="141">
        <v>225</v>
      </c>
      <c r="V258" s="141">
        <v>375</v>
      </c>
      <c r="W258" s="141">
        <v>150</v>
      </c>
      <c r="X258" s="141">
        <v>210</v>
      </c>
      <c r="Y258" s="141">
        <v>225</v>
      </c>
      <c r="Z258" s="141">
        <v>315</v>
      </c>
      <c r="AA258" s="141">
        <v>305</v>
      </c>
      <c r="AB258" s="141">
        <v>420</v>
      </c>
      <c r="AC258" s="141">
        <v>250</v>
      </c>
      <c r="AD258" s="141">
        <v>340</v>
      </c>
      <c r="AE258" s="141">
        <v>445</v>
      </c>
      <c r="AF258" s="141">
        <v>565</v>
      </c>
      <c r="AG258" s="141">
        <v>660</v>
      </c>
      <c r="AH258" s="141">
        <v>740</v>
      </c>
      <c r="AI258" s="141">
        <v>215</v>
      </c>
      <c r="AJ258" s="141">
        <v>480</v>
      </c>
      <c r="AK258" s="141">
        <v>765</v>
      </c>
      <c r="AL258" s="141">
        <v>765</v>
      </c>
      <c r="AM258" s="141">
        <v>975</v>
      </c>
    </row>
    <row r="259" spans="2:39" ht="18.75" customHeight="1">
      <c r="B259" s="941">
        <v>400</v>
      </c>
      <c r="C259" s="941"/>
      <c r="D259" s="141">
        <v>60</v>
      </c>
      <c r="E259" s="141">
        <v>115</v>
      </c>
      <c r="F259" s="141">
        <v>100</v>
      </c>
      <c r="G259" s="141">
        <v>195</v>
      </c>
      <c r="H259" s="141">
        <v>160</v>
      </c>
      <c r="I259" s="141"/>
      <c r="J259" s="141">
        <v>315</v>
      </c>
      <c r="K259" s="141">
        <v>105</v>
      </c>
      <c r="L259" s="141">
        <v>180</v>
      </c>
      <c r="M259" s="141">
        <v>160</v>
      </c>
      <c r="N259" s="141">
        <v>270</v>
      </c>
      <c r="O259" s="141">
        <v>210</v>
      </c>
      <c r="P259" s="141">
        <v>365</v>
      </c>
      <c r="Q259" s="141">
        <v>75</v>
      </c>
      <c r="R259" s="141">
        <v>130</v>
      </c>
      <c r="S259" s="141">
        <v>125</v>
      </c>
      <c r="T259" s="141">
        <v>220</v>
      </c>
      <c r="U259" s="141">
        <v>200</v>
      </c>
      <c r="V259" s="141">
        <v>350</v>
      </c>
      <c r="W259" s="141">
        <v>130</v>
      </c>
      <c r="X259" s="141">
        <v>200</v>
      </c>
      <c r="Y259" s="141">
        <v>200</v>
      </c>
      <c r="Z259" s="141">
        <v>300</v>
      </c>
      <c r="AA259" s="141">
        <v>265</v>
      </c>
      <c r="AB259" s="141">
        <v>405</v>
      </c>
      <c r="AC259" s="141">
        <v>240</v>
      </c>
      <c r="AD259" s="141">
        <v>325</v>
      </c>
      <c r="AE259" s="141">
        <v>425</v>
      </c>
      <c r="AF259" s="141">
        <v>540</v>
      </c>
      <c r="AG259" s="141">
        <v>630</v>
      </c>
      <c r="AH259" s="141">
        <v>705</v>
      </c>
      <c r="AI259" s="141">
        <v>205</v>
      </c>
      <c r="AJ259" s="141">
        <v>460</v>
      </c>
      <c r="AK259" s="141">
        <v>730</v>
      </c>
      <c r="AL259" s="141">
        <v>730</v>
      </c>
      <c r="AM259" s="141">
        <v>930</v>
      </c>
    </row>
    <row r="260" spans="2:39" ht="18.75" customHeight="1">
      <c r="B260" s="941">
        <v>450</v>
      </c>
      <c r="C260" s="941"/>
      <c r="D260" s="141">
        <v>50</v>
      </c>
      <c r="E260" s="141">
        <v>105</v>
      </c>
      <c r="F260" s="141">
        <v>85</v>
      </c>
      <c r="G260" s="141">
        <v>175</v>
      </c>
      <c r="H260" s="141">
        <v>140</v>
      </c>
      <c r="I260" s="141"/>
      <c r="J260" s="141">
        <v>280</v>
      </c>
      <c r="K260" s="141">
        <v>95</v>
      </c>
      <c r="L260" s="141">
        <v>170</v>
      </c>
      <c r="M260" s="141">
        <v>140</v>
      </c>
      <c r="N260" s="141">
        <v>255</v>
      </c>
      <c r="O260" s="141">
        <v>190</v>
      </c>
      <c r="P260" s="141">
        <v>340</v>
      </c>
      <c r="Q260" s="141">
        <v>65</v>
      </c>
      <c r="R260" s="141">
        <v>125</v>
      </c>
      <c r="S260" s="141">
        <v>110</v>
      </c>
      <c r="T260" s="141">
        <v>205</v>
      </c>
      <c r="U260" s="141">
        <v>175</v>
      </c>
      <c r="V260" s="141">
        <v>330</v>
      </c>
      <c r="W260" s="141">
        <v>115</v>
      </c>
      <c r="X260" s="141">
        <v>190</v>
      </c>
      <c r="Y260" s="141">
        <v>175</v>
      </c>
      <c r="Z260" s="141">
        <v>285</v>
      </c>
      <c r="AA260" s="141">
        <v>235</v>
      </c>
      <c r="AB260" s="141">
        <v>385</v>
      </c>
      <c r="AC260" s="141">
        <v>230</v>
      </c>
      <c r="AD260" s="141">
        <v>310</v>
      </c>
      <c r="AE260" s="141">
        <v>410</v>
      </c>
      <c r="AF260" s="141">
        <v>520</v>
      </c>
      <c r="AG260" s="141">
        <v>605</v>
      </c>
      <c r="AH260" s="141">
        <v>680</v>
      </c>
      <c r="AI260" s="141">
        <v>195</v>
      </c>
      <c r="AJ260" s="141">
        <v>440</v>
      </c>
      <c r="AK260" s="141">
        <v>705</v>
      </c>
      <c r="AL260" s="141">
        <v>705</v>
      </c>
      <c r="AM260" s="141">
        <v>895</v>
      </c>
    </row>
    <row r="261" spans="2:39" ht="18.75" customHeight="1">
      <c r="B261" s="941">
        <v>500</v>
      </c>
      <c r="C261" s="941"/>
      <c r="D261" s="141">
        <v>45</v>
      </c>
      <c r="E261" s="141">
        <v>95</v>
      </c>
      <c r="F261" s="141">
        <v>80</v>
      </c>
      <c r="G261" s="141">
        <v>160</v>
      </c>
      <c r="H261" s="141">
        <v>125</v>
      </c>
      <c r="I261" s="141"/>
      <c r="J261" s="141">
        <v>255</v>
      </c>
      <c r="K261" s="141">
        <v>85</v>
      </c>
      <c r="L261" s="141">
        <v>160</v>
      </c>
      <c r="M261" s="141">
        <v>125</v>
      </c>
      <c r="N261" s="141">
        <v>245</v>
      </c>
      <c r="O261" s="141">
        <v>170</v>
      </c>
      <c r="P261" s="141">
        <v>325</v>
      </c>
      <c r="Q261" s="141">
        <v>60</v>
      </c>
      <c r="R261" s="141">
        <v>115</v>
      </c>
      <c r="S261" s="141">
        <v>100</v>
      </c>
      <c r="T261" s="141">
        <v>195</v>
      </c>
      <c r="U261" s="141">
        <v>160</v>
      </c>
      <c r="V261" s="141">
        <v>315</v>
      </c>
      <c r="W261" s="141">
        <v>105</v>
      </c>
      <c r="X261" s="141">
        <v>180</v>
      </c>
      <c r="Y261" s="141">
        <v>160</v>
      </c>
      <c r="Z261" s="141">
        <v>270</v>
      </c>
      <c r="AA261" s="141">
        <v>210</v>
      </c>
      <c r="AB261" s="141">
        <v>365</v>
      </c>
      <c r="AC261" s="141">
        <v>220</v>
      </c>
      <c r="AD261" s="141">
        <v>300</v>
      </c>
      <c r="AE261" s="141">
        <v>395</v>
      </c>
      <c r="AF261" s="141">
        <v>500</v>
      </c>
      <c r="AG261" s="141">
        <v>585</v>
      </c>
      <c r="AH261" s="141">
        <v>655</v>
      </c>
      <c r="AI261" s="141">
        <v>190</v>
      </c>
      <c r="AJ261" s="141">
        <v>425</v>
      </c>
      <c r="AK261" s="141">
        <v>680</v>
      </c>
      <c r="AL261" s="141">
        <v>680</v>
      </c>
      <c r="AM261" s="141">
        <v>865</v>
      </c>
    </row>
    <row r="262" spans="2:39" ht="18.75" customHeight="1">
      <c r="B262" s="941">
        <v>550</v>
      </c>
      <c r="C262" s="941"/>
      <c r="D262" s="141">
        <v>40</v>
      </c>
      <c r="E262" s="141">
        <v>85</v>
      </c>
      <c r="F262" s="141">
        <v>70</v>
      </c>
      <c r="G262" s="141">
        <v>145</v>
      </c>
      <c r="H262" s="141">
        <v>115</v>
      </c>
      <c r="I262" s="141"/>
      <c r="J262" s="141">
        <v>230</v>
      </c>
      <c r="K262" s="141">
        <v>75</v>
      </c>
      <c r="L262" s="141">
        <v>155</v>
      </c>
      <c r="M262" s="141">
        <v>115</v>
      </c>
      <c r="N262" s="141">
        <v>230</v>
      </c>
      <c r="O262" s="141">
        <v>155</v>
      </c>
      <c r="P262" s="141">
        <v>310</v>
      </c>
      <c r="Q262" s="141">
        <v>55</v>
      </c>
      <c r="R262" s="141">
        <v>105</v>
      </c>
      <c r="S262" s="141">
        <v>90</v>
      </c>
      <c r="T262" s="141">
        <v>180</v>
      </c>
      <c r="U262" s="141">
        <v>145</v>
      </c>
      <c r="V262" s="141">
        <v>290</v>
      </c>
      <c r="W262" s="141">
        <v>95</v>
      </c>
      <c r="X262" s="141">
        <v>170</v>
      </c>
      <c r="Y262" s="141">
        <v>145</v>
      </c>
      <c r="Z262" s="141">
        <v>260</v>
      </c>
      <c r="AA262" s="141">
        <v>190</v>
      </c>
      <c r="AB262" s="141">
        <v>345</v>
      </c>
      <c r="AC262" s="141">
        <v>210</v>
      </c>
      <c r="AD262" s="141">
        <v>290</v>
      </c>
      <c r="AE262" s="141">
        <v>380</v>
      </c>
      <c r="AF262" s="141">
        <v>485</v>
      </c>
      <c r="AG262" s="141">
        <v>565</v>
      </c>
      <c r="AH262" s="141">
        <v>635</v>
      </c>
      <c r="AI262" s="141">
        <v>185</v>
      </c>
      <c r="AJ262" s="141">
        <v>415</v>
      </c>
      <c r="AK262" s="141">
        <v>660</v>
      </c>
      <c r="AL262" s="141">
        <v>660</v>
      </c>
      <c r="AM262" s="141">
        <v>840</v>
      </c>
    </row>
    <row r="263" spans="2:39" ht="18.75" customHeight="1">
      <c r="B263" s="941">
        <v>600</v>
      </c>
      <c r="C263" s="941"/>
      <c r="D263" s="141">
        <v>40</v>
      </c>
      <c r="E263" s="141">
        <v>80</v>
      </c>
      <c r="F263" s="141">
        <v>65</v>
      </c>
      <c r="G263" s="141">
        <v>130</v>
      </c>
      <c r="H263" s="141">
        <v>105</v>
      </c>
      <c r="I263" s="141"/>
      <c r="J263" s="141">
        <v>210</v>
      </c>
      <c r="K263" s="141">
        <v>70</v>
      </c>
      <c r="L263" s="141">
        <v>140</v>
      </c>
      <c r="M263" s="141">
        <v>105</v>
      </c>
      <c r="N263" s="141">
        <v>210</v>
      </c>
      <c r="O263" s="141">
        <v>140</v>
      </c>
      <c r="P263" s="141">
        <v>280</v>
      </c>
      <c r="Q263" s="141">
        <v>50</v>
      </c>
      <c r="R263" s="141">
        <v>100</v>
      </c>
      <c r="S263" s="141">
        <v>80</v>
      </c>
      <c r="T263" s="141">
        <v>165</v>
      </c>
      <c r="U263" s="141">
        <v>130</v>
      </c>
      <c r="V263" s="141">
        <v>265</v>
      </c>
      <c r="W263" s="141">
        <v>85</v>
      </c>
      <c r="X263" s="141">
        <v>165</v>
      </c>
      <c r="Y263" s="141">
        <v>130</v>
      </c>
      <c r="Z263" s="141">
        <v>250</v>
      </c>
      <c r="AA263" s="141">
        <v>175</v>
      </c>
      <c r="AB263" s="141">
        <v>330</v>
      </c>
      <c r="AC263" s="141">
        <v>205</v>
      </c>
      <c r="AD263" s="141">
        <v>280</v>
      </c>
      <c r="AE263" s="141">
        <v>370</v>
      </c>
      <c r="AF263" s="141">
        <v>470</v>
      </c>
      <c r="AG263" s="141">
        <v>550</v>
      </c>
      <c r="AH263" s="141">
        <v>615</v>
      </c>
      <c r="AI263" s="141">
        <v>175</v>
      </c>
      <c r="AJ263" s="141">
        <v>400</v>
      </c>
      <c r="AK263" s="141">
        <v>640</v>
      </c>
      <c r="AL263" s="141">
        <v>640</v>
      </c>
      <c r="AM263" s="141">
        <v>815</v>
      </c>
    </row>
    <row r="264" spans="2:39" ht="18.75" customHeight="1">
      <c r="B264" s="941">
        <v>650</v>
      </c>
      <c r="C264" s="941"/>
      <c r="D264" s="141">
        <v>35</v>
      </c>
      <c r="E264" s="141">
        <v>70</v>
      </c>
      <c r="F264" s="141">
        <v>60</v>
      </c>
      <c r="G264" s="141">
        <v>120</v>
      </c>
      <c r="H264" s="141">
        <v>95</v>
      </c>
      <c r="I264" s="141"/>
      <c r="J264" s="141">
        <v>195</v>
      </c>
      <c r="K264" s="141">
        <v>65</v>
      </c>
      <c r="L264" s="141">
        <v>130</v>
      </c>
      <c r="M264" s="141">
        <v>95</v>
      </c>
      <c r="N264" s="141">
        <v>195</v>
      </c>
      <c r="O264" s="141">
        <v>130</v>
      </c>
      <c r="P264" s="141">
        <v>260</v>
      </c>
      <c r="Q264" s="141">
        <v>45</v>
      </c>
      <c r="R264" s="141">
        <v>90</v>
      </c>
      <c r="S264" s="141">
        <v>75</v>
      </c>
      <c r="T264" s="141">
        <v>150</v>
      </c>
      <c r="U264" s="141">
        <v>120</v>
      </c>
      <c r="V264" s="141">
        <v>245</v>
      </c>
      <c r="W264" s="141">
        <v>80</v>
      </c>
      <c r="X264" s="141">
        <v>160</v>
      </c>
      <c r="Y264" s="141">
        <v>120</v>
      </c>
      <c r="Z264" s="141">
        <v>240</v>
      </c>
      <c r="AA264" s="141">
        <v>160</v>
      </c>
      <c r="AB264" s="141">
        <v>320</v>
      </c>
      <c r="AC264" s="141">
        <v>195</v>
      </c>
      <c r="AD264" s="141">
        <v>270</v>
      </c>
      <c r="AE264" s="141">
        <v>360</v>
      </c>
      <c r="AF264" s="141">
        <v>460</v>
      </c>
      <c r="AG264" s="141">
        <v>535</v>
      </c>
      <c r="AH264" s="141">
        <v>600</v>
      </c>
      <c r="AI264" s="141">
        <v>170</v>
      </c>
      <c r="AJ264" s="141">
        <v>390</v>
      </c>
      <c r="AK264" s="141">
        <v>620</v>
      </c>
      <c r="AL264" s="141">
        <v>620</v>
      </c>
      <c r="AM264" s="141">
        <v>790</v>
      </c>
    </row>
    <row r="265" spans="2:39" ht="18.75" customHeight="1">
      <c r="B265" s="941">
        <v>700</v>
      </c>
      <c r="C265" s="941"/>
      <c r="D265" s="141">
        <v>30</v>
      </c>
      <c r="E265" s="141">
        <v>65</v>
      </c>
      <c r="F265" s="141">
        <v>55</v>
      </c>
      <c r="G265" s="141">
        <v>110</v>
      </c>
      <c r="H265" s="141">
        <v>90</v>
      </c>
      <c r="I265" s="141"/>
      <c r="J265" s="141">
        <v>180</v>
      </c>
      <c r="K265" s="141">
        <v>60</v>
      </c>
      <c r="L265" s="141">
        <v>120</v>
      </c>
      <c r="M265" s="141">
        <v>90</v>
      </c>
      <c r="N265" s="141">
        <v>180</v>
      </c>
      <c r="O265" s="141">
        <v>120</v>
      </c>
      <c r="P265" s="141">
        <v>240</v>
      </c>
      <c r="Q265" s="141">
        <v>40</v>
      </c>
      <c r="R265" s="141">
        <v>85</v>
      </c>
      <c r="S265" s="141">
        <v>70</v>
      </c>
      <c r="T265" s="141">
        <v>140</v>
      </c>
      <c r="U265" s="141">
        <v>110</v>
      </c>
      <c r="V265" s="141">
        <v>225</v>
      </c>
      <c r="W265" s="141">
        <v>75</v>
      </c>
      <c r="X265" s="141">
        <v>150</v>
      </c>
      <c r="Y265" s="141">
        <v>110</v>
      </c>
      <c r="Z265" s="141">
        <v>225</v>
      </c>
      <c r="AA265" s="141">
        <v>150</v>
      </c>
      <c r="AB265" s="141">
        <v>305</v>
      </c>
      <c r="AC265" s="141">
        <v>190</v>
      </c>
      <c r="AD265" s="141">
        <v>260</v>
      </c>
      <c r="AE265" s="141">
        <v>345</v>
      </c>
      <c r="AF265" s="141">
        <v>445</v>
      </c>
      <c r="AG265" s="141">
        <v>520</v>
      </c>
      <c r="AH265" s="141">
        <v>585</v>
      </c>
      <c r="AI265" s="141">
        <v>170</v>
      </c>
      <c r="AJ265" s="141">
        <v>380</v>
      </c>
      <c r="AK265" s="141">
        <v>600</v>
      </c>
      <c r="AL265" s="141">
        <v>605</v>
      </c>
      <c r="AM265" s="141">
        <v>770</v>
      </c>
    </row>
    <row r="266" spans="2:39" ht="18.75" customHeight="1">
      <c r="B266" s="941">
        <v>750</v>
      </c>
      <c r="C266" s="941"/>
      <c r="D266" s="141">
        <v>30</v>
      </c>
      <c r="E266" s="141">
        <v>60</v>
      </c>
      <c r="F266" s="141">
        <v>50</v>
      </c>
      <c r="G266" s="141">
        <v>105</v>
      </c>
      <c r="H266" s="141">
        <v>85</v>
      </c>
      <c r="I266" s="141"/>
      <c r="J266" s="141">
        <v>170</v>
      </c>
      <c r="K266" s="141">
        <v>55</v>
      </c>
      <c r="L266" s="141">
        <v>110</v>
      </c>
      <c r="M266" s="141">
        <v>85</v>
      </c>
      <c r="N266" s="141">
        <v>170</v>
      </c>
      <c r="O266" s="141">
        <v>110</v>
      </c>
      <c r="P266" s="141">
        <v>225</v>
      </c>
      <c r="Q266" s="141">
        <v>40</v>
      </c>
      <c r="R266" s="141">
        <v>80</v>
      </c>
      <c r="S266" s="141">
        <v>65</v>
      </c>
      <c r="T266" s="141">
        <v>130</v>
      </c>
      <c r="U266" s="141">
        <v>105</v>
      </c>
      <c r="V266" s="141">
        <v>210</v>
      </c>
      <c r="W266" s="141">
        <v>70</v>
      </c>
      <c r="X266" s="141">
        <v>140</v>
      </c>
      <c r="Y266" s="141">
        <v>105</v>
      </c>
      <c r="Z266" s="141">
        <v>210</v>
      </c>
      <c r="AA266" s="141">
        <v>140</v>
      </c>
      <c r="AB266" s="141">
        <v>280</v>
      </c>
      <c r="AC266" s="141">
        <v>180</v>
      </c>
      <c r="AD266" s="141">
        <v>250</v>
      </c>
      <c r="AE266" s="141">
        <v>335</v>
      </c>
      <c r="AF266" s="141">
        <v>435</v>
      </c>
      <c r="AG266" s="141">
        <v>505</v>
      </c>
      <c r="AH266" s="141">
        <v>570</v>
      </c>
      <c r="AI266" s="141">
        <v>165</v>
      </c>
      <c r="AJ266" s="141">
        <v>370</v>
      </c>
      <c r="AK266" s="141">
        <v>595</v>
      </c>
      <c r="AL266" s="141">
        <v>595</v>
      </c>
      <c r="AM266" s="141">
        <v>755</v>
      </c>
    </row>
    <row r="267" spans="2:39" ht="18.75" customHeight="1">
      <c r="B267" s="941">
        <v>800</v>
      </c>
      <c r="C267" s="941"/>
      <c r="D267" s="141">
        <v>30</v>
      </c>
      <c r="E267" s="141">
        <v>60</v>
      </c>
      <c r="F267" s="141">
        <v>50</v>
      </c>
      <c r="G267" s="141">
        <v>100</v>
      </c>
      <c r="H267" s="141">
        <v>80</v>
      </c>
      <c r="I267" s="141"/>
      <c r="J267" s="141">
        <v>160</v>
      </c>
      <c r="K267" s="141">
        <v>50</v>
      </c>
      <c r="L267" s="141">
        <v>105</v>
      </c>
      <c r="M267" s="141">
        <v>80</v>
      </c>
      <c r="N267" s="141">
        <v>160</v>
      </c>
      <c r="O267" s="141">
        <v>105</v>
      </c>
      <c r="P267" s="141">
        <v>210</v>
      </c>
      <c r="Q267" s="141">
        <v>35</v>
      </c>
      <c r="R267" s="141">
        <v>75</v>
      </c>
      <c r="S267" s="141">
        <v>60</v>
      </c>
      <c r="T267" s="141">
        <v>125</v>
      </c>
      <c r="U267" s="141">
        <v>100</v>
      </c>
      <c r="V267" s="141">
        <v>200</v>
      </c>
      <c r="W267" s="141">
        <v>65</v>
      </c>
      <c r="X267" s="141">
        <v>130</v>
      </c>
      <c r="Y267" s="141">
        <v>100</v>
      </c>
      <c r="Z267" s="141">
        <v>200</v>
      </c>
      <c r="AA267" s="141">
        <v>130</v>
      </c>
      <c r="AB267" s="141">
        <v>265</v>
      </c>
      <c r="AC267" s="141">
        <v>175</v>
      </c>
      <c r="AD267" s="141">
        <v>240</v>
      </c>
      <c r="AE267" s="141">
        <v>325</v>
      </c>
      <c r="AF267" s="141">
        <v>420</v>
      </c>
      <c r="AG267" s="141">
        <v>490</v>
      </c>
      <c r="AH267" s="141">
        <v>550</v>
      </c>
      <c r="AI267" s="141">
        <v>160</v>
      </c>
      <c r="AJ267" s="141">
        <v>360</v>
      </c>
      <c r="AK267" s="141">
        <v>580</v>
      </c>
      <c r="AL267" s="141">
        <v>580</v>
      </c>
      <c r="AM267" s="141">
        <v>740</v>
      </c>
    </row>
    <row r="268" spans="2:39" ht="18.75" customHeight="1">
      <c r="B268" s="941">
        <v>850</v>
      </c>
      <c r="C268" s="941"/>
      <c r="D268" s="141">
        <v>25</v>
      </c>
      <c r="E268" s="141">
        <v>55</v>
      </c>
      <c r="F268" s="141">
        <v>45</v>
      </c>
      <c r="G268" s="141">
        <v>90</v>
      </c>
      <c r="H268" s="141">
        <v>75</v>
      </c>
      <c r="I268" s="141"/>
      <c r="J268" s="141">
        <v>150</v>
      </c>
      <c r="K268" s="141">
        <v>50</v>
      </c>
      <c r="L268" s="141">
        <v>100</v>
      </c>
      <c r="M268" s="141">
        <v>75</v>
      </c>
      <c r="N268" s="141">
        <v>150</v>
      </c>
      <c r="O268" s="141">
        <v>100</v>
      </c>
      <c r="P268" s="141">
        <v>200</v>
      </c>
      <c r="Q268" s="141">
        <v>35</v>
      </c>
      <c r="R268" s="141">
        <v>70</v>
      </c>
      <c r="S268" s="141">
        <v>55</v>
      </c>
      <c r="T268" s="141">
        <v>115</v>
      </c>
      <c r="U268" s="141">
        <v>90</v>
      </c>
      <c r="V268" s="141">
        <v>185</v>
      </c>
      <c r="W268" s="141">
        <v>60</v>
      </c>
      <c r="X268" s="141">
        <v>125</v>
      </c>
      <c r="Y268" s="141">
        <v>90</v>
      </c>
      <c r="Z268" s="141">
        <v>185</v>
      </c>
      <c r="AA268" s="141">
        <v>125</v>
      </c>
      <c r="AB268" s="141">
        <v>250</v>
      </c>
      <c r="AC268" s="141">
        <v>170</v>
      </c>
      <c r="AD268" s="141">
        <v>235</v>
      </c>
      <c r="AE268" s="141">
        <v>315</v>
      </c>
      <c r="AF268" s="141">
        <v>410</v>
      </c>
      <c r="AG268" s="141">
        <v>475</v>
      </c>
      <c r="AH268" s="141">
        <v>535</v>
      </c>
      <c r="AI268" s="141">
        <v>160</v>
      </c>
      <c r="AJ268" s="141">
        <v>355</v>
      </c>
      <c r="AK268" s="141">
        <v>560</v>
      </c>
      <c r="AL268" s="141">
        <v>565</v>
      </c>
      <c r="AM268" s="141">
        <v>725</v>
      </c>
    </row>
    <row r="269" spans="2:39" ht="18.75" customHeight="1">
      <c r="B269" s="941">
        <v>900</v>
      </c>
      <c r="C269" s="941"/>
      <c r="D269" s="141">
        <v>25</v>
      </c>
      <c r="E269" s="141">
        <v>50</v>
      </c>
      <c r="F269" s="141">
        <v>40</v>
      </c>
      <c r="G269" s="141">
        <v>85</v>
      </c>
      <c r="H269" s="141">
        <v>70</v>
      </c>
      <c r="I269" s="141"/>
      <c r="J269" s="141">
        <v>140</v>
      </c>
      <c r="K269" s="141">
        <v>45</v>
      </c>
      <c r="L269" s="141">
        <v>95</v>
      </c>
      <c r="M269" s="141">
        <v>70</v>
      </c>
      <c r="N269" s="141">
        <v>140</v>
      </c>
      <c r="O269" s="141">
        <v>95</v>
      </c>
      <c r="P269" s="141">
        <v>190</v>
      </c>
      <c r="Q269" s="141">
        <v>30</v>
      </c>
      <c r="R269" s="141">
        <v>65</v>
      </c>
      <c r="S269" s="141">
        <v>55</v>
      </c>
      <c r="T269" s="141">
        <v>110</v>
      </c>
      <c r="U269" s="141">
        <v>85</v>
      </c>
      <c r="V269" s="141">
        <v>175</v>
      </c>
      <c r="W269" s="141">
        <v>55</v>
      </c>
      <c r="X269" s="141">
        <v>115</v>
      </c>
      <c r="Y269" s="141">
        <v>85</v>
      </c>
      <c r="Z269" s="141">
        <v>175</v>
      </c>
      <c r="AA269" s="141">
        <v>115</v>
      </c>
      <c r="AB269" s="141">
        <v>235</v>
      </c>
      <c r="AC269" s="141">
        <v>165</v>
      </c>
      <c r="AD269" s="141">
        <v>225</v>
      </c>
      <c r="AE269" s="141">
        <v>305</v>
      </c>
      <c r="AF269" s="141">
        <v>400</v>
      </c>
      <c r="AG269" s="141">
        <v>460</v>
      </c>
      <c r="AH269" s="141">
        <v>520</v>
      </c>
      <c r="AI269" s="141">
        <v>155</v>
      </c>
      <c r="AJ269" s="141">
        <v>345</v>
      </c>
      <c r="AK269" s="141">
        <v>550</v>
      </c>
      <c r="AL269" s="141">
        <v>545</v>
      </c>
      <c r="AM269" s="141">
        <v>710</v>
      </c>
    </row>
    <row r="270" spans="2:39" ht="18.75" customHeight="1">
      <c r="B270" s="941">
        <v>950</v>
      </c>
      <c r="C270" s="941"/>
      <c r="D270" s="141">
        <v>25</v>
      </c>
      <c r="E270" s="141">
        <v>50</v>
      </c>
      <c r="F270" s="141">
        <v>40</v>
      </c>
      <c r="G270" s="141">
        <v>80</v>
      </c>
      <c r="H270" s="141">
        <v>65</v>
      </c>
      <c r="I270" s="141"/>
      <c r="J270" s="141">
        <v>130</v>
      </c>
      <c r="K270" s="141">
        <v>45</v>
      </c>
      <c r="L270" s="141">
        <v>90</v>
      </c>
      <c r="M270" s="141">
        <v>65</v>
      </c>
      <c r="N270" s="141">
        <v>130</v>
      </c>
      <c r="O270" s="141">
        <v>90</v>
      </c>
      <c r="P270" s="141">
        <v>180</v>
      </c>
      <c r="Q270" s="141">
        <v>30</v>
      </c>
      <c r="R270" s="141">
        <v>60</v>
      </c>
      <c r="S270" s="141">
        <v>50</v>
      </c>
      <c r="T270" s="141">
        <v>105</v>
      </c>
      <c r="U270" s="141">
        <v>80</v>
      </c>
      <c r="V270" s="141">
        <v>165</v>
      </c>
      <c r="W270" s="141">
        <v>55</v>
      </c>
      <c r="X270" s="141">
        <v>110</v>
      </c>
      <c r="Y270" s="141">
        <v>80</v>
      </c>
      <c r="Z270" s="141">
        <v>165</v>
      </c>
      <c r="AA270" s="141">
        <v>110</v>
      </c>
      <c r="AB270" s="141">
        <v>220</v>
      </c>
      <c r="AC270" s="141">
        <v>160</v>
      </c>
      <c r="AD270" s="141">
        <v>220</v>
      </c>
      <c r="AE270" s="141">
        <v>295</v>
      </c>
      <c r="AF270" s="141">
        <v>385</v>
      </c>
      <c r="AG270" s="141">
        <v>450</v>
      </c>
      <c r="AH270" s="141">
        <v>505</v>
      </c>
      <c r="AI270" s="141">
        <v>150</v>
      </c>
      <c r="AJ270" s="141">
        <v>335</v>
      </c>
      <c r="AK270" s="141">
        <v>530</v>
      </c>
      <c r="AL270" s="141">
        <v>530</v>
      </c>
      <c r="AM270" s="141">
        <v>700</v>
      </c>
    </row>
    <row r="271" spans="2:39" ht="18.75" customHeight="1">
      <c r="B271" s="941">
        <v>1000</v>
      </c>
      <c r="C271" s="941"/>
      <c r="D271" s="141">
        <v>20</v>
      </c>
      <c r="E271" s="141">
        <v>45</v>
      </c>
      <c r="F271" s="141">
        <v>40</v>
      </c>
      <c r="G271" s="141">
        <v>80</v>
      </c>
      <c r="H271" s="141">
        <v>60</v>
      </c>
      <c r="I271" s="141"/>
      <c r="J271" s="141">
        <v>125</v>
      </c>
      <c r="K271" s="141">
        <v>40</v>
      </c>
      <c r="L271" s="141">
        <v>85</v>
      </c>
      <c r="M271" s="141">
        <v>60</v>
      </c>
      <c r="N271" s="141">
        <v>125</v>
      </c>
      <c r="O271" s="141">
        <v>85</v>
      </c>
      <c r="P271" s="141">
        <v>170</v>
      </c>
      <c r="Q271" s="141">
        <v>30</v>
      </c>
      <c r="R271" s="141">
        <v>60</v>
      </c>
      <c r="S271" s="141">
        <v>50</v>
      </c>
      <c r="T271" s="141">
        <v>100</v>
      </c>
      <c r="U271" s="141">
        <v>80</v>
      </c>
      <c r="V271" s="141">
        <v>160</v>
      </c>
      <c r="W271" s="141">
        <v>50</v>
      </c>
      <c r="X271" s="141">
        <v>105</v>
      </c>
      <c r="Y271" s="141">
        <v>80</v>
      </c>
      <c r="Z271" s="141">
        <v>160</v>
      </c>
      <c r="AA271" s="141">
        <v>105</v>
      </c>
      <c r="AB271" s="141">
        <v>210</v>
      </c>
      <c r="AC271" s="141">
        <v>155</v>
      </c>
      <c r="AD271" s="141">
        <v>215</v>
      </c>
      <c r="AE271" s="141">
        <v>290</v>
      </c>
      <c r="AF271" s="141">
        <v>375</v>
      </c>
      <c r="AG271" s="141">
        <v>435</v>
      </c>
      <c r="AH271" s="141">
        <v>490</v>
      </c>
      <c r="AI271" s="141">
        <v>150</v>
      </c>
      <c r="AJ271" s="141">
        <v>325</v>
      </c>
      <c r="AK271" s="141">
        <v>520</v>
      </c>
      <c r="AL271" s="141">
        <v>520</v>
      </c>
      <c r="AM271" s="141">
        <v>685</v>
      </c>
    </row>
    <row r="272" spans="2:39" ht="18.75" customHeight="1"/>
    <row r="273" spans="2:15" ht="18.75" customHeight="1">
      <c r="B273" s="948" t="s">
        <v>625</v>
      </c>
      <c r="C273" s="948"/>
      <c r="D273" s="948"/>
      <c r="E273" s="948"/>
      <c r="F273" s="948"/>
      <c r="G273" s="948"/>
      <c r="H273" s="958"/>
      <c r="I273" s="242"/>
      <c r="J273" s="48"/>
      <c r="K273" s="48"/>
    </row>
    <row r="274" spans="2:15" ht="18.75" customHeight="1">
      <c r="B274" s="141" t="s">
        <v>626</v>
      </c>
      <c r="C274" s="141" t="s">
        <v>627</v>
      </c>
      <c r="D274" s="141" t="s">
        <v>628</v>
      </c>
      <c r="E274" s="141" t="s">
        <v>629</v>
      </c>
      <c r="F274" s="141" t="s">
        <v>630</v>
      </c>
      <c r="G274" s="151" t="s">
        <v>631</v>
      </c>
      <c r="H274" s="129" t="s">
        <v>632</v>
      </c>
      <c r="I274" s="133"/>
      <c r="J274" s="48" t="s">
        <v>756</v>
      </c>
      <c r="K274" s="48"/>
    </row>
    <row r="275" spans="2:15" ht="18.75" customHeight="1">
      <c r="B275" s="157" t="s">
        <v>757</v>
      </c>
      <c r="C275" s="141">
        <f>1*25</f>
        <v>25</v>
      </c>
      <c r="D275" s="141">
        <f>1*25</f>
        <v>25</v>
      </c>
      <c r="E275" s="141"/>
      <c r="F275" s="141">
        <f>(C275*D275)/100</f>
        <v>6.25</v>
      </c>
      <c r="G275" s="172">
        <f>(1/12)*(D275/10)*(C275/10)^3</f>
        <v>3.255208333333333</v>
      </c>
      <c r="H275" s="156"/>
      <c r="I275" s="133"/>
      <c r="J275" s="233">
        <f>((C275/10)*((D275/10)^2))/6</f>
        <v>2.6041666666666665</v>
      </c>
      <c r="N275" s="924" t="s">
        <v>635</v>
      </c>
      <c r="O275" s="924"/>
    </row>
    <row r="276" spans="2:15" ht="18.75" customHeight="1">
      <c r="B276" s="157" t="s">
        <v>758</v>
      </c>
      <c r="C276" s="141">
        <v>25</v>
      </c>
      <c r="D276" s="141">
        <v>50</v>
      </c>
      <c r="E276" s="141"/>
      <c r="F276" s="141">
        <f>(C276*D276)/100</f>
        <v>12.5</v>
      </c>
      <c r="G276" s="172">
        <f>(1/12)*(D276/10)*(C276/10)^3</f>
        <v>6.5104166666666661</v>
      </c>
      <c r="H276" s="156"/>
      <c r="I276" s="133"/>
      <c r="J276" s="233">
        <f>((C276/10)*((D276/10)^2))/6</f>
        <v>10.416666666666666</v>
      </c>
      <c r="N276" s="229"/>
      <c r="O276" s="229"/>
    </row>
    <row r="277" spans="2:15" ht="18.75" customHeight="1">
      <c r="B277" s="150" t="s">
        <v>634</v>
      </c>
      <c r="C277" s="141">
        <v>37.5</v>
      </c>
      <c r="D277" s="141">
        <v>37.5</v>
      </c>
      <c r="E277" s="141" t="s">
        <v>572</v>
      </c>
      <c r="F277" s="141">
        <f>(C277*D277)/100</f>
        <v>14.0625</v>
      </c>
      <c r="G277" s="172">
        <f t="shared" ref="G277:G278" si="11">(1/12)*(D277/10)*(C277/10)^3</f>
        <v>16.4794921875</v>
      </c>
      <c r="H277" s="332">
        <f>(C277/10)*(D277/10)^2</f>
        <v>52.734375</v>
      </c>
      <c r="I277" s="145"/>
      <c r="J277" s="233">
        <f t="shared" ref="J277:J284" si="12">((C277/10)*((D277/10)^2))/6</f>
        <v>8.7890625</v>
      </c>
    </row>
    <row r="278" spans="2:15" ht="18.75" customHeight="1">
      <c r="B278" s="150" t="s">
        <v>179</v>
      </c>
      <c r="C278" s="141">
        <v>37.5</v>
      </c>
      <c r="D278" s="141">
        <v>75</v>
      </c>
      <c r="E278" s="141" t="s">
        <v>572</v>
      </c>
      <c r="F278" s="141">
        <f t="shared" ref="F278:F284" si="13">(C278*D278)/100</f>
        <v>28.125</v>
      </c>
      <c r="G278" s="172">
        <f t="shared" si="11"/>
        <v>32.958984375</v>
      </c>
      <c r="H278" s="330">
        <f t="shared" ref="H278:H282" si="14">(C278/10)*(D278/10)^2</f>
        <v>210.9375</v>
      </c>
      <c r="I278" s="145"/>
      <c r="J278" s="233">
        <f t="shared" si="12"/>
        <v>35.15625</v>
      </c>
      <c r="K278" s="48"/>
    </row>
    <row r="279" spans="2:15" ht="18.75" customHeight="1">
      <c r="B279" s="150" t="s">
        <v>118</v>
      </c>
      <c r="C279" s="141">
        <v>37.5</v>
      </c>
      <c r="D279" s="141">
        <v>150</v>
      </c>
      <c r="E279" s="141" t="s">
        <v>572</v>
      </c>
      <c r="F279" s="141">
        <f t="shared" si="13"/>
        <v>56.25</v>
      </c>
      <c r="G279" s="173">
        <f>(1/12)*(D279/10)*(C279/10)^3</f>
        <v>65.91796875</v>
      </c>
      <c r="H279" s="141">
        <f t="shared" si="14"/>
        <v>843.75</v>
      </c>
      <c r="I279" s="145"/>
      <c r="J279" s="233">
        <f t="shared" si="12"/>
        <v>140.625</v>
      </c>
      <c r="K279" s="48"/>
    </row>
    <row r="280" spans="2:15" ht="18.75" customHeight="1">
      <c r="B280" s="150" t="s">
        <v>638</v>
      </c>
      <c r="C280" s="141">
        <v>50</v>
      </c>
      <c r="D280" s="141">
        <v>50</v>
      </c>
      <c r="E280" s="141" t="s">
        <v>572</v>
      </c>
      <c r="F280" s="141">
        <f t="shared" si="13"/>
        <v>25</v>
      </c>
      <c r="G280" s="173">
        <f t="shared" ref="G280:G284" si="15">(1/12)*(D280/10)*(C280/10)^3</f>
        <v>52.083333333333329</v>
      </c>
      <c r="H280" s="141">
        <f t="shared" si="14"/>
        <v>125</v>
      </c>
      <c r="I280" s="145"/>
      <c r="J280" s="233">
        <f t="shared" si="12"/>
        <v>20.833333333333332</v>
      </c>
      <c r="K280" s="48"/>
    </row>
    <row r="281" spans="2:15" ht="18.75" customHeight="1">
      <c r="B281" s="150" t="s">
        <v>759</v>
      </c>
      <c r="C281" s="141">
        <v>50</v>
      </c>
      <c r="D281" s="141">
        <v>100</v>
      </c>
      <c r="E281" s="141" t="s">
        <v>572</v>
      </c>
      <c r="F281" s="141">
        <f t="shared" si="13"/>
        <v>50</v>
      </c>
      <c r="G281" s="173">
        <f t="shared" si="15"/>
        <v>104.16666666666666</v>
      </c>
      <c r="H281" s="141">
        <f t="shared" si="14"/>
        <v>500</v>
      </c>
      <c r="I281" s="145"/>
      <c r="J281" s="233">
        <f t="shared" si="12"/>
        <v>83.333333333333329</v>
      </c>
      <c r="K281" s="48"/>
    </row>
    <row r="282" spans="2:15" ht="18.75" customHeight="1">
      <c r="B282" s="150" t="s">
        <v>760</v>
      </c>
      <c r="C282" s="141">
        <v>50</v>
      </c>
      <c r="D282" s="141">
        <v>200</v>
      </c>
      <c r="E282" s="141"/>
      <c r="F282" s="141">
        <f t="shared" si="13"/>
        <v>100</v>
      </c>
      <c r="G282" s="173">
        <f t="shared" si="15"/>
        <v>208.33333333333331</v>
      </c>
      <c r="H282" s="141">
        <f t="shared" si="14"/>
        <v>2000</v>
      </c>
      <c r="I282" s="145"/>
      <c r="J282" s="233">
        <f t="shared" si="12"/>
        <v>333.33333333333331</v>
      </c>
      <c r="K282" s="48"/>
    </row>
    <row r="283" spans="2:15" ht="18.75" customHeight="1">
      <c r="B283" s="150" t="s">
        <v>640</v>
      </c>
      <c r="C283" s="141">
        <v>50</v>
      </c>
      <c r="D283" s="141">
        <v>150</v>
      </c>
      <c r="E283" s="141" t="s">
        <v>572</v>
      </c>
      <c r="F283" s="141">
        <f t="shared" si="13"/>
        <v>75</v>
      </c>
      <c r="G283" s="173">
        <f t="shared" si="15"/>
        <v>156.25</v>
      </c>
      <c r="H283" s="141">
        <f>(C283/10)*(D283/10)^2</f>
        <v>1125</v>
      </c>
      <c r="I283" s="145"/>
      <c r="J283" s="233">
        <f t="shared" si="12"/>
        <v>187.5</v>
      </c>
      <c r="K283" s="48"/>
    </row>
    <row r="284" spans="2:15" ht="18.75" customHeight="1">
      <c r="B284" s="150" t="s">
        <v>111</v>
      </c>
      <c r="C284" s="141">
        <v>18.75</v>
      </c>
      <c r="D284" s="141">
        <v>200</v>
      </c>
      <c r="E284" s="141"/>
      <c r="F284" s="141">
        <f t="shared" si="13"/>
        <v>37.5</v>
      </c>
      <c r="G284" s="173">
        <f t="shared" si="15"/>
        <v>10.986328124999998</v>
      </c>
      <c r="H284" s="141">
        <f>(C284/10)*(D284/10)^2</f>
        <v>750</v>
      </c>
      <c r="I284" s="145"/>
      <c r="J284" s="233">
        <f t="shared" si="12"/>
        <v>125</v>
      </c>
      <c r="K284" s="48"/>
    </row>
    <row r="285" spans="2:15" ht="18.75" customHeight="1">
      <c r="B285" s="150" t="s">
        <v>172</v>
      </c>
      <c r="C285" s="141">
        <v>20</v>
      </c>
      <c r="D285" s="141">
        <v>100</v>
      </c>
      <c r="E285" s="141"/>
      <c r="F285" s="141">
        <f>(C285*D285)/100</f>
        <v>20</v>
      </c>
      <c r="G285" s="173">
        <f>(1/12)*(D285/10)*(C285/10)^3</f>
        <v>6.6666666666666661</v>
      </c>
      <c r="H285" s="141">
        <f>(C285/10)*(D285/10)^2</f>
        <v>200</v>
      </c>
      <c r="I285" s="145"/>
      <c r="J285" s="233">
        <f>((C285/10)*((D285/10)^2))/6</f>
        <v>33.333333333333336</v>
      </c>
      <c r="K285" s="48"/>
    </row>
    <row r="286" spans="2:15" ht="18.75" customHeight="1">
      <c r="B286" s="150" t="s">
        <v>641</v>
      </c>
      <c r="C286" s="141">
        <v>25</v>
      </c>
      <c r="D286" s="141">
        <v>25</v>
      </c>
      <c r="E286" s="141">
        <v>3</v>
      </c>
      <c r="F286" s="141">
        <v>1.43</v>
      </c>
      <c r="G286" s="141">
        <v>0.8</v>
      </c>
      <c r="H286" s="141">
        <f t="shared" ref="H286:H292" si="16">(C286/10)*(D286/10)^2</f>
        <v>15.625</v>
      </c>
      <c r="I286" s="145"/>
      <c r="N286" s="925" t="s">
        <v>642</v>
      </c>
      <c r="O286" s="925"/>
    </row>
    <row r="287" spans="2:15" ht="13.5" customHeight="1">
      <c r="B287" s="150" t="s">
        <v>643</v>
      </c>
      <c r="C287" s="141">
        <v>30</v>
      </c>
      <c r="D287" s="141">
        <v>30</v>
      </c>
      <c r="E287" s="141">
        <v>3</v>
      </c>
      <c r="F287" s="141">
        <v>1.7270000000000001</v>
      </c>
      <c r="G287" s="141">
        <v>1.42</v>
      </c>
      <c r="H287" s="141">
        <f t="shared" si="16"/>
        <v>27</v>
      </c>
      <c r="I287" s="145"/>
      <c r="J287" s="48"/>
      <c r="K287" s="48"/>
    </row>
    <row r="288" spans="2:15" ht="13.5" customHeight="1">
      <c r="B288" s="150" t="s">
        <v>644</v>
      </c>
      <c r="C288" s="141">
        <v>40</v>
      </c>
      <c r="D288" s="141">
        <v>40</v>
      </c>
      <c r="E288" s="141">
        <v>4</v>
      </c>
      <c r="F288" s="141">
        <v>3.08</v>
      </c>
      <c r="G288" s="141">
        <v>4.47</v>
      </c>
      <c r="H288" s="141">
        <f t="shared" si="16"/>
        <v>64</v>
      </c>
      <c r="I288" s="145"/>
      <c r="J288" s="48"/>
      <c r="K288" s="48"/>
    </row>
    <row r="289" spans="2:15" ht="13.5" customHeight="1">
      <c r="B289" s="150" t="s">
        <v>645</v>
      </c>
      <c r="C289" s="141">
        <v>50</v>
      </c>
      <c r="D289" s="141">
        <v>50</v>
      </c>
      <c r="E289" s="141">
        <v>4</v>
      </c>
      <c r="F289" s="141">
        <v>3.89</v>
      </c>
      <c r="G289" s="141">
        <v>9.1</v>
      </c>
      <c r="H289" s="141">
        <f t="shared" si="16"/>
        <v>125</v>
      </c>
      <c r="I289" s="145"/>
      <c r="J289" s="48"/>
      <c r="K289" s="48"/>
    </row>
    <row r="290" spans="2:15" ht="13.5" customHeight="1">
      <c r="B290" s="150" t="s">
        <v>646</v>
      </c>
      <c r="C290" s="141">
        <v>50</v>
      </c>
      <c r="D290" s="141">
        <v>50</v>
      </c>
      <c r="E290" s="141">
        <v>5</v>
      </c>
      <c r="F290" s="141">
        <v>4.8</v>
      </c>
      <c r="G290" s="141">
        <v>11.1</v>
      </c>
      <c r="H290" s="141">
        <f t="shared" si="16"/>
        <v>125</v>
      </c>
      <c r="I290" s="145"/>
      <c r="J290" s="48"/>
      <c r="K290" s="48"/>
    </row>
    <row r="291" spans="2:15" ht="13.5" customHeight="1">
      <c r="B291" s="150" t="s">
        <v>647</v>
      </c>
      <c r="C291" s="141">
        <v>40</v>
      </c>
      <c r="D291" s="141">
        <v>75</v>
      </c>
      <c r="E291" s="141">
        <v>5</v>
      </c>
      <c r="F291" s="141">
        <v>8.82</v>
      </c>
      <c r="G291" s="141">
        <v>75.900000000000006</v>
      </c>
      <c r="H291" s="141">
        <f t="shared" si="16"/>
        <v>225</v>
      </c>
      <c r="I291" s="145"/>
      <c r="N291" s="926" t="s">
        <v>648</v>
      </c>
      <c r="O291" s="926"/>
    </row>
    <row r="292" spans="2:15" ht="13.5" customHeight="1">
      <c r="B292" s="150" t="s">
        <v>649</v>
      </c>
      <c r="C292" s="141">
        <v>50</v>
      </c>
      <c r="D292" s="141">
        <v>100</v>
      </c>
      <c r="E292" s="141">
        <v>5</v>
      </c>
      <c r="F292" s="141">
        <v>11.92</v>
      </c>
      <c r="G292" s="141">
        <v>189</v>
      </c>
      <c r="H292" s="141">
        <f t="shared" si="16"/>
        <v>500</v>
      </c>
      <c r="I292" s="145"/>
      <c r="J292" s="48"/>
      <c r="K292" s="48"/>
    </row>
    <row r="293" spans="2:15" ht="13.5" customHeight="1">
      <c r="B293" s="150" t="s">
        <v>650</v>
      </c>
      <c r="C293" s="141">
        <v>65</v>
      </c>
      <c r="D293" s="141">
        <v>125</v>
      </c>
      <c r="E293" s="141">
        <v>6</v>
      </c>
      <c r="F293" s="141">
        <v>17.11</v>
      </c>
      <c r="G293" s="141">
        <v>425</v>
      </c>
      <c r="H293" s="141">
        <f>(C293/10)*(D293/10)^2</f>
        <v>1015.625</v>
      </c>
      <c r="I293" s="145"/>
      <c r="J293" s="48"/>
      <c r="K293" s="48"/>
    </row>
    <row r="294" spans="2:15" ht="13.5" customHeight="1">
      <c r="B294" s="150" t="s">
        <v>651</v>
      </c>
      <c r="C294" s="141">
        <v>75</v>
      </c>
      <c r="D294" s="141">
        <v>150</v>
      </c>
      <c r="E294" s="141">
        <v>6.5</v>
      </c>
      <c r="F294" s="141">
        <v>23.71</v>
      </c>
      <c r="G294" s="141">
        <v>884</v>
      </c>
      <c r="H294" s="141">
        <f t="shared" ref="H294:H303" si="17">(C294/10)*(D294/10)^2</f>
        <v>1687.5</v>
      </c>
      <c r="I294" s="145"/>
      <c r="J294" s="48"/>
      <c r="K294" s="48"/>
    </row>
    <row r="295" spans="2:15" ht="13.5" customHeight="1">
      <c r="B295" s="150" t="s">
        <v>652</v>
      </c>
      <c r="C295" s="141">
        <v>30</v>
      </c>
      <c r="D295" s="141">
        <v>60</v>
      </c>
      <c r="E295" s="141">
        <v>2.2999999999999998</v>
      </c>
      <c r="F295" s="141">
        <v>2.87</v>
      </c>
      <c r="G295" s="141">
        <v>15.6</v>
      </c>
      <c r="H295" s="141">
        <f t="shared" si="17"/>
        <v>108</v>
      </c>
      <c r="I295" s="145"/>
      <c r="N295" s="927" t="s">
        <v>509</v>
      </c>
      <c r="O295" s="927"/>
    </row>
    <row r="296" spans="2:15" ht="13.5" customHeight="1">
      <c r="B296" s="150" t="s">
        <v>653</v>
      </c>
      <c r="C296" s="141">
        <v>45</v>
      </c>
      <c r="D296" s="141">
        <v>75</v>
      </c>
      <c r="E296" s="141">
        <v>2.2999999999999998</v>
      </c>
      <c r="F296" s="141">
        <v>4.1399999999999997</v>
      </c>
      <c r="G296" s="141">
        <v>37.1</v>
      </c>
      <c r="H296" s="141">
        <f t="shared" si="17"/>
        <v>253.125</v>
      </c>
      <c r="I296" s="145"/>
      <c r="J296" s="48"/>
      <c r="K296" s="48"/>
    </row>
    <row r="297" spans="2:15" ht="13.5" customHeight="1">
      <c r="B297" s="150" t="s">
        <v>654</v>
      </c>
      <c r="C297" s="141">
        <v>50</v>
      </c>
      <c r="D297" s="141">
        <v>100</v>
      </c>
      <c r="E297" s="141">
        <v>2.2999999999999998</v>
      </c>
      <c r="F297" s="141">
        <v>5.17</v>
      </c>
      <c r="G297" s="141">
        <v>80.7</v>
      </c>
      <c r="H297" s="141">
        <f t="shared" si="17"/>
        <v>500</v>
      </c>
      <c r="I297" s="145"/>
      <c r="J297" s="48"/>
      <c r="K297" s="48"/>
    </row>
    <row r="298" spans="2:15" ht="13.5" customHeight="1">
      <c r="B298" s="150" t="s">
        <v>655</v>
      </c>
      <c r="C298" s="141">
        <v>50</v>
      </c>
      <c r="D298" s="141">
        <v>125</v>
      </c>
      <c r="E298" s="141">
        <v>3.2</v>
      </c>
      <c r="F298" s="141">
        <v>7.81</v>
      </c>
      <c r="G298" s="141">
        <v>181</v>
      </c>
      <c r="H298" s="141">
        <f t="shared" si="17"/>
        <v>781.25</v>
      </c>
      <c r="I298" s="145"/>
      <c r="J298" s="48"/>
      <c r="K298" s="48"/>
    </row>
    <row r="299" spans="2:15" ht="13.5" customHeight="1">
      <c r="B299" s="150" t="s">
        <v>656</v>
      </c>
      <c r="C299" s="141">
        <v>50</v>
      </c>
      <c r="D299" s="141">
        <v>150</v>
      </c>
      <c r="E299" s="141">
        <v>3.2</v>
      </c>
      <c r="F299" s="141">
        <v>8.61</v>
      </c>
      <c r="G299" s="141">
        <v>280</v>
      </c>
      <c r="H299" s="141">
        <f t="shared" si="17"/>
        <v>1125</v>
      </c>
      <c r="I299" s="145"/>
      <c r="J299" s="48"/>
      <c r="K299" s="48"/>
    </row>
    <row r="300" spans="2:15" ht="13.5" customHeight="1">
      <c r="B300" s="150" t="s">
        <v>657</v>
      </c>
      <c r="C300" s="141">
        <v>50</v>
      </c>
      <c r="D300" s="141">
        <v>50</v>
      </c>
      <c r="E300" s="141">
        <v>2.2999999999999998</v>
      </c>
      <c r="F300" s="141">
        <v>4.25</v>
      </c>
      <c r="G300" s="141">
        <v>15.9</v>
      </c>
      <c r="H300" s="141">
        <f t="shared" si="17"/>
        <v>125</v>
      </c>
      <c r="I300" s="145"/>
      <c r="N300" s="928" t="s">
        <v>658</v>
      </c>
      <c r="O300" s="928"/>
    </row>
    <row r="301" spans="2:15" ht="13.5" customHeight="1">
      <c r="B301" s="150" t="s">
        <v>659</v>
      </c>
      <c r="C301" s="141">
        <v>75</v>
      </c>
      <c r="D301" s="141">
        <v>75</v>
      </c>
      <c r="E301" s="141">
        <v>2.2999999999999998</v>
      </c>
      <c r="F301" s="141">
        <v>6.55</v>
      </c>
      <c r="G301" s="141">
        <v>57.1</v>
      </c>
      <c r="H301" s="141">
        <f t="shared" si="17"/>
        <v>421.875</v>
      </c>
      <c r="I301" s="145"/>
      <c r="J301" s="48"/>
      <c r="K301" s="48"/>
    </row>
    <row r="302" spans="2:15" ht="13.5" customHeight="1">
      <c r="B302" s="150" t="s">
        <v>660</v>
      </c>
      <c r="C302" s="141">
        <v>100</v>
      </c>
      <c r="D302" s="141">
        <v>100</v>
      </c>
      <c r="E302" s="141">
        <v>2.2999999999999998</v>
      </c>
      <c r="F302" s="141">
        <v>8.85</v>
      </c>
      <c r="G302" s="141">
        <v>140</v>
      </c>
      <c r="H302" s="141">
        <f t="shared" si="17"/>
        <v>1000</v>
      </c>
      <c r="I302" s="145"/>
      <c r="J302" s="48"/>
      <c r="K302" s="48"/>
    </row>
    <row r="303" spans="2:15" ht="13.5" customHeight="1">
      <c r="B303" s="150" t="s">
        <v>661</v>
      </c>
      <c r="C303" s="141">
        <v>50</v>
      </c>
      <c r="D303" s="141">
        <v>100</v>
      </c>
      <c r="E303" s="141">
        <v>2.2999999999999998</v>
      </c>
      <c r="F303" s="141">
        <v>84.8</v>
      </c>
      <c r="G303" s="141">
        <v>84.8</v>
      </c>
      <c r="H303" s="141">
        <f t="shared" si="17"/>
        <v>500</v>
      </c>
      <c r="I303" s="145"/>
      <c r="N303" s="942" t="s">
        <v>662</v>
      </c>
      <c r="O303" s="942"/>
    </row>
    <row r="304" spans="2:15" ht="13.5" customHeight="1">
      <c r="B304" s="150" t="s">
        <v>721</v>
      </c>
      <c r="C304" s="141">
        <v>40</v>
      </c>
      <c r="D304" s="141">
        <v>75</v>
      </c>
      <c r="E304" s="141">
        <v>5</v>
      </c>
      <c r="F304" s="141">
        <v>8.82</v>
      </c>
      <c r="G304" s="141">
        <v>75.900000000000006</v>
      </c>
      <c r="H304" s="156">
        <f t="shared" ref="H304:H315" si="18">((C304/10)*((D304/10)^2))</f>
        <v>225</v>
      </c>
      <c r="I304" s="133"/>
    </row>
    <row r="305" spans="2:10" ht="13.5" customHeight="1">
      <c r="B305" s="150" t="s">
        <v>722</v>
      </c>
      <c r="C305" s="141">
        <v>50</v>
      </c>
      <c r="D305" s="141">
        <v>100</v>
      </c>
      <c r="E305" s="141">
        <v>5</v>
      </c>
      <c r="F305" s="141">
        <v>11.92</v>
      </c>
      <c r="G305" s="141">
        <v>189</v>
      </c>
      <c r="H305" s="156">
        <f t="shared" si="18"/>
        <v>500</v>
      </c>
      <c r="I305" s="133"/>
    </row>
    <row r="306" spans="2:10" ht="13.5" customHeight="1">
      <c r="B306" s="150" t="s">
        <v>723</v>
      </c>
      <c r="C306" s="141">
        <v>65</v>
      </c>
      <c r="D306" s="141">
        <v>125</v>
      </c>
      <c r="E306" s="141">
        <v>6</v>
      </c>
      <c r="F306" s="141">
        <v>17.11</v>
      </c>
      <c r="G306" s="141">
        <v>425</v>
      </c>
      <c r="H306" s="156">
        <f t="shared" si="18"/>
        <v>1015.625</v>
      </c>
      <c r="I306" s="133"/>
    </row>
    <row r="307" spans="2:10" ht="13.5" customHeight="1">
      <c r="B307" s="150" t="s">
        <v>724</v>
      </c>
      <c r="C307" s="141">
        <v>75</v>
      </c>
      <c r="D307" s="141">
        <v>150</v>
      </c>
      <c r="E307" s="141">
        <v>6.5</v>
      </c>
      <c r="F307" s="141">
        <v>23.71</v>
      </c>
      <c r="G307" s="141">
        <v>884</v>
      </c>
      <c r="H307" s="156">
        <f t="shared" si="18"/>
        <v>1687.5</v>
      </c>
      <c r="I307" s="133"/>
    </row>
    <row r="308" spans="2:10" ht="13.5" customHeight="1">
      <c r="B308" s="150" t="s">
        <v>725</v>
      </c>
      <c r="C308" s="141">
        <v>75</v>
      </c>
      <c r="D308" s="141">
        <v>180</v>
      </c>
      <c r="E308" s="141">
        <v>7</v>
      </c>
      <c r="F308" s="141">
        <v>21.4</v>
      </c>
      <c r="G308" s="141">
        <v>1380</v>
      </c>
      <c r="H308" s="156">
        <f t="shared" si="18"/>
        <v>2430</v>
      </c>
      <c r="I308" s="133"/>
    </row>
    <row r="309" spans="2:10" ht="13.5" customHeight="1">
      <c r="B309" s="150" t="s">
        <v>726</v>
      </c>
      <c r="C309" s="141">
        <v>80</v>
      </c>
      <c r="D309" s="141">
        <v>200</v>
      </c>
      <c r="E309" s="141">
        <v>7.5</v>
      </c>
      <c r="F309" s="141">
        <v>31.33</v>
      </c>
      <c r="G309" s="141">
        <v>1950</v>
      </c>
      <c r="H309" s="156">
        <f t="shared" si="18"/>
        <v>3200</v>
      </c>
      <c r="I309" s="133"/>
    </row>
    <row r="310" spans="2:10" ht="13.5" customHeight="1">
      <c r="B310" s="150" t="s">
        <v>727</v>
      </c>
      <c r="C310" s="141">
        <v>75</v>
      </c>
      <c r="D310" s="141">
        <v>100</v>
      </c>
      <c r="E310" s="141">
        <v>5</v>
      </c>
      <c r="F310" s="141">
        <v>16.43</v>
      </c>
      <c r="G310" s="141">
        <v>281</v>
      </c>
      <c r="H310" s="156">
        <f t="shared" si="18"/>
        <v>750</v>
      </c>
      <c r="I310" s="133"/>
    </row>
    <row r="311" spans="2:10" ht="13.5" customHeight="1">
      <c r="B311" s="150" t="s">
        <v>728</v>
      </c>
      <c r="C311" s="141">
        <v>75</v>
      </c>
      <c r="D311" s="141">
        <v>125</v>
      </c>
      <c r="E311" s="141">
        <v>5.5</v>
      </c>
      <c r="F311" s="141">
        <v>20.45</v>
      </c>
      <c r="G311" s="141">
        <v>538</v>
      </c>
      <c r="H311" s="156">
        <f t="shared" si="18"/>
        <v>1171.875</v>
      </c>
      <c r="I311" s="133"/>
    </row>
    <row r="312" spans="2:10" ht="13.5" customHeight="1">
      <c r="B312" s="150" t="s">
        <v>729</v>
      </c>
      <c r="C312" s="141">
        <v>75</v>
      </c>
      <c r="D312" s="141">
        <v>150</v>
      </c>
      <c r="E312" s="141">
        <v>5.5</v>
      </c>
      <c r="F312" s="141">
        <v>21.83</v>
      </c>
      <c r="G312" s="141">
        <v>819</v>
      </c>
      <c r="H312" s="156">
        <f t="shared" si="18"/>
        <v>1687.5</v>
      </c>
      <c r="I312" s="133"/>
    </row>
    <row r="313" spans="2:10" ht="13.5" customHeight="1">
      <c r="B313" s="159" t="s">
        <v>730</v>
      </c>
      <c r="C313" s="160">
        <v>100</v>
      </c>
      <c r="D313" s="160">
        <v>200</v>
      </c>
      <c r="E313" s="160">
        <v>7</v>
      </c>
      <c r="F313" s="160">
        <v>33.06</v>
      </c>
      <c r="G313" s="160">
        <v>2170</v>
      </c>
      <c r="H313" s="156">
        <f t="shared" si="18"/>
        <v>4000</v>
      </c>
      <c r="I313" s="133"/>
    </row>
    <row r="314" spans="2:10" ht="13.5" customHeight="1">
      <c r="B314" s="150" t="s">
        <v>731</v>
      </c>
      <c r="C314" s="141">
        <v>150</v>
      </c>
      <c r="D314" s="141">
        <v>200</v>
      </c>
      <c r="E314" s="141">
        <v>9</v>
      </c>
      <c r="F314" s="141">
        <v>64.16</v>
      </c>
      <c r="G314" s="141">
        <v>4460</v>
      </c>
      <c r="H314" s="156">
        <f t="shared" si="18"/>
        <v>6000</v>
      </c>
      <c r="I314" s="133"/>
    </row>
    <row r="315" spans="2:10" ht="13.5" customHeight="1">
      <c r="B315" s="45">
        <v>1</v>
      </c>
      <c r="C315" s="45">
        <v>2</v>
      </c>
      <c r="D315" s="45">
        <v>3</v>
      </c>
      <c r="E315" s="45">
        <v>4</v>
      </c>
      <c r="F315" s="45">
        <v>5</v>
      </c>
      <c r="G315" s="45">
        <v>6</v>
      </c>
      <c r="H315" s="45">
        <f t="shared" si="18"/>
        <v>1.7999999999999999E-2</v>
      </c>
    </row>
    <row r="316" spans="2:10" ht="13.5" customHeight="1">
      <c r="B316" s="913" t="s">
        <v>761</v>
      </c>
      <c r="C316" s="913"/>
      <c r="D316" s="913"/>
      <c r="E316" s="913"/>
      <c r="F316" s="913"/>
      <c r="G316" s="913"/>
      <c r="H316" s="913"/>
      <c r="I316" s="243"/>
    </row>
    <row r="317" spans="2:10" ht="13.5" customHeight="1">
      <c r="B317" s="914" t="s">
        <v>762</v>
      </c>
      <c r="C317" s="915" t="s">
        <v>763</v>
      </c>
      <c r="D317" s="915"/>
      <c r="E317" s="915"/>
      <c r="F317" s="915"/>
      <c r="G317" s="915"/>
      <c r="H317" s="915"/>
      <c r="I317" s="244"/>
    </row>
    <row r="318" spans="2:10" ht="13.5" customHeight="1">
      <c r="B318" s="914"/>
      <c r="C318" s="181">
        <v>5</v>
      </c>
      <c r="D318" s="181">
        <v>10</v>
      </c>
      <c r="E318" s="181">
        <v>15</v>
      </c>
      <c r="F318" s="181">
        <v>20</v>
      </c>
      <c r="G318" s="181">
        <v>25</v>
      </c>
      <c r="H318" s="181">
        <v>30</v>
      </c>
      <c r="I318" s="244"/>
      <c r="J318" s="45">
        <v>5</v>
      </c>
    </row>
    <row r="319" spans="2:10" ht="13.5" customHeight="1">
      <c r="B319" s="182">
        <v>2.5</v>
      </c>
      <c r="C319" s="180">
        <v>1.45</v>
      </c>
      <c r="D319" s="180">
        <v>1.1000000000000001</v>
      </c>
      <c r="E319" s="180">
        <v>0.8</v>
      </c>
      <c r="F319" s="180">
        <v>0.6</v>
      </c>
      <c r="G319" s="180">
        <v>0.45</v>
      </c>
      <c r="H319" s="180">
        <v>0.35</v>
      </c>
      <c r="I319" s="245"/>
      <c r="J319" s="45">
        <v>7.5</v>
      </c>
    </row>
    <row r="320" spans="2:10" ht="13.5" customHeight="1">
      <c r="B320" s="182">
        <v>5</v>
      </c>
      <c r="C320" s="180">
        <v>1.9</v>
      </c>
      <c r="D320" s="180">
        <v>1.45</v>
      </c>
      <c r="E320" s="180">
        <v>1.1000000000000001</v>
      </c>
      <c r="F320" s="180">
        <v>0.8</v>
      </c>
      <c r="G320" s="180">
        <v>0.6</v>
      </c>
      <c r="H320" s="180">
        <v>0.45</v>
      </c>
      <c r="I320" s="245"/>
      <c r="J320" s="45">
        <f>+VLOOKUP(J319,B317:H322,J318/5+1,FALSE)</f>
        <v>2.35</v>
      </c>
    </row>
    <row r="321" spans="2:9" ht="13.5" customHeight="1">
      <c r="B321" s="182">
        <v>7.5</v>
      </c>
      <c r="C321" s="180">
        <v>2.35</v>
      </c>
      <c r="D321" s="180">
        <v>1.8</v>
      </c>
      <c r="E321" s="180">
        <v>1.35</v>
      </c>
      <c r="F321" s="180">
        <v>1</v>
      </c>
      <c r="G321" s="180">
        <v>0.75</v>
      </c>
      <c r="H321" s="180">
        <v>0.55000000000000004</v>
      </c>
      <c r="I321" s="245"/>
    </row>
    <row r="322" spans="2:9" ht="13.5" customHeight="1">
      <c r="B322" s="182">
        <v>10</v>
      </c>
      <c r="C322" s="180">
        <v>2.75</v>
      </c>
      <c r="D322" s="180">
        <v>2.1</v>
      </c>
      <c r="E322" s="180">
        <v>1.6</v>
      </c>
      <c r="F322" s="180">
        <v>1.1499999999999999</v>
      </c>
      <c r="G322" s="180">
        <v>0.9</v>
      </c>
      <c r="H322" s="180">
        <v>0.65</v>
      </c>
      <c r="I322" s="245"/>
    </row>
    <row r="324" spans="2:9" ht="13.5" customHeight="1">
      <c r="B324" s="46"/>
      <c r="C324" s="46"/>
      <c r="D324" s="46"/>
    </row>
  </sheetData>
  <mergeCells count="138">
    <mergeCell ref="B156:I156"/>
    <mergeCell ref="AB187:AD187"/>
    <mergeCell ref="I187:J187"/>
    <mergeCell ref="I186:J186"/>
    <mergeCell ref="B187:C187"/>
    <mergeCell ref="B273:H273"/>
    <mergeCell ref="N275:O275"/>
    <mergeCell ref="N286:O286"/>
    <mergeCell ref="N291:O291"/>
    <mergeCell ref="AB207:AD207"/>
    <mergeCell ref="AB192:AD192"/>
    <mergeCell ref="AB193:AD193"/>
    <mergeCell ref="AB204:AD204"/>
    <mergeCell ref="AB205:AD205"/>
    <mergeCell ref="AB206:AD206"/>
    <mergeCell ref="AB194:AD194"/>
    <mergeCell ref="AB195:AD195"/>
    <mergeCell ref="AB196:AD196"/>
    <mergeCell ref="AB197:AD197"/>
    <mergeCell ref="AB198:AD198"/>
    <mergeCell ref="AB199:AD199"/>
    <mergeCell ref="AB200:AD200"/>
    <mergeCell ref="AB201:AD201"/>
    <mergeCell ref="AB202:AD202"/>
    <mergeCell ref="N295:O295"/>
    <mergeCell ref="N300:O300"/>
    <mergeCell ref="N303:O303"/>
    <mergeCell ref="H60:K60"/>
    <mergeCell ref="H61:H62"/>
    <mergeCell ref="J61:J62"/>
    <mergeCell ref="K61:K62"/>
    <mergeCell ref="B253:C253"/>
    <mergeCell ref="B254:C254"/>
    <mergeCell ref="B249:C251"/>
    <mergeCell ref="B197:C197"/>
    <mergeCell ref="B198:C198"/>
    <mergeCell ref="B199:C199"/>
    <mergeCell ref="B200:C200"/>
    <mergeCell ref="B201:C201"/>
    <mergeCell ref="B192:C192"/>
    <mergeCell ref="B193:C193"/>
    <mergeCell ref="B194:C194"/>
    <mergeCell ref="B195:C195"/>
    <mergeCell ref="B196:C196"/>
    <mergeCell ref="B208:H208"/>
    <mergeCell ref="B207:C207"/>
    <mergeCell ref="B210:J210"/>
    <mergeCell ref="B67:H67"/>
    <mergeCell ref="AI250:AM250"/>
    <mergeCell ref="B248:AM248"/>
    <mergeCell ref="D249:AM249"/>
    <mergeCell ref="B270:C270"/>
    <mergeCell ref="B271:C271"/>
    <mergeCell ref="D250:P250"/>
    <mergeCell ref="Q250:AB250"/>
    <mergeCell ref="AC250:AH250"/>
    <mergeCell ref="B267:C267"/>
    <mergeCell ref="B268:C268"/>
    <mergeCell ref="B269:C269"/>
    <mergeCell ref="B264:C264"/>
    <mergeCell ref="B265:C265"/>
    <mergeCell ref="B266:C266"/>
    <mergeCell ref="B261:C261"/>
    <mergeCell ref="B262:C262"/>
    <mergeCell ref="B263:C263"/>
    <mergeCell ref="B258:C258"/>
    <mergeCell ref="B259:C259"/>
    <mergeCell ref="B260:C260"/>
    <mergeCell ref="B255:C255"/>
    <mergeCell ref="B256:C256"/>
    <mergeCell ref="B257:C257"/>
    <mergeCell ref="B252:C252"/>
    <mergeCell ref="B202:C202"/>
    <mergeCell ref="B203:C203"/>
    <mergeCell ref="B204:C204"/>
    <mergeCell ref="B205:C205"/>
    <mergeCell ref="B206:C206"/>
    <mergeCell ref="J181:K181"/>
    <mergeCell ref="AB188:AD188"/>
    <mergeCell ref="B188:C188"/>
    <mergeCell ref="B189:C189"/>
    <mergeCell ref="B190:C190"/>
    <mergeCell ref="B191:C191"/>
    <mergeCell ref="AB189:AD189"/>
    <mergeCell ref="AB190:AD190"/>
    <mergeCell ref="AB191:AD191"/>
    <mergeCell ref="AB185:AD185"/>
    <mergeCell ref="AB186:AD186"/>
    <mergeCell ref="B3:C5"/>
    <mergeCell ref="H3:J5"/>
    <mergeCell ref="B2:N2"/>
    <mergeCell ref="B61:B62"/>
    <mergeCell ref="C61:C62"/>
    <mergeCell ref="D61:D62"/>
    <mergeCell ref="B60:D60"/>
    <mergeCell ref="B43:D43"/>
    <mergeCell ref="B23:G23"/>
    <mergeCell ref="B24:B25"/>
    <mergeCell ref="C24:C25"/>
    <mergeCell ref="D24:D25"/>
    <mergeCell ref="E24:F24"/>
    <mergeCell ref="G24:G25"/>
    <mergeCell ref="E61:E62"/>
    <mergeCell ref="L61:L62"/>
    <mergeCell ref="E32:F32"/>
    <mergeCell ref="B68:B69"/>
    <mergeCell ref="C68:H68"/>
    <mergeCell ref="B90:H90"/>
    <mergeCell ref="B91:H91"/>
    <mergeCell ref="B92:H92"/>
    <mergeCell ref="B93:H93"/>
    <mergeCell ref="B95:F95"/>
    <mergeCell ref="B96:B97"/>
    <mergeCell ref="C96:F96"/>
    <mergeCell ref="B316:H316"/>
    <mergeCell ref="B317:B318"/>
    <mergeCell ref="C317:H317"/>
    <mergeCell ref="B144:H144"/>
    <mergeCell ref="B145:H145"/>
    <mergeCell ref="B119:H119"/>
    <mergeCell ref="B120:B121"/>
    <mergeCell ref="C120:H120"/>
    <mergeCell ref="B142:H142"/>
    <mergeCell ref="B143:H143"/>
    <mergeCell ref="D184:AD184"/>
    <mergeCell ref="B184:C186"/>
    <mergeCell ref="B183:AD183"/>
    <mergeCell ref="D185:J185"/>
    <mergeCell ref="K185:O185"/>
    <mergeCell ref="P185:S185"/>
    <mergeCell ref="T185:X185"/>
    <mergeCell ref="Y185:AA185"/>
    <mergeCell ref="J158:K158"/>
    <mergeCell ref="J164:K164"/>
    <mergeCell ref="J169:K169"/>
    <mergeCell ref="J173:K173"/>
    <mergeCell ref="J178:K178"/>
    <mergeCell ref="AB203:AD203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196"/>
  <sheetViews>
    <sheetView zoomScale="120" zoomScaleNormal="120" workbookViewId="0">
      <pane ySplit="1" topLeftCell="A84" activePane="bottomLeft" state="frozen"/>
      <selection activeCell="R76" sqref="R76"/>
      <selection pane="bottomLeft" activeCell="R76" sqref="R76"/>
    </sheetView>
  </sheetViews>
  <sheetFormatPr defaultColWidth="8.8984375" defaultRowHeight="18"/>
  <cols>
    <col min="1" max="1" width="14.09765625" style="288" customWidth="1"/>
    <col min="2" max="2" width="18" style="289" customWidth="1"/>
    <col min="3" max="3" width="18.3984375" style="291" customWidth="1"/>
    <col min="4" max="4" width="13.3984375" style="291" customWidth="1"/>
    <col min="5" max="5" width="8.8984375" style="288"/>
    <col min="6" max="6" width="8.8984375" style="288" customWidth="1"/>
    <col min="7" max="12" width="8.8984375" style="288"/>
    <col min="13" max="13" width="8.8984375" style="290"/>
    <col min="14" max="16384" width="8.8984375" style="288"/>
  </cols>
  <sheetData>
    <row r="1" spans="1:30" s="283" customFormat="1" ht="40.799999999999997">
      <c r="A1" s="283" t="s">
        <v>307</v>
      </c>
      <c r="B1" s="284" t="s">
        <v>196</v>
      </c>
      <c r="C1" s="283" t="s">
        <v>74</v>
      </c>
      <c r="D1" s="298" t="s">
        <v>308</v>
      </c>
      <c r="E1" s="283" t="s">
        <v>309</v>
      </c>
      <c r="F1" s="285" t="s">
        <v>310</v>
      </c>
      <c r="G1" s="285" t="s">
        <v>311</v>
      </c>
      <c r="H1" s="285" t="s">
        <v>312</v>
      </c>
      <c r="I1" s="285" t="s">
        <v>313</v>
      </c>
      <c r="J1" s="286" t="s">
        <v>314</v>
      </c>
      <c r="K1" s="286" t="s">
        <v>315</v>
      </c>
      <c r="L1" s="286" t="s">
        <v>316</v>
      </c>
      <c r="M1" s="299" t="s">
        <v>317</v>
      </c>
      <c r="N1" s="285" t="s">
        <v>318</v>
      </c>
      <c r="O1" s="285" t="s">
        <v>319</v>
      </c>
      <c r="P1" s="286" t="s">
        <v>800</v>
      </c>
      <c r="Q1" s="285" t="s">
        <v>320</v>
      </c>
      <c r="R1" s="285" t="s">
        <v>321</v>
      </c>
      <c r="S1" s="285" t="s">
        <v>801</v>
      </c>
      <c r="T1" s="285" t="s">
        <v>802</v>
      </c>
      <c r="U1" s="285" t="s">
        <v>322</v>
      </c>
      <c r="V1" s="285" t="s">
        <v>323</v>
      </c>
      <c r="W1" s="286" t="s">
        <v>803</v>
      </c>
      <c r="X1" s="286" t="s">
        <v>804</v>
      </c>
      <c r="Y1" s="285" t="s">
        <v>805</v>
      </c>
      <c r="Z1" s="285" t="s">
        <v>806</v>
      </c>
      <c r="AA1" s="287" t="s">
        <v>807</v>
      </c>
      <c r="AB1" s="287" t="s">
        <v>808</v>
      </c>
      <c r="AC1" s="287"/>
      <c r="AD1" s="287"/>
    </row>
    <row r="2" spans="1:30">
      <c r="C2" s="288"/>
    </row>
    <row r="3" spans="1:30">
      <c r="A3" s="302" t="s">
        <v>329</v>
      </c>
      <c r="B3" s="322" t="s">
        <v>499</v>
      </c>
      <c r="C3" s="289" t="s">
        <v>331</v>
      </c>
      <c r="D3" s="291" t="str" cm="1">
        <f t="array" ref="D3:D9">_xlfn.UNIQUE(B3:B33)</f>
        <v>ไม้กระดาน(เนื้ออ่อนมาก)</v>
      </c>
      <c r="E3" s="288" t="str" cm="1">
        <f t="array" ref="E3:E8">_xlfn._xlws.FILTER(C3:C33,B3:B33='แบบหล่อกำแพง (เดิม)'!H16)</f>
        <v>3.2 มม.</v>
      </c>
      <c r="F3" s="288">
        <v>12.5</v>
      </c>
      <c r="G3" s="288">
        <v>1000</v>
      </c>
      <c r="J3" s="288">
        <f>(F3/10)*(G3/10)</f>
        <v>125</v>
      </c>
      <c r="M3" s="290">
        <f>(1/12)*(G3/10)*(F3/10)^3</f>
        <v>16.276041666666664</v>
      </c>
      <c r="N3" s="290">
        <f>(1/12)*(F3/10)*(G3/10)^3</f>
        <v>104166.66666666666</v>
      </c>
    </row>
    <row r="4" spans="1:30">
      <c r="A4" s="302"/>
      <c r="B4" s="322" t="s">
        <v>499</v>
      </c>
      <c r="C4" s="289" t="s">
        <v>333</v>
      </c>
      <c r="D4" s="291" t="str">
        <v>ไม้กระดาน(เนื้ออ่อน)</v>
      </c>
      <c r="E4" s="288" t="str">
        <v>4 มม.</v>
      </c>
      <c r="F4" s="288">
        <v>18.75</v>
      </c>
      <c r="G4" s="288">
        <v>1000</v>
      </c>
      <c r="J4" s="288">
        <f t="shared" ref="J4:J22" si="0">(F4/10)*(G4/10)</f>
        <v>187.5</v>
      </c>
      <c r="M4" s="290">
        <f t="shared" ref="M4:M33" si="1">(1/12)*(G4/10)*(F4/10)^3</f>
        <v>54.931640624999993</v>
      </c>
      <c r="N4" s="290">
        <f t="shared" ref="N4:N33" si="2">(1/12)*(F4/10)*(G4/10)^3</f>
        <v>156250</v>
      </c>
    </row>
    <row r="5" spans="1:30">
      <c r="A5" s="302"/>
      <c r="B5" s="322" t="s">
        <v>499</v>
      </c>
      <c r="C5" s="289" t="s">
        <v>335</v>
      </c>
      <c r="D5" s="291" t="str">
        <v>ไม้กระดาน(เนื้อปานกลาง)</v>
      </c>
      <c r="E5" s="288" t="str">
        <v>6 มม.</v>
      </c>
      <c r="F5" s="288">
        <v>25</v>
      </c>
      <c r="G5" s="288">
        <v>1000</v>
      </c>
      <c r="J5" s="288">
        <f t="shared" si="0"/>
        <v>250</v>
      </c>
      <c r="M5" s="290">
        <f t="shared" si="1"/>
        <v>130.20833333333331</v>
      </c>
      <c r="N5" s="290">
        <f t="shared" si="2"/>
        <v>208333.33333333331</v>
      </c>
    </row>
    <row r="6" spans="1:30">
      <c r="A6" s="302"/>
      <c r="B6" s="322" t="s">
        <v>499</v>
      </c>
      <c r="C6" s="289" t="s">
        <v>337</v>
      </c>
      <c r="D6" s="291" t="str">
        <v>ไม้กระดาน(เนื้อแข็ง)</v>
      </c>
      <c r="E6" s="288" t="str">
        <v>10 มม.</v>
      </c>
      <c r="F6" s="288">
        <v>37.5</v>
      </c>
      <c r="G6" s="288">
        <v>1000</v>
      </c>
      <c r="J6" s="288">
        <f t="shared" si="0"/>
        <v>375</v>
      </c>
      <c r="M6" s="290">
        <f t="shared" si="1"/>
        <v>439.45312499999994</v>
      </c>
      <c r="N6" s="290">
        <f t="shared" si="2"/>
        <v>312500</v>
      </c>
    </row>
    <row r="7" spans="1:30">
      <c r="A7" s="302"/>
      <c r="B7" s="322" t="s">
        <v>500</v>
      </c>
      <c r="C7" s="289" t="s">
        <v>331</v>
      </c>
      <c r="D7" s="291" t="str">
        <v>ไม้กระดาน(เนื้อแข่งมาก)</v>
      </c>
      <c r="E7" s="288" t="str">
        <v>15 มม.</v>
      </c>
      <c r="F7" s="288">
        <v>12.5</v>
      </c>
      <c r="G7" s="288">
        <v>1000</v>
      </c>
      <c r="J7" s="288">
        <f t="shared" si="0"/>
        <v>125</v>
      </c>
      <c r="M7" s="290">
        <f t="shared" si="1"/>
        <v>16.276041666666664</v>
      </c>
      <c r="N7" s="290">
        <f t="shared" si="2"/>
        <v>104166.66666666666</v>
      </c>
    </row>
    <row r="8" spans="1:30">
      <c r="A8" s="302"/>
      <c r="B8" s="322" t="s">
        <v>500</v>
      </c>
      <c r="C8" s="289" t="s">
        <v>333</v>
      </c>
      <c r="D8" s="291" t="str">
        <v>ไม้อัด</v>
      </c>
      <c r="E8" s="288" t="str">
        <v>20 มม.</v>
      </c>
      <c r="F8" s="288">
        <v>18.75</v>
      </c>
      <c r="G8" s="288">
        <v>1000</v>
      </c>
      <c r="J8" s="288">
        <f t="shared" si="0"/>
        <v>187.5</v>
      </c>
      <c r="M8" s="290">
        <f t="shared" si="1"/>
        <v>54.931640624999993</v>
      </c>
      <c r="N8" s="290">
        <f t="shared" si="2"/>
        <v>156250</v>
      </c>
    </row>
    <row r="9" spans="1:30">
      <c r="A9" s="302"/>
      <c r="B9" s="322" t="s">
        <v>500</v>
      </c>
      <c r="C9" s="289" t="s">
        <v>335</v>
      </c>
      <c r="D9" s="291" t="str">
        <v>แผ่นเหล็ก</v>
      </c>
      <c r="F9" s="288">
        <v>25</v>
      </c>
      <c r="G9" s="288">
        <v>1000</v>
      </c>
      <c r="J9" s="288">
        <f t="shared" si="0"/>
        <v>250</v>
      </c>
      <c r="M9" s="290">
        <f t="shared" si="1"/>
        <v>130.20833333333331</v>
      </c>
      <c r="N9" s="290">
        <f t="shared" si="2"/>
        <v>208333.33333333331</v>
      </c>
    </row>
    <row r="10" spans="1:30">
      <c r="A10" s="302"/>
      <c r="B10" s="322" t="s">
        <v>500</v>
      </c>
      <c r="C10" s="289" t="s">
        <v>337</v>
      </c>
      <c r="F10" s="288">
        <v>37.5</v>
      </c>
      <c r="G10" s="288">
        <v>1000</v>
      </c>
      <c r="J10" s="288">
        <f t="shared" si="0"/>
        <v>375</v>
      </c>
      <c r="M10" s="290">
        <f t="shared" si="1"/>
        <v>439.45312499999994</v>
      </c>
      <c r="N10" s="290">
        <f t="shared" si="2"/>
        <v>312500</v>
      </c>
    </row>
    <row r="11" spans="1:30">
      <c r="A11" s="302"/>
      <c r="B11" s="322" t="s">
        <v>501</v>
      </c>
      <c r="C11" s="289" t="s">
        <v>331</v>
      </c>
      <c r="F11" s="288">
        <v>12.5</v>
      </c>
      <c r="G11" s="288">
        <v>1000</v>
      </c>
      <c r="J11" s="288">
        <f t="shared" si="0"/>
        <v>125</v>
      </c>
      <c r="M11" s="290">
        <f t="shared" si="1"/>
        <v>16.276041666666664</v>
      </c>
      <c r="N11" s="290">
        <f t="shared" si="2"/>
        <v>104166.66666666666</v>
      </c>
    </row>
    <row r="12" spans="1:30">
      <c r="A12" s="302"/>
      <c r="B12" s="322" t="s">
        <v>501</v>
      </c>
      <c r="C12" s="289" t="s">
        <v>333</v>
      </c>
      <c r="F12" s="288">
        <v>18.75</v>
      </c>
      <c r="G12" s="288">
        <v>1000</v>
      </c>
      <c r="J12" s="288">
        <f t="shared" si="0"/>
        <v>187.5</v>
      </c>
      <c r="M12" s="290">
        <f t="shared" si="1"/>
        <v>54.931640624999993</v>
      </c>
      <c r="N12" s="290">
        <f t="shared" si="2"/>
        <v>156250</v>
      </c>
    </row>
    <row r="13" spans="1:30">
      <c r="A13" s="302"/>
      <c r="B13" s="322" t="s">
        <v>501</v>
      </c>
      <c r="C13" s="289" t="s">
        <v>335</v>
      </c>
      <c r="F13" s="288">
        <v>25</v>
      </c>
      <c r="G13" s="288">
        <v>1000</v>
      </c>
      <c r="J13" s="288">
        <f t="shared" si="0"/>
        <v>250</v>
      </c>
      <c r="M13" s="290">
        <f t="shared" si="1"/>
        <v>130.20833333333331</v>
      </c>
      <c r="N13" s="290">
        <f t="shared" si="2"/>
        <v>208333.33333333331</v>
      </c>
    </row>
    <row r="14" spans="1:30">
      <c r="A14" s="302"/>
      <c r="B14" s="322" t="s">
        <v>501</v>
      </c>
      <c r="C14" s="289" t="s">
        <v>337</v>
      </c>
      <c r="F14" s="288">
        <v>37.5</v>
      </c>
      <c r="G14" s="288">
        <v>1000</v>
      </c>
      <c r="J14" s="288">
        <f t="shared" si="0"/>
        <v>375</v>
      </c>
      <c r="M14" s="290">
        <f t="shared" si="1"/>
        <v>439.45312499999994</v>
      </c>
      <c r="N14" s="290">
        <f t="shared" si="2"/>
        <v>312500</v>
      </c>
    </row>
    <row r="15" spans="1:30">
      <c r="A15" s="302"/>
      <c r="B15" s="322" t="s">
        <v>503</v>
      </c>
      <c r="C15" s="289" t="s">
        <v>331</v>
      </c>
      <c r="F15" s="288">
        <v>12.5</v>
      </c>
      <c r="G15" s="288">
        <v>1000</v>
      </c>
      <c r="J15" s="288">
        <f t="shared" si="0"/>
        <v>125</v>
      </c>
      <c r="M15" s="290">
        <f t="shared" si="1"/>
        <v>16.276041666666664</v>
      </c>
      <c r="N15" s="290">
        <f t="shared" si="2"/>
        <v>104166.66666666666</v>
      </c>
    </row>
    <row r="16" spans="1:30">
      <c r="A16" s="302"/>
      <c r="B16" s="322" t="s">
        <v>503</v>
      </c>
      <c r="C16" s="289" t="s">
        <v>333</v>
      </c>
      <c r="F16" s="288">
        <v>18.75</v>
      </c>
      <c r="G16" s="288">
        <v>1000</v>
      </c>
      <c r="J16" s="288">
        <f t="shared" si="0"/>
        <v>187.5</v>
      </c>
      <c r="M16" s="290">
        <f t="shared" si="1"/>
        <v>54.931640624999993</v>
      </c>
      <c r="N16" s="290">
        <f t="shared" si="2"/>
        <v>156250</v>
      </c>
    </row>
    <row r="17" spans="1:16">
      <c r="A17" s="302"/>
      <c r="B17" s="322" t="s">
        <v>503</v>
      </c>
      <c r="C17" s="289" t="s">
        <v>335</v>
      </c>
      <c r="F17" s="288">
        <v>25</v>
      </c>
      <c r="G17" s="288">
        <v>1000</v>
      </c>
      <c r="J17" s="288">
        <f t="shared" si="0"/>
        <v>250</v>
      </c>
      <c r="M17" s="290">
        <f t="shared" si="1"/>
        <v>130.20833333333331</v>
      </c>
      <c r="N17" s="290">
        <f t="shared" si="2"/>
        <v>208333.33333333331</v>
      </c>
    </row>
    <row r="18" spans="1:16">
      <c r="A18" s="302"/>
      <c r="B18" s="322" t="s">
        <v>503</v>
      </c>
      <c r="C18" s="289" t="s">
        <v>337</v>
      </c>
      <c r="F18" s="288">
        <v>37.5</v>
      </c>
      <c r="G18" s="288">
        <v>1000</v>
      </c>
      <c r="J18" s="288">
        <f t="shared" si="0"/>
        <v>375</v>
      </c>
      <c r="M18" s="290">
        <f t="shared" si="1"/>
        <v>439.45312499999994</v>
      </c>
      <c r="N18" s="290">
        <f t="shared" si="2"/>
        <v>312500</v>
      </c>
    </row>
    <row r="19" spans="1:16">
      <c r="A19" s="302"/>
      <c r="B19" s="322" t="s">
        <v>505</v>
      </c>
      <c r="C19" s="289" t="s">
        <v>331</v>
      </c>
      <c r="F19" s="288">
        <v>12.5</v>
      </c>
      <c r="G19" s="288">
        <v>1000</v>
      </c>
      <c r="J19" s="288">
        <f t="shared" si="0"/>
        <v>125</v>
      </c>
      <c r="M19" s="290">
        <f t="shared" si="1"/>
        <v>16.276041666666664</v>
      </c>
      <c r="N19" s="290">
        <f t="shared" si="2"/>
        <v>104166.66666666666</v>
      </c>
    </row>
    <row r="20" spans="1:16">
      <c r="A20" s="302"/>
      <c r="B20" s="322" t="s">
        <v>505</v>
      </c>
      <c r="C20" s="289" t="s">
        <v>333</v>
      </c>
      <c r="F20" s="288">
        <v>18.75</v>
      </c>
      <c r="G20" s="288">
        <v>1000</v>
      </c>
      <c r="J20" s="288">
        <f t="shared" si="0"/>
        <v>187.5</v>
      </c>
      <c r="M20" s="290">
        <f t="shared" si="1"/>
        <v>54.931640624999993</v>
      </c>
      <c r="N20" s="290">
        <f t="shared" si="2"/>
        <v>156250</v>
      </c>
    </row>
    <row r="21" spans="1:16">
      <c r="A21" s="302"/>
      <c r="B21" s="322" t="s">
        <v>505</v>
      </c>
      <c r="C21" s="289" t="s">
        <v>335</v>
      </c>
      <c r="F21" s="288">
        <v>25</v>
      </c>
      <c r="G21" s="288">
        <v>1000</v>
      </c>
      <c r="J21" s="288">
        <f t="shared" si="0"/>
        <v>250</v>
      </c>
      <c r="M21" s="290">
        <f t="shared" si="1"/>
        <v>130.20833333333331</v>
      </c>
      <c r="N21" s="290">
        <f t="shared" si="2"/>
        <v>208333.33333333331</v>
      </c>
    </row>
    <row r="22" spans="1:16">
      <c r="A22" s="302"/>
      <c r="B22" s="322" t="s">
        <v>505</v>
      </c>
      <c r="C22" s="289" t="s">
        <v>337</v>
      </c>
      <c r="F22" s="288">
        <v>37.5</v>
      </c>
      <c r="G22" s="288">
        <v>1000</v>
      </c>
      <c r="J22" s="288">
        <f t="shared" si="0"/>
        <v>375</v>
      </c>
      <c r="M22" s="290">
        <f t="shared" si="1"/>
        <v>439.45312499999994</v>
      </c>
      <c r="N22" s="290">
        <f t="shared" si="2"/>
        <v>312500</v>
      </c>
    </row>
    <row r="23" spans="1:16">
      <c r="A23" s="302"/>
      <c r="B23" s="322" t="s">
        <v>19</v>
      </c>
      <c r="C23" s="289" t="s">
        <v>355</v>
      </c>
      <c r="F23" s="288">
        <v>3.2</v>
      </c>
      <c r="G23" s="288">
        <v>1000</v>
      </c>
      <c r="M23" s="290">
        <f t="shared" si="1"/>
        <v>0.27306666666666668</v>
      </c>
      <c r="N23" s="290">
        <f t="shared" si="2"/>
        <v>26666.666666666664</v>
      </c>
    </row>
    <row r="24" spans="1:16">
      <c r="A24" s="302"/>
      <c r="B24" s="322" t="s">
        <v>19</v>
      </c>
      <c r="C24" s="289" t="s">
        <v>357</v>
      </c>
      <c r="F24" s="288">
        <v>4</v>
      </c>
      <c r="G24" s="288">
        <v>1000</v>
      </c>
      <c r="M24" s="290">
        <f t="shared" si="1"/>
        <v>0.53333333333333344</v>
      </c>
      <c r="N24" s="290">
        <f t="shared" si="2"/>
        <v>33333.333333333336</v>
      </c>
    </row>
    <row r="25" spans="1:16">
      <c r="A25" s="302"/>
      <c r="B25" s="322" t="s">
        <v>19</v>
      </c>
      <c r="C25" s="289" t="s">
        <v>359</v>
      </c>
      <c r="F25" s="288">
        <v>6</v>
      </c>
      <c r="G25" s="288">
        <v>1000</v>
      </c>
      <c r="M25" s="290">
        <f t="shared" si="1"/>
        <v>1.7999999999999998</v>
      </c>
      <c r="N25" s="290">
        <f t="shared" si="2"/>
        <v>49999.999999999993</v>
      </c>
    </row>
    <row r="26" spans="1:16">
      <c r="A26" s="302"/>
      <c r="B26" s="322" t="s">
        <v>19</v>
      </c>
      <c r="C26" s="289" t="s">
        <v>361</v>
      </c>
      <c r="F26" s="288">
        <v>10</v>
      </c>
      <c r="G26" s="288">
        <v>1000</v>
      </c>
      <c r="M26" s="290">
        <f t="shared" si="1"/>
        <v>8.3333333333333321</v>
      </c>
      <c r="N26" s="290">
        <f t="shared" si="2"/>
        <v>83333.333333333328</v>
      </c>
    </row>
    <row r="27" spans="1:16">
      <c r="A27" s="302"/>
      <c r="B27" s="322" t="s">
        <v>19</v>
      </c>
      <c r="C27" s="289" t="s">
        <v>363</v>
      </c>
      <c r="F27" s="288">
        <v>15</v>
      </c>
      <c r="G27" s="288">
        <v>1000</v>
      </c>
      <c r="M27" s="290">
        <f t="shared" si="1"/>
        <v>28.124999999999996</v>
      </c>
      <c r="N27" s="290">
        <f t="shared" si="2"/>
        <v>125000</v>
      </c>
    </row>
    <row r="28" spans="1:16">
      <c r="A28" s="302"/>
      <c r="B28" s="322" t="s">
        <v>19</v>
      </c>
      <c r="C28" s="289" t="s">
        <v>245</v>
      </c>
      <c r="F28" s="288">
        <v>20</v>
      </c>
      <c r="G28" s="288">
        <v>1000</v>
      </c>
      <c r="M28" s="290">
        <f t="shared" si="1"/>
        <v>66.666666666666657</v>
      </c>
      <c r="N28" s="290">
        <f t="shared" si="2"/>
        <v>166666.66666666666</v>
      </c>
      <c r="P28" s="290"/>
    </row>
    <row r="29" spans="1:16">
      <c r="A29" s="302"/>
      <c r="B29" s="322" t="s">
        <v>507</v>
      </c>
      <c r="C29" s="289" t="s">
        <v>365</v>
      </c>
      <c r="F29" s="288">
        <v>23</v>
      </c>
      <c r="G29" s="288">
        <v>1000</v>
      </c>
      <c r="M29" s="290">
        <f t="shared" si="1"/>
        <v>101.39166666666662</v>
      </c>
      <c r="N29" s="290">
        <f t="shared" si="2"/>
        <v>191666.66666666666</v>
      </c>
    </row>
    <row r="30" spans="1:16">
      <c r="A30" s="302"/>
      <c r="B30" s="322" t="s">
        <v>507</v>
      </c>
      <c r="C30" s="289" t="s">
        <v>367</v>
      </c>
      <c r="F30" s="288">
        <v>30</v>
      </c>
      <c r="G30" s="288">
        <v>1000</v>
      </c>
      <c r="M30" s="290">
        <f t="shared" si="1"/>
        <v>224.99999999999997</v>
      </c>
      <c r="N30" s="290">
        <f t="shared" si="2"/>
        <v>250000</v>
      </c>
    </row>
    <row r="31" spans="1:16">
      <c r="A31" s="302"/>
      <c r="B31" s="322" t="s">
        <v>507</v>
      </c>
      <c r="C31" s="289" t="s">
        <v>355</v>
      </c>
      <c r="F31" s="288">
        <v>32</v>
      </c>
      <c r="G31" s="288">
        <v>1000</v>
      </c>
      <c r="M31" s="290">
        <f t="shared" si="1"/>
        <v>273.06666666666672</v>
      </c>
      <c r="N31" s="290">
        <f t="shared" si="2"/>
        <v>266666.66666666669</v>
      </c>
    </row>
    <row r="32" spans="1:16">
      <c r="A32" s="302"/>
      <c r="B32" s="322" t="s">
        <v>507</v>
      </c>
      <c r="C32" s="289" t="s">
        <v>370</v>
      </c>
      <c r="F32" s="288">
        <v>45</v>
      </c>
      <c r="G32" s="288">
        <v>1000</v>
      </c>
      <c r="M32" s="290">
        <f t="shared" si="1"/>
        <v>759.37499999999989</v>
      </c>
      <c r="N32" s="290">
        <f t="shared" si="2"/>
        <v>375000</v>
      </c>
    </row>
    <row r="33" spans="1:26">
      <c r="A33" s="302"/>
      <c r="B33" s="322" t="s">
        <v>507</v>
      </c>
      <c r="C33" s="289" t="s">
        <v>372</v>
      </c>
      <c r="F33" s="288">
        <v>60</v>
      </c>
      <c r="G33" s="288">
        <v>1000</v>
      </c>
      <c r="M33" s="290">
        <f t="shared" si="1"/>
        <v>1799.9999999999998</v>
      </c>
      <c r="N33" s="290">
        <f t="shared" si="2"/>
        <v>500000</v>
      </c>
    </row>
    <row r="34" spans="1:26">
      <c r="B34" s="291"/>
    </row>
    <row r="35" spans="1:26">
      <c r="A35" s="301" t="s">
        <v>178</v>
      </c>
      <c r="B35" s="291" t="s">
        <v>498</v>
      </c>
      <c r="C35" s="291" t="s">
        <v>374</v>
      </c>
      <c r="D35" s="291" t="str" cm="1">
        <f t="array" ref="D35:D43">_xlfn.UNIQUE(B35:B56)</f>
        <v>ไม้เนื้ออ่อนมาก</v>
      </c>
      <c r="E35" s="288" t="str" cm="1">
        <f t="array" ref="E35:E36">_xlfn._xlws.FILTER(C35:C56,B35:B56='แบบหล่อกำแพง (เดิม)'!H23)</f>
        <v>1 1/2" x 3"</v>
      </c>
      <c r="F35" s="288">
        <v>75</v>
      </c>
      <c r="G35" s="288">
        <v>37.5</v>
      </c>
      <c r="J35" s="288">
        <f>(F35/10)*(G35/10)</f>
        <v>28.125</v>
      </c>
      <c r="M35" s="290">
        <f>(1/12)*(G35/10)*(F35/10)^3</f>
        <v>131.8359375</v>
      </c>
    </row>
    <row r="36" spans="1:26">
      <c r="A36" s="301"/>
      <c r="B36" s="291" t="s">
        <v>498</v>
      </c>
      <c r="C36" s="291" t="s">
        <v>249</v>
      </c>
      <c r="D36" s="291" t="str">
        <v xml:space="preserve">ไม้เนื้ออ่อน </v>
      </c>
      <c r="E36" s="288" t="str">
        <v>2" x 4"</v>
      </c>
      <c r="F36" s="288">
        <v>100</v>
      </c>
      <c r="G36" s="288">
        <v>50</v>
      </c>
      <c r="J36" s="288">
        <f t="shared" ref="J36:J44" si="3">(F36/10)*(G36/10)</f>
        <v>50</v>
      </c>
      <c r="M36" s="290">
        <f t="shared" ref="M36:M44" si="4">(1/12)*(G36/10)*(F36/10)^3</f>
        <v>416.66666666666663</v>
      </c>
    </row>
    <row r="37" spans="1:26">
      <c r="A37" s="301"/>
      <c r="B37" s="291" t="s">
        <v>248</v>
      </c>
      <c r="C37" s="291" t="s">
        <v>374</v>
      </c>
      <c r="D37" s="291" t="str">
        <v>ไม้เนื้อปานกลาง</v>
      </c>
      <c r="F37" s="288">
        <v>75</v>
      </c>
      <c r="G37" s="288">
        <v>75</v>
      </c>
      <c r="J37" s="288">
        <f t="shared" si="3"/>
        <v>56.25</v>
      </c>
      <c r="M37" s="290">
        <f t="shared" si="4"/>
        <v>263.671875</v>
      </c>
    </row>
    <row r="38" spans="1:26">
      <c r="A38" s="301"/>
      <c r="B38" s="291" t="s">
        <v>248</v>
      </c>
      <c r="C38" s="291" t="s">
        <v>249</v>
      </c>
      <c r="D38" s="291" t="str">
        <v>ไม้เนื้อแข็ง</v>
      </c>
      <c r="F38" s="288">
        <v>100</v>
      </c>
      <c r="G38" s="288">
        <v>100</v>
      </c>
      <c r="J38" s="288">
        <f t="shared" si="3"/>
        <v>100</v>
      </c>
      <c r="M38" s="290">
        <f t="shared" si="4"/>
        <v>833.33333333333326</v>
      </c>
    </row>
    <row r="39" spans="1:26">
      <c r="A39" s="301"/>
      <c r="B39" s="291" t="s">
        <v>257</v>
      </c>
      <c r="C39" s="291" t="s">
        <v>374</v>
      </c>
      <c r="D39" s="291" t="str">
        <v>ไม้เนื้อแข็งมาก</v>
      </c>
      <c r="F39" s="288">
        <v>75</v>
      </c>
      <c r="G39" s="288">
        <v>75</v>
      </c>
      <c r="J39" s="288">
        <f t="shared" si="3"/>
        <v>56.25</v>
      </c>
      <c r="M39" s="290">
        <f t="shared" si="4"/>
        <v>263.671875</v>
      </c>
    </row>
    <row r="40" spans="1:26">
      <c r="A40" s="301"/>
      <c r="B40" s="291" t="s">
        <v>257</v>
      </c>
      <c r="C40" s="291" t="s">
        <v>249</v>
      </c>
      <c r="D40" s="291" t="str">
        <v>เหล็กฉาก ∟</v>
      </c>
      <c r="F40" s="288">
        <v>100</v>
      </c>
      <c r="G40" s="288">
        <v>100</v>
      </c>
      <c r="J40" s="288">
        <f t="shared" si="3"/>
        <v>100</v>
      </c>
      <c r="M40" s="290">
        <f t="shared" si="4"/>
        <v>833.33333333333326</v>
      </c>
    </row>
    <row r="41" spans="1:26">
      <c r="A41" s="301"/>
      <c r="B41" s="291" t="s">
        <v>502</v>
      </c>
      <c r="C41" s="291" t="s">
        <v>374</v>
      </c>
      <c r="D41" s="291" t="str">
        <v>เหล็กรางน้ำ</v>
      </c>
      <c r="F41" s="288">
        <v>75</v>
      </c>
      <c r="G41" s="288">
        <v>75</v>
      </c>
      <c r="J41" s="288">
        <f t="shared" si="3"/>
        <v>56.25</v>
      </c>
      <c r="M41" s="290">
        <f t="shared" si="4"/>
        <v>263.671875</v>
      </c>
    </row>
    <row r="42" spans="1:26">
      <c r="A42" s="301"/>
      <c r="B42" s="291" t="s">
        <v>502</v>
      </c>
      <c r="C42" s="291" t="s">
        <v>249</v>
      </c>
      <c r="D42" s="291" t="str">
        <v>เหล็กรางน้ำมีขอบ</v>
      </c>
      <c r="F42" s="288">
        <v>100</v>
      </c>
      <c r="G42" s="288">
        <v>100</v>
      </c>
      <c r="J42" s="288">
        <f t="shared" si="3"/>
        <v>100</v>
      </c>
      <c r="M42" s="290">
        <f t="shared" si="4"/>
        <v>833.33333333333326</v>
      </c>
    </row>
    <row r="43" spans="1:26">
      <c r="A43" s="301"/>
      <c r="B43" s="291" t="s">
        <v>504</v>
      </c>
      <c r="C43" s="291" t="s">
        <v>374</v>
      </c>
      <c r="D43" s="291" t="str">
        <v>เหล็กท่อสี่เหลี่ยมบาง</v>
      </c>
      <c r="F43" s="288">
        <v>75</v>
      </c>
      <c r="G43" s="288">
        <v>75</v>
      </c>
      <c r="J43" s="288">
        <f t="shared" si="3"/>
        <v>56.25</v>
      </c>
      <c r="M43" s="290">
        <f t="shared" si="4"/>
        <v>263.671875</v>
      </c>
    </row>
    <row r="44" spans="1:26">
      <c r="A44" s="301"/>
      <c r="B44" s="291" t="s">
        <v>504</v>
      </c>
      <c r="C44" s="291" t="s">
        <v>249</v>
      </c>
      <c r="F44" s="288">
        <v>100</v>
      </c>
      <c r="G44" s="288">
        <v>100</v>
      </c>
      <c r="J44" s="288">
        <f t="shared" si="3"/>
        <v>100</v>
      </c>
      <c r="M44" s="290">
        <f t="shared" si="4"/>
        <v>833.33333333333326</v>
      </c>
    </row>
    <row r="45" spans="1:26">
      <c r="A45" s="301"/>
      <c r="B45" s="289" t="s">
        <v>506</v>
      </c>
      <c r="C45" s="291" t="s">
        <v>384</v>
      </c>
      <c r="F45" s="308">
        <v>40</v>
      </c>
      <c r="G45" s="308">
        <v>40</v>
      </c>
      <c r="H45" s="308">
        <v>3</v>
      </c>
      <c r="I45" s="308">
        <v>3</v>
      </c>
      <c r="J45" s="303">
        <v>2.34</v>
      </c>
      <c r="K45" s="309">
        <v>1.8</v>
      </c>
      <c r="L45" s="303">
        <v>1.0900000000000001</v>
      </c>
      <c r="M45" s="303">
        <v>3.53</v>
      </c>
      <c r="N45" s="303">
        <v>3.53</v>
      </c>
      <c r="O45" s="303">
        <v>5.6</v>
      </c>
      <c r="P45" s="303">
        <v>1.46</v>
      </c>
      <c r="Q45" s="303">
        <v>1.23</v>
      </c>
      <c r="R45" s="303">
        <v>1.23</v>
      </c>
      <c r="S45" s="303">
        <v>1.55</v>
      </c>
      <c r="T45" s="303">
        <v>0.79</v>
      </c>
      <c r="U45" s="303">
        <v>1.21</v>
      </c>
      <c r="V45" s="303">
        <v>1.21</v>
      </c>
      <c r="W45" s="303"/>
      <c r="X45" s="303"/>
      <c r="Y45" s="303">
        <f t="shared" ref="Y45:Z50" si="5">U45*1.1</f>
        <v>1.331</v>
      </c>
      <c r="Z45" s="303">
        <f t="shared" si="5"/>
        <v>1.331</v>
      </c>
    </row>
    <row r="46" spans="1:26">
      <c r="A46" s="301"/>
      <c r="B46" s="289" t="s">
        <v>506</v>
      </c>
      <c r="C46" s="291" t="s">
        <v>386</v>
      </c>
      <c r="F46" s="308">
        <v>50</v>
      </c>
      <c r="G46" s="308">
        <v>50</v>
      </c>
      <c r="H46" s="308">
        <v>5</v>
      </c>
      <c r="I46" s="308">
        <v>5</v>
      </c>
      <c r="J46" s="303">
        <v>4.8</v>
      </c>
      <c r="K46" s="309">
        <v>3.8</v>
      </c>
      <c r="L46" s="303">
        <v>1.41</v>
      </c>
      <c r="M46" s="303">
        <v>11.1</v>
      </c>
      <c r="N46" s="303">
        <v>11.1</v>
      </c>
      <c r="O46" s="303">
        <v>17.5</v>
      </c>
      <c r="P46" s="303">
        <v>4.58</v>
      </c>
      <c r="Q46" s="303">
        <v>1.52</v>
      </c>
      <c r="R46" s="303">
        <v>1.52</v>
      </c>
      <c r="S46" s="303">
        <v>1.91</v>
      </c>
      <c r="T46" s="303">
        <v>0.98</v>
      </c>
      <c r="U46" s="303">
        <v>3.08</v>
      </c>
      <c r="V46" s="303">
        <v>3.08</v>
      </c>
      <c r="W46" s="303"/>
      <c r="X46" s="303"/>
      <c r="Y46" s="303">
        <f t="shared" si="5"/>
        <v>3.3880000000000003</v>
      </c>
      <c r="Z46" s="303">
        <f t="shared" si="5"/>
        <v>3.3880000000000003</v>
      </c>
    </row>
    <row r="47" spans="1:26">
      <c r="A47" s="301"/>
      <c r="B47" s="289" t="s">
        <v>508</v>
      </c>
      <c r="C47" s="291" t="s">
        <v>388</v>
      </c>
      <c r="F47" s="308">
        <v>75</v>
      </c>
      <c r="G47" s="308">
        <v>40</v>
      </c>
      <c r="H47" s="309">
        <v>5</v>
      </c>
      <c r="I47" s="309">
        <v>7</v>
      </c>
      <c r="J47" s="303">
        <v>8.82</v>
      </c>
      <c r="K47" s="303">
        <v>6.92</v>
      </c>
      <c r="L47" s="303">
        <v>1.27</v>
      </c>
      <c r="M47" s="309">
        <v>75.900000000000006</v>
      </c>
      <c r="N47" s="309">
        <v>12.4</v>
      </c>
      <c r="O47" s="307"/>
      <c r="P47" s="307"/>
      <c r="Q47" s="303">
        <v>2.93</v>
      </c>
      <c r="R47" s="303">
        <v>1.19</v>
      </c>
      <c r="S47" s="307"/>
      <c r="T47" s="307"/>
      <c r="U47" s="309">
        <v>20.2</v>
      </c>
      <c r="V47" s="310">
        <v>4.54</v>
      </c>
      <c r="W47" s="307"/>
      <c r="X47" s="307"/>
      <c r="Y47" s="303">
        <f t="shared" si="5"/>
        <v>22.220000000000002</v>
      </c>
      <c r="Z47" s="303">
        <f t="shared" si="5"/>
        <v>4.9940000000000007</v>
      </c>
    </row>
    <row r="48" spans="1:26">
      <c r="A48" s="301"/>
      <c r="B48" s="289" t="s">
        <v>508</v>
      </c>
      <c r="C48" s="291" t="s">
        <v>390</v>
      </c>
      <c r="F48" s="308">
        <v>100</v>
      </c>
      <c r="G48" s="308">
        <v>50</v>
      </c>
      <c r="H48" s="309">
        <v>5</v>
      </c>
      <c r="I48" s="309">
        <v>7.5</v>
      </c>
      <c r="J48" s="303">
        <v>11.92</v>
      </c>
      <c r="K48" s="303">
        <v>9.36</v>
      </c>
      <c r="L48" s="303">
        <v>1.55</v>
      </c>
      <c r="M48" s="308">
        <v>189</v>
      </c>
      <c r="N48" s="309">
        <v>26.9</v>
      </c>
      <c r="O48" s="307"/>
      <c r="P48" s="307"/>
      <c r="Q48" s="303">
        <v>3.98</v>
      </c>
      <c r="R48" s="303">
        <v>1.5</v>
      </c>
      <c r="S48" s="307"/>
      <c r="T48" s="307"/>
      <c r="U48" s="309">
        <v>37.799999999999997</v>
      </c>
      <c r="V48" s="310">
        <v>7.82</v>
      </c>
      <c r="W48" s="307"/>
      <c r="X48" s="307"/>
      <c r="Y48" s="303">
        <f t="shared" si="5"/>
        <v>41.58</v>
      </c>
    </row>
    <row r="49" spans="1:26" s="307" customFormat="1">
      <c r="A49" s="304"/>
      <c r="B49" s="305" t="s">
        <v>508</v>
      </c>
      <c r="C49" s="306" t="s">
        <v>392</v>
      </c>
      <c r="D49" s="306"/>
      <c r="F49" s="311">
        <v>50</v>
      </c>
      <c r="G49" s="311">
        <v>25</v>
      </c>
      <c r="H49" s="312">
        <v>5</v>
      </c>
      <c r="I49" s="312">
        <v>6</v>
      </c>
      <c r="J49" s="312">
        <v>4.92</v>
      </c>
      <c r="K49" s="312">
        <v>3.86</v>
      </c>
      <c r="L49" s="312"/>
      <c r="M49" s="311">
        <v>16.8</v>
      </c>
      <c r="N49" s="311">
        <v>2.4900000000000002</v>
      </c>
      <c r="O49" s="312"/>
      <c r="P49" s="312"/>
      <c r="Q49" s="311">
        <v>1.85</v>
      </c>
      <c r="R49" s="311">
        <v>0.71</v>
      </c>
      <c r="S49" s="312"/>
      <c r="T49" s="311"/>
      <c r="U49" s="311">
        <v>6.73</v>
      </c>
      <c r="V49" s="311">
        <v>1.48</v>
      </c>
      <c r="W49" s="312"/>
      <c r="X49" s="312"/>
      <c r="Y49" s="303">
        <f t="shared" si="5"/>
        <v>7.4030000000000014</v>
      </c>
      <c r="Z49" s="303">
        <f t="shared" si="5"/>
        <v>1.6280000000000001</v>
      </c>
    </row>
    <row r="50" spans="1:26" s="307" customFormat="1">
      <c r="A50" s="304"/>
      <c r="B50" s="305" t="s">
        <v>508</v>
      </c>
      <c r="C50" s="306" t="s">
        <v>394</v>
      </c>
      <c r="D50" s="306"/>
      <c r="F50" s="308">
        <v>125</v>
      </c>
      <c r="G50" s="308">
        <v>65</v>
      </c>
      <c r="H50" s="309">
        <v>6</v>
      </c>
      <c r="I50" s="309">
        <v>8</v>
      </c>
      <c r="J50" s="303">
        <v>17.11</v>
      </c>
      <c r="K50" s="303">
        <v>13.4</v>
      </c>
      <c r="L50" s="303">
        <v>1.94</v>
      </c>
      <c r="M50" s="308">
        <v>425</v>
      </c>
      <c r="N50" s="309">
        <v>65.5</v>
      </c>
      <c r="Q50" s="303">
        <v>4.99</v>
      </c>
      <c r="R50" s="303">
        <v>1.96</v>
      </c>
      <c r="U50" s="309">
        <v>68</v>
      </c>
      <c r="V50" s="303">
        <v>14.4</v>
      </c>
      <c r="Y50" s="303">
        <f t="shared" si="5"/>
        <v>74.800000000000011</v>
      </c>
      <c r="Z50" s="303">
        <f t="shared" si="5"/>
        <v>15.840000000000002</v>
      </c>
    </row>
    <row r="51" spans="1:26">
      <c r="A51" s="301"/>
      <c r="B51" s="289" t="s">
        <v>509</v>
      </c>
      <c r="C51" s="291" t="s">
        <v>396</v>
      </c>
      <c r="F51" s="288">
        <v>60</v>
      </c>
      <c r="G51" s="288">
        <v>30</v>
      </c>
      <c r="H51" s="288">
        <v>10</v>
      </c>
      <c r="I51" s="288">
        <v>2.2999999999999998</v>
      </c>
      <c r="J51" s="288">
        <v>2.8719999999999999</v>
      </c>
      <c r="K51" s="288">
        <v>2.25</v>
      </c>
      <c r="L51" s="288">
        <v>1.06</v>
      </c>
      <c r="M51" s="290">
        <v>15.6</v>
      </c>
      <c r="N51" s="288">
        <v>3.32</v>
      </c>
      <c r="Q51" s="288">
        <v>2.33</v>
      </c>
      <c r="R51" s="288">
        <v>1.07</v>
      </c>
      <c r="U51" s="288">
        <v>5.2</v>
      </c>
      <c r="V51" s="288">
        <v>1.71</v>
      </c>
      <c r="Y51" s="288">
        <v>2.5</v>
      </c>
    </row>
    <row r="52" spans="1:26">
      <c r="A52" s="301"/>
      <c r="B52" s="289" t="s">
        <v>509</v>
      </c>
      <c r="C52" s="291" t="s">
        <v>398</v>
      </c>
      <c r="F52" s="288">
        <v>75</v>
      </c>
      <c r="G52" s="288">
        <v>45</v>
      </c>
      <c r="H52" s="288">
        <v>15</v>
      </c>
      <c r="I52" s="288">
        <v>2.2999999999999998</v>
      </c>
      <c r="J52" s="288">
        <v>4.1369999999999996</v>
      </c>
      <c r="K52" s="288">
        <v>3.25</v>
      </c>
      <c r="L52" s="288">
        <v>1.72</v>
      </c>
      <c r="M52" s="290">
        <v>37.1</v>
      </c>
      <c r="N52" s="288">
        <v>11.8</v>
      </c>
      <c r="Q52" s="288">
        <v>3</v>
      </c>
      <c r="R52" s="288">
        <v>1.69</v>
      </c>
      <c r="U52" s="288">
        <v>9.9</v>
      </c>
      <c r="V52" s="288">
        <v>4.24</v>
      </c>
      <c r="Y52" s="288">
        <v>4</v>
      </c>
    </row>
    <row r="53" spans="1:26">
      <c r="A53" s="301"/>
      <c r="B53" s="289" t="s">
        <v>509</v>
      </c>
      <c r="C53" s="291" t="s">
        <v>400</v>
      </c>
      <c r="F53" s="288">
        <v>100</v>
      </c>
      <c r="G53" s="288">
        <v>50</v>
      </c>
      <c r="H53" s="288">
        <v>20</v>
      </c>
      <c r="I53" s="288">
        <v>2.2999999999999998</v>
      </c>
      <c r="J53" s="288">
        <v>5.1719999999999997</v>
      </c>
      <c r="K53" s="288">
        <v>4.0599999999999996</v>
      </c>
      <c r="L53" s="288">
        <v>1.86</v>
      </c>
      <c r="M53" s="290">
        <v>80.7</v>
      </c>
      <c r="N53" s="288">
        <v>19</v>
      </c>
      <c r="Q53" s="288">
        <v>3.95</v>
      </c>
      <c r="R53" s="288">
        <v>1.92</v>
      </c>
      <c r="U53" s="288">
        <v>16.100000000000001</v>
      </c>
      <c r="V53" s="288">
        <v>6.06</v>
      </c>
      <c r="Y53" s="288">
        <v>4.4000000000000004</v>
      </c>
    </row>
    <row r="54" spans="1:26">
      <c r="A54" s="301"/>
      <c r="B54" s="289" t="s">
        <v>509</v>
      </c>
      <c r="C54" s="291" t="s">
        <v>402</v>
      </c>
      <c r="F54" s="288">
        <v>150</v>
      </c>
      <c r="G54" s="288">
        <v>50</v>
      </c>
      <c r="H54" s="288">
        <v>20</v>
      </c>
      <c r="I54" s="288">
        <v>2.2999999999999998</v>
      </c>
      <c r="J54" s="288">
        <v>6.3220000000000001</v>
      </c>
      <c r="K54" s="288">
        <v>4.96</v>
      </c>
      <c r="L54" s="288">
        <v>1.55</v>
      </c>
      <c r="M54" s="290">
        <v>210</v>
      </c>
      <c r="N54" s="288">
        <v>21.9</v>
      </c>
      <c r="Q54" s="288">
        <v>5.77</v>
      </c>
      <c r="R54" s="288">
        <v>1.86</v>
      </c>
      <c r="U54" s="288">
        <v>28</v>
      </c>
      <c r="V54" s="288">
        <v>6.33</v>
      </c>
      <c r="Y54" s="288">
        <v>3.8</v>
      </c>
    </row>
    <row r="55" spans="1:26">
      <c r="A55" s="301"/>
      <c r="B55" s="289" t="s">
        <v>510</v>
      </c>
      <c r="C55" s="291" t="s">
        <v>404</v>
      </c>
      <c r="F55" s="288">
        <v>50</v>
      </c>
      <c r="G55" s="288">
        <v>25</v>
      </c>
      <c r="H55" s="288">
        <v>2</v>
      </c>
      <c r="J55" s="288">
        <v>2.7</v>
      </c>
      <c r="K55" s="288">
        <v>2.12</v>
      </c>
      <c r="M55" s="290">
        <v>8.17</v>
      </c>
      <c r="N55" s="288">
        <v>2.76</v>
      </c>
      <c r="Q55" s="288">
        <v>1.74</v>
      </c>
      <c r="R55" s="288">
        <v>1.01</v>
      </c>
      <c r="U55" s="288">
        <v>3.27</v>
      </c>
      <c r="V55" s="288">
        <v>2.2000000000000002</v>
      </c>
    </row>
    <row r="56" spans="1:26">
      <c r="A56" s="301"/>
      <c r="B56" s="289" t="s">
        <v>510</v>
      </c>
      <c r="C56" s="291" t="s">
        <v>406</v>
      </c>
      <c r="F56" s="288">
        <v>50</v>
      </c>
      <c r="G56" s="288">
        <v>50</v>
      </c>
      <c r="H56" s="288">
        <v>1.6</v>
      </c>
      <c r="J56" s="288">
        <v>3.03</v>
      </c>
      <c r="K56" s="288">
        <v>2.38</v>
      </c>
      <c r="M56" s="290">
        <v>11.7</v>
      </c>
      <c r="N56" s="288">
        <v>11.7</v>
      </c>
      <c r="Q56" s="288">
        <v>1.96</v>
      </c>
      <c r="R56" s="288">
        <v>1.96</v>
      </c>
      <c r="U56" s="288">
        <v>4.68</v>
      </c>
      <c r="V56" s="288">
        <v>4.68</v>
      </c>
    </row>
    <row r="62" spans="1:26">
      <c r="A62" s="313" t="s">
        <v>407</v>
      </c>
      <c r="B62" s="291" t="s">
        <v>498</v>
      </c>
      <c r="C62" s="291" t="s">
        <v>259</v>
      </c>
      <c r="D62" s="291" t="str" cm="1">
        <f t="array" ref="D62:D71">_xlfn.UNIQUE(B62:B118)</f>
        <v>ไม้เนื้ออ่อนมาก</v>
      </c>
      <c r="E62" s="288" t="str" cm="1">
        <f t="array" ref="E62:E67">_xlfn._xlws.FILTER(C62:C118,B62:B118='แบบหล่อกำแพง (เดิม)'!H30)</f>
        <v>2-1 1/2" x 3"</v>
      </c>
      <c r="F62" s="288">
        <v>75</v>
      </c>
      <c r="G62" s="288">
        <v>37.5</v>
      </c>
      <c r="J62" s="288">
        <f>(G62/10)*(F62/10)</f>
        <v>28.125</v>
      </c>
      <c r="M62" s="290">
        <f>(1/12)*(G62/10)*(F62/10)^3</f>
        <v>131.8359375</v>
      </c>
      <c r="N62" s="314">
        <f>(1/12)*(F62/10)*(G62/10)^3</f>
        <v>32.958984375</v>
      </c>
      <c r="U62" s="334">
        <f t="shared" ref="U62:U91" si="6">((G62/10)*((F62/10)^2))/6</f>
        <v>35.15625</v>
      </c>
    </row>
    <row r="63" spans="1:26">
      <c r="A63" s="313"/>
      <c r="B63" s="291" t="s">
        <v>498</v>
      </c>
      <c r="C63" s="291" t="s">
        <v>809</v>
      </c>
      <c r="D63" s="291" t="str">
        <v xml:space="preserve">ไม้เนื้ออ่อน </v>
      </c>
      <c r="E63" s="288" t="str">
        <v>2-2" x 2"</v>
      </c>
      <c r="F63" s="288">
        <v>50</v>
      </c>
      <c r="G63" s="288">
        <v>50</v>
      </c>
      <c r="J63" s="288">
        <f t="shared" ref="J63:J91" si="7">(G63/10)*(F63/10)</f>
        <v>25</v>
      </c>
      <c r="M63" s="290">
        <f t="shared" ref="M63:M91" si="8">(1/12)*(G63/10)*(F63/10)^3</f>
        <v>52.083333333333329</v>
      </c>
      <c r="N63" s="314">
        <f t="shared" ref="N63:N91" si="9">(1/12)*(F63/10)*(G63/10)^3</f>
        <v>52.083333333333329</v>
      </c>
      <c r="U63" s="334">
        <f t="shared" si="6"/>
        <v>20.833333333333332</v>
      </c>
    </row>
    <row r="64" spans="1:26">
      <c r="A64" s="313"/>
      <c r="B64" s="291" t="s">
        <v>498</v>
      </c>
      <c r="C64" s="291" t="s">
        <v>744</v>
      </c>
      <c r="D64" s="291" t="str">
        <v>ไม้เนื้อปานกลาง</v>
      </c>
      <c r="E64" s="288" t="str">
        <v>2-2" x 4"</v>
      </c>
      <c r="F64" s="288">
        <v>100</v>
      </c>
      <c r="G64" s="288">
        <v>50</v>
      </c>
      <c r="J64" s="288">
        <f t="shared" si="7"/>
        <v>50</v>
      </c>
      <c r="M64" s="290">
        <f t="shared" si="8"/>
        <v>416.66666666666663</v>
      </c>
      <c r="N64" s="314">
        <f t="shared" si="9"/>
        <v>104.16666666666666</v>
      </c>
      <c r="U64" s="334">
        <f t="shared" si="6"/>
        <v>83.333333333333329</v>
      </c>
    </row>
    <row r="65" spans="1:21">
      <c r="A65" s="313"/>
      <c r="B65" s="291" t="s">
        <v>498</v>
      </c>
      <c r="C65" s="291" t="s">
        <v>810</v>
      </c>
      <c r="D65" s="291" t="str">
        <v>ไม้เนื้อแข็ง</v>
      </c>
      <c r="E65" s="288" t="str">
        <v>2-3" x 3"</v>
      </c>
      <c r="F65" s="288">
        <v>75</v>
      </c>
      <c r="G65" s="288">
        <v>75</v>
      </c>
      <c r="J65" s="288">
        <f t="shared" si="7"/>
        <v>56.25</v>
      </c>
      <c r="M65" s="290">
        <f t="shared" si="8"/>
        <v>263.671875</v>
      </c>
      <c r="N65" s="314">
        <f t="shared" si="9"/>
        <v>263.671875</v>
      </c>
      <c r="U65" s="334">
        <f t="shared" si="6"/>
        <v>70.3125</v>
      </c>
    </row>
    <row r="66" spans="1:21">
      <c r="A66" s="313"/>
      <c r="B66" s="291" t="s">
        <v>498</v>
      </c>
      <c r="C66" s="291" t="s">
        <v>811</v>
      </c>
      <c r="D66" s="291" t="str">
        <v>ไม้เนื้อแข็งมาก</v>
      </c>
      <c r="E66" s="288" t="str">
        <v>2-4" x 4"</v>
      </c>
      <c r="F66" s="288">
        <v>100</v>
      </c>
      <c r="G66" s="288">
        <v>100</v>
      </c>
      <c r="J66" s="288">
        <f t="shared" si="7"/>
        <v>100</v>
      </c>
      <c r="M66" s="290">
        <f t="shared" si="8"/>
        <v>833.33333333333326</v>
      </c>
      <c r="N66" s="314">
        <f t="shared" si="9"/>
        <v>833.33333333333326</v>
      </c>
      <c r="U66" s="334">
        <f t="shared" si="6"/>
        <v>166.66666666666666</v>
      </c>
    </row>
    <row r="67" spans="1:21">
      <c r="A67" s="313"/>
      <c r="B67" s="291" t="s">
        <v>498</v>
      </c>
      <c r="C67" s="291" t="s">
        <v>812</v>
      </c>
      <c r="D67" s="291" t="str">
        <v>เหล็กฉาก ∟</v>
      </c>
      <c r="E67" s="288" t="str">
        <v>2-6" x 6"</v>
      </c>
      <c r="F67" s="288">
        <v>150</v>
      </c>
      <c r="G67" s="288">
        <v>150</v>
      </c>
      <c r="J67" s="288">
        <f t="shared" si="7"/>
        <v>225</v>
      </c>
      <c r="M67" s="290">
        <f t="shared" si="8"/>
        <v>4218.75</v>
      </c>
      <c r="N67" s="314">
        <f t="shared" si="9"/>
        <v>4218.75</v>
      </c>
      <c r="U67" s="334">
        <f t="shared" si="6"/>
        <v>562.5</v>
      </c>
    </row>
    <row r="68" spans="1:21">
      <c r="A68" s="313"/>
      <c r="B68" s="291" t="s">
        <v>248</v>
      </c>
      <c r="C68" s="291" t="s">
        <v>259</v>
      </c>
      <c r="D68" s="291" t="str">
        <v>เหล็กรางน้ำ</v>
      </c>
      <c r="F68" s="288">
        <v>75</v>
      </c>
      <c r="G68" s="288">
        <v>37.5</v>
      </c>
      <c r="J68" s="288">
        <f t="shared" si="7"/>
        <v>28.125</v>
      </c>
      <c r="M68" s="290">
        <f t="shared" si="8"/>
        <v>131.8359375</v>
      </c>
      <c r="N68" s="314">
        <f t="shared" si="9"/>
        <v>32.958984375</v>
      </c>
      <c r="U68" s="334">
        <f t="shared" si="6"/>
        <v>35.15625</v>
      </c>
    </row>
    <row r="69" spans="1:21">
      <c r="A69" s="313"/>
      <c r="B69" s="291" t="s">
        <v>248</v>
      </c>
      <c r="C69" s="291" t="s">
        <v>809</v>
      </c>
      <c r="D69" s="291" t="str">
        <v>เหล็กรูปตัวไอ</v>
      </c>
      <c r="F69" s="288">
        <v>50</v>
      </c>
      <c r="G69" s="288">
        <v>50</v>
      </c>
      <c r="J69" s="288">
        <f t="shared" si="7"/>
        <v>25</v>
      </c>
      <c r="M69" s="290">
        <f t="shared" si="8"/>
        <v>52.083333333333329</v>
      </c>
      <c r="N69" s="314">
        <f t="shared" si="9"/>
        <v>52.083333333333329</v>
      </c>
      <c r="U69" s="334">
        <f t="shared" si="6"/>
        <v>20.833333333333332</v>
      </c>
    </row>
    <row r="70" spans="1:21">
      <c r="A70" s="313"/>
      <c r="B70" s="291" t="s">
        <v>248</v>
      </c>
      <c r="C70" s="291" t="s">
        <v>744</v>
      </c>
      <c r="D70" s="291" t="str">
        <v>เหล็กรางน้ำมีขอบ</v>
      </c>
      <c r="F70" s="288">
        <v>100</v>
      </c>
      <c r="G70" s="288">
        <v>50</v>
      </c>
      <c r="J70" s="288">
        <f t="shared" si="7"/>
        <v>50</v>
      </c>
      <c r="M70" s="290">
        <f t="shared" si="8"/>
        <v>416.66666666666663</v>
      </c>
      <c r="N70" s="314">
        <f t="shared" si="9"/>
        <v>104.16666666666666</v>
      </c>
      <c r="U70" s="334">
        <f t="shared" si="6"/>
        <v>83.333333333333329</v>
      </c>
    </row>
    <row r="71" spans="1:21">
      <c r="A71" s="313"/>
      <c r="B71" s="291" t="s">
        <v>248</v>
      </c>
      <c r="C71" s="291" t="s">
        <v>810</v>
      </c>
      <c r="D71" s="291" t="str">
        <v>เหล็กท่อสี่เหลี่ยมบาง</v>
      </c>
      <c r="F71" s="288">
        <v>75</v>
      </c>
      <c r="G71" s="288">
        <v>75</v>
      </c>
      <c r="J71" s="288">
        <f t="shared" si="7"/>
        <v>56.25</v>
      </c>
      <c r="M71" s="290">
        <f t="shared" si="8"/>
        <v>263.671875</v>
      </c>
      <c r="N71" s="314">
        <f t="shared" si="9"/>
        <v>263.671875</v>
      </c>
      <c r="U71" s="334">
        <f t="shared" si="6"/>
        <v>70.3125</v>
      </c>
    </row>
    <row r="72" spans="1:21">
      <c r="A72" s="313"/>
      <c r="B72" s="291" t="s">
        <v>248</v>
      </c>
      <c r="C72" s="291" t="s">
        <v>811</v>
      </c>
      <c r="F72" s="288">
        <v>100</v>
      </c>
      <c r="G72" s="288">
        <v>100</v>
      </c>
      <c r="J72" s="288">
        <f t="shared" si="7"/>
        <v>100</v>
      </c>
      <c r="M72" s="290">
        <f t="shared" si="8"/>
        <v>833.33333333333326</v>
      </c>
      <c r="N72" s="314">
        <f t="shared" si="9"/>
        <v>833.33333333333326</v>
      </c>
      <c r="U72" s="334">
        <f t="shared" si="6"/>
        <v>166.66666666666666</v>
      </c>
    </row>
    <row r="73" spans="1:21">
      <c r="A73" s="313"/>
      <c r="B73" s="291" t="s">
        <v>248</v>
      </c>
      <c r="C73" s="291" t="s">
        <v>812</v>
      </c>
      <c r="F73" s="288">
        <v>150</v>
      </c>
      <c r="G73" s="288">
        <v>150</v>
      </c>
      <c r="J73" s="288">
        <f t="shared" si="7"/>
        <v>225</v>
      </c>
      <c r="M73" s="290">
        <f t="shared" si="8"/>
        <v>4218.75</v>
      </c>
      <c r="N73" s="314">
        <f t="shared" si="9"/>
        <v>4218.75</v>
      </c>
      <c r="U73" s="334">
        <f t="shared" si="6"/>
        <v>562.5</v>
      </c>
    </row>
    <row r="74" spans="1:21">
      <c r="A74" s="313"/>
      <c r="B74" s="291" t="s">
        <v>257</v>
      </c>
      <c r="C74" s="291" t="s">
        <v>259</v>
      </c>
      <c r="F74" s="288">
        <v>75</v>
      </c>
      <c r="G74" s="288">
        <v>37.5</v>
      </c>
      <c r="J74" s="288">
        <f t="shared" si="7"/>
        <v>28.125</v>
      </c>
      <c r="M74" s="290">
        <f t="shared" si="8"/>
        <v>131.8359375</v>
      </c>
      <c r="N74" s="314">
        <f t="shared" si="9"/>
        <v>32.958984375</v>
      </c>
      <c r="U74" s="334">
        <f t="shared" si="6"/>
        <v>35.15625</v>
      </c>
    </row>
    <row r="75" spans="1:21">
      <c r="A75" s="313"/>
      <c r="B75" s="291" t="s">
        <v>257</v>
      </c>
      <c r="C75" s="291" t="s">
        <v>809</v>
      </c>
      <c r="F75" s="288">
        <v>50</v>
      </c>
      <c r="G75" s="288">
        <v>50</v>
      </c>
      <c r="J75" s="288">
        <f t="shared" si="7"/>
        <v>25</v>
      </c>
      <c r="M75" s="290">
        <f t="shared" si="8"/>
        <v>52.083333333333329</v>
      </c>
      <c r="N75" s="314">
        <f t="shared" si="9"/>
        <v>52.083333333333329</v>
      </c>
      <c r="U75" s="334">
        <f t="shared" si="6"/>
        <v>20.833333333333332</v>
      </c>
    </row>
    <row r="76" spans="1:21">
      <c r="A76" s="313"/>
      <c r="B76" s="291" t="s">
        <v>257</v>
      </c>
      <c r="C76" s="291" t="s">
        <v>744</v>
      </c>
      <c r="F76" s="288">
        <v>100</v>
      </c>
      <c r="G76" s="288">
        <v>50</v>
      </c>
      <c r="J76" s="288">
        <f t="shared" si="7"/>
        <v>50</v>
      </c>
      <c r="M76" s="290">
        <f t="shared" si="8"/>
        <v>416.66666666666663</v>
      </c>
      <c r="N76" s="314">
        <f t="shared" si="9"/>
        <v>104.16666666666666</v>
      </c>
      <c r="U76" s="334">
        <f t="shared" si="6"/>
        <v>83.333333333333329</v>
      </c>
    </row>
    <row r="77" spans="1:21">
      <c r="A77" s="313"/>
      <c r="B77" s="291" t="s">
        <v>257</v>
      </c>
      <c r="C77" s="291" t="s">
        <v>810</v>
      </c>
      <c r="F77" s="288">
        <v>75</v>
      </c>
      <c r="G77" s="288">
        <v>75</v>
      </c>
      <c r="J77" s="288">
        <f t="shared" si="7"/>
        <v>56.25</v>
      </c>
      <c r="M77" s="290">
        <f t="shared" si="8"/>
        <v>263.671875</v>
      </c>
      <c r="N77" s="314">
        <f t="shared" si="9"/>
        <v>263.671875</v>
      </c>
      <c r="U77" s="334">
        <f t="shared" si="6"/>
        <v>70.3125</v>
      </c>
    </row>
    <row r="78" spans="1:21">
      <c r="A78" s="313"/>
      <c r="B78" s="291" t="s">
        <v>257</v>
      </c>
      <c r="C78" s="291" t="s">
        <v>811</v>
      </c>
      <c r="F78" s="288">
        <v>100</v>
      </c>
      <c r="G78" s="288">
        <v>100</v>
      </c>
      <c r="J78" s="288">
        <f t="shared" si="7"/>
        <v>100</v>
      </c>
      <c r="M78" s="290">
        <f t="shared" si="8"/>
        <v>833.33333333333326</v>
      </c>
      <c r="N78" s="314">
        <f t="shared" si="9"/>
        <v>833.33333333333326</v>
      </c>
      <c r="U78" s="334">
        <f t="shared" si="6"/>
        <v>166.66666666666666</v>
      </c>
    </row>
    <row r="79" spans="1:21">
      <c r="A79" s="313"/>
      <c r="B79" s="291" t="s">
        <v>257</v>
      </c>
      <c r="C79" s="291" t="s">
        <v>812</v>
      </c>
      <c r="F79" s="288">
        <v>150</v>
      </c>
      <c r="G79" s="288">
        <v>150</v>
      </c>
      <c r="J79" s="288">
        <f t="shared" si="7"/>
        <v>225</v>
      </c>
      <c r="M79" s="290">
        <f t="shared" si="8"/>
        <v>4218.75</v>
      </c>
      <c r="N79" s="314">
        <f t="shared" si="9"/>
        <v>4218.75</v>
      </c>
      <c r="U79" s="334">
        <f t="shared" si="6"/>
        <v>562.5</v>
      </c>
    </row>
    <row r="80" spans="1:21">
      <c r="A80" s="313"/>
      <c r="B80" s="291" t="s">
        <v>502</v>
      </c>
      <c r="C80" s="291" t="s">
        <v>259</v>
      </c>
      <c r="F80" s="288">
        <v>75</v>
      </c>
      <c r="G80" s="288">
        <v>37.5</v>
      </c>
      <c r="J80" s="288">
        <f t="shared" si="7"/>
        <v>28.125</v>
      </c>
      <c r="M80" s="290">
        <f t="shared" si="8"/>
        <v>131.8359375</v>
      </c>
      <c r="N80" s="314">
        <f t="shared" si="9"/>
        <v>32.958984375</v>
      </c>
      <c r="U80" s="334">
        <f t="shared" si="6"/>
        <v>35.15625</v>
      </c>
    </row>
    <row r="81" spans="1:26">
      <c r="A81" s="313"/>
      <c r="B81" s="291" t="s">
        <v>502</v>
      </c>
      <c r="C81" s="291" t="s">
        <v>809</v>
      </c>
      <c r="F81" s="288">
        <v>50</v>
      </c>
      <c r="G81" s="288">
        <v>50</v>
      </c>
      <c r="J81" s="288">
        <f t="shared" si="7"/>
        <v>25</v>
      </c>
      <c r="M81" s="290">
        <f t="shared" si="8"/>
        <v>52.083333333333329</v>
      </c>
      <c r="N81" s="314">
        <f t="shared" si="9"/>
        <v>52.083333333333329</v>
      </c>
      <c r="U81" s="334">
        <f t="shared" si="6"/>
        <v>20.833333333333332</v>
      </c>
    </row>
    <row r="82" spans="1:26">
      <c r="A82" s="313"/>
      <c r="B82" s="291" t="s">
        <v>502</v>
      </c>
      <c r="C82" s="291" t="s">
        <v>744</v>
      </c>
      <c r="F82" s="288">
        <v>100</v>
      </c>
      <c r="G82" s="288">
        <v>50</v>
      </c>
      <c r="J82" s="288">
        <f t="shared" si="7"/>
        <v>50</v>
      </c>
      <c r="M82" s="290">
        <f t="shared" si="8"/>
        <v>416.66666666666663</v>
      </c>
      <c r="N82" s="314">
        <f t="shared" si="9"/>
        <v>104.16666666666666</v>
      </c>
      <c r="U82" s="334">
        <f t="shared" si="6"/>
        <v>83.333333333333329</v>
      </c>
    </row>
    <row r="83" spans="1:26">
      <c r="A83" s="313"/>
      <c r="B83" s="291" t="s">
        <v>502</v>
      </c>
      <c r="C83" s="291" t="s">
        <v>810</v>
      </c>
      <c r="F83" s="288">
        <v>75</v>
      </c>
      <c r="G83" s="288">
        <v>75</v>
      </c>
      <c r="J83" s="288">
        <f t="shared" si="7"/>
        <v>56.25</v>
      </c>
      <c r="M83" s="290">
        <f t="shared" si="8"/>
        <v>263.671875</v>
      </c>
      <c r="N83" s="314">
        <f t="shared" si="9"/>
        <v>263.671875</v>
      </c>
      <c r="U83" s="334">
        <f t="shared" si="6"/>
        <v>70.3125</v>
      </c>
    </row>
    <row r="84" spans="1:26">
      <c r="A84" s="313"/>
      <c r="B84" s="291" t="s">
        <v>502</v>
      </c>
      <c r="C84" s="291" t="s">
        <v>811</v>
      </c>
      <c r="F84" s="288">
        <v>100</v>
      </c>
      <c r="G84" s="288">
        <v>100</v>
      </c>
      <c r="J84" s="288">
        <f t="shared" si="7"/>
        <v>100</v>
      </c>
      <c r="M84" s="290">
        <f t="shared" si="8"/>
        <v>833.33333333333326</v>
      </c>
      <c r="N84" s="314">
        <f t="shared" si="9"/>
        <v>833.33333333333326</v>
      </c>
      <c r="U84" s="334">
        <f t="shared" si="6"/>
        <v>166.66666666666666</v>
      </c>
    </row>
    <row r="85" spans="1:26">
      <c r="A85" s="313"/>
      <c r="B85" s="291" t="s">
        <v>502</v>
      </c>
      <c r="C85" s="291" t="s">
        <v>812</v>
      </c>
      <c r="F85" s="288">
        <v>150</v>
      </c>
      <c r="G85" s="288">
        <v>150</v>
      </c>
      <c r="J85" s="288">
        <f t="shared" si="7"/>
        <v>225</v>
      </c>
      <c r="M85" s="290">
        <f t="shared" si="8"/>
        <v>4218.75</v>
      </c>
      <c r="N85" s="314">
        <f t="shared" si="9"/>
        <v>4218.75</v>
      </c>
      <c r="U85" s="334">
        <f t="shared" si="6"/>
        <v>562.5</v>
      </c>
    </row>
    <row r="86" spans="1:26">
      <c r="A86" s="313"/>
      <c r="B86" s="291" t="s">
        <v>504</v>
      </c>
      <c r="C86" s="291" t="s">
        <v>259</v>
      </c>
      <c r="F86" s="288">
        <v>75</v>
      </c>
      <c r="G86" s="288">
        <v>37.5</v>
      </c>
      <c r="J86" s="288">
        <f t="shared" si="7"/>
        <v>28.125</v>
      </c>
      <c r="M86" s="290">
        <f t="shared" si="8"/>
        <v>131.8359375</v>
      </c>
      <c r="N86" s="314">
        <f t="shared" si="9"/>
        <v>32.958984375</v>
      </c>
      <c r="U86" s="334">
        <f t="shared" si="6"/>
        <v>35.15625</v>
      </c>
    </row>
    <row r="87" spans="1:26">
      <c r="A87" s="313"/>
      <c r="B87" s="291" t="s">
        <v>504</v>
      </c>
      <c r="C87" s="291" t="s">
        <v>809</v>
      </c>
      <c r="F87" s="288">
        <v>50</v>
      </c>
      <c r="G87" s="288">
        <v>50</v>
      </c>
      <c r="J87" s="288">
        <f t="shared" si="7"/>
        <v>25</v>
      </c>
      <c r="M87" s="290">
        <f t="shared" si="8"/>
        <v>52.083333333333329</v>
      </c>
      <c r="N87" s="314">
        <f t="shared" si="9"/>
        <v>52.083333333333329</v>
      </c>
      <c r="U87" s="334">
        <f t="shared" si="6"/>
        <v>20.833333333333332</v>
      </c>
    </row>
    <row r="88" spans="1:26">
      <c r="A88" s="313"/>
      <c r="B88" s="291" t="s">
        <v>504</v>
      </c>
      <c r="C88" s="291" t="s">
        <v>744</v>
      </c>
      <c r="F88" s="288">
        <v>100</v>
      </c>
      <c r="G88" s="288">
        <v>50</v>
      </c>
      <c r="J88" s="288">
        <f t="shared" si="7"/>
        <v>50</v>
      </c>
      <c r="M88" s="290">
        <f t="shared" si="8"/>
        <v>416.66666666666663</v>
      </c>
      <c r="N88" s="314">
        <f t="shared" si="9"/>
        <v>104.16666666666666</v>
      </c>
      <c r="U88" s="334">
        <f t="shared" si="6"/>
        <v>83.333333333333329</v>
      </c>
    </row>
    <row r="89" spans="1:26">
      <c r="A89" s="313"/>
      <c r="B89" s="291" t="s">
        <v>504</v>
      </c>
      <c r="C89" s="291" t="s">
        <v>810</v>
      </c>
      <c r="F89" s="288">
        <v>75</v>
      </c>
      <c r="G89" s="288">
        <v>75</v>
      </c>
      <c r="J89" s="288">
        <f t="shared" si="7"/>
        <v>56.25</v>
      </c>
      <c r="M89" s="290">
        <f t="shared" si="8"/>
        <v>263.671875</v>
      </c>
      <c r="N89" s="314">
        <f t="shared" si="9"/>
        <v>263.671875</v>
      </c>
      <c r="U89" s="334">
        <f t="shared" si="6"/>
        <v>70.3125</v>
      </c>
    </row>
    <row r="90" spans="1:26">
      <c r="A90" s="313"/>
      <c r="B90" s="291" t="s">
        <v>504</v>
      </c>
      <c r="C90" s="291" t="s">
        <v>811</v>
      </c>
      <c r="F90" s="288">
        <v>100</v>
      </c>
      <c r="G90" s="288">
        <v>100</v>
      </c>
      <c r="J90" s="288">
        <f t="shared" si="7"/>
        <v>100</v>
      </c>
      <c r="M90" s="290">
        <f t="shared" si="8"/>
        <v>833.33333333333326</v>
      </c>
      <c r="N90" s="314">
        <f t="shared" si="9"/>
        <v>833.33333333333326</v>
      </c>
      <c r="U90" s="334">
        <f t="shared" si="6"/>
        <v>166.66666666666666</v>
      </c>
    </row>
    <row r="91" spans="1:26">
      <c r="A91" s="313"/>
      <c r="B91" s="291" t="s">
        <v>504</v>
      </c>
      <c r="C91" s="291" t="s">
        <v>812</v>
      </c>
      <c r="F91" s="288">
        <v>150</v>
      </c>
      <c r="G91" s="288">
        <v>150</v>
      </c>
      <c r="J91" s="288">
        <f t="shared" si="7"/>
        <v>225</v>
      </c>
      <c r="M91" s="290">
        <f t="shared" si="8"/>
        <v>4218.75</v>
      </c>
      <c r="N91" s="314">
        <f t="shared" si="9"/>
        <v>4218.75</v>
      </c>
      <c r="U91" s="334">
        <f t="shared" si="6"/>
        <v>562.5</v>
      </c>
    </row>
    <row r="92" spans="1:26">
      <c r="A92" s="313"/>
      <c r="B92" s="289" t="s">
        <v>506</v>
      </c>
      <c r="C92" s="291" t="s">
        <v>813</v>
      </c>
      <c r="F92" s="318">
        <v>25</v>
      </c>
      <c r="G92" s="318">
        <v>25</v>
      </c>
      <c r="H92" s="318">
        <v>3</v>
      </c>
      <c r="I92" s="318">
        <v>3</v>
      </c>
      <c r="J92" s="317">
        <v>1.43</v>
      </c>
      <c r="K92" s="319">
        <v>1.1000000000000001</v>
      </c>
      <c r="L92" s="317">
        <v>0.72</v>
      </c>
      <c r="M92" s="317">
        <v>0.8</v>
      </c>
      <c r="N92" s="317">
        <v>0.8</v>
      </c>
      <c r="O92" s="317">
        <v>1.26</v>
      </c>
      <c r="P92" s="319">
        <v>0.3</v>
      </c>
      <c r="Q92" s="317">
        <v>0.75</v>
      </c>
      <c r="R92" s="317">
        <v>0.75</v>
      </c>
      <c r="S92" s="317">
        <v>0.94</v>
      </c>
      <c r="T92" s="317">
        <v>0.43</v>
      </c>
      <c r="U92" s="317">
        <v>0.45</v>
      </c>
      <c r="V92" s="317">
        <v>0.45</v>
      </c>
      <c r="W92" s="317"/>
      <c r="X92" s="317">
        <f>U92*1.1</f>
        <v>0.49500000000000005</v>
      </c>
      <c r="Y92" s="317">
        <f>U92*1.1</f>
        <v>0.49500000000000005</v>
      </c>
      <c r="Z92" s="317">
        <f>V92*1.1</f>
        <v>0.49500000000000005</v>
      </c>
    </row>
    <row r="93" spans="1:26">
      <c r="A93" s="313"/>
      <c r="B93" s="289" t="s">
        <v>506</v>
      </c>
      <c r="C93" s="291" t="s">
        <v>814</v>
      </c>
      <c r="F93" s="318">
        <v>30</v>
      </c>
      <c r="G93" s="318">
        <v>30</v>
      </c>
      <c r="H93" s="318">
        <v>3</v>
      </c>
      <c r="I93" s="318">
        <v>3</v>
      </c>
      <c r="J93" s="321">
        <v>1.7270000000000001</v>
      </c>
      <c r="K93" s="319">
        <v>1.4</v>
      </c>
      <c r="L93" s="317">
        <v>0.84</v>
      </c>
      <c r="M93" s="317">
        <v>1.42</v>
      </c>
      <c r="N93" s="317">
        <v>1.42</v>
      </c>
      <c r="O93" s="317">
        <v>2.2599999999999998</v>
      </c>
      <c r="P93" s="317">
        <v>0.59</v>
      </c>
      <c r="Q93" s="317">
        <v>0.91</v>
      </c>
      <c r="R93" s="317">
        <v>0.91</v>
      </c>
      <c r="S93" s="317">
        <v>1.1399999999999999</v>
      </c>
      <c r="T93" s="317">
        <v>0.59</v>
      </c>
      <c r="U93" s="317">
        <v>0.66</v>
      </c>
      <c r="V93" s="317">
        <v>0.66</v>
      </c>
      <c r="W93" s="317"/>
      <c r="X93" s="317"/>
      <c r="Y93" s="317">
        <f t="shared" ref="Y93:Z97" si="10">U93*1.1</f>
        <v>0.72600000000000009</v>
      </c>
      <c r="Z93" s="317">
        <f t="shared" si="10"/>
        <v>0.72600000000000009</v>
      </c>
    </row>
    <row r="94" spans="1:26">
      <c r="A94" s="313"/>
      <c r="B94" s="289" t="s">
        <v>506</v>
      </c>
      <c r="C94" s="291" t="s">
        <v>815</v>
      </c>
      <c r="F94" s="318">
        <v>40</v>
      </c>
      <c r="G94" s="318">
        <v>40</v>
      </c>
      <c r="H94" s="318">
        <v>3</v>
      </c>
      <c r="I94" s="318">
        <v>3</v>
      </c>
      <c r="J94" s="317">
        <v>2.34</v>
      </c>
      <c r="K94" s="319">
        <v>1.8</v>
      </c>
      <c r="L94" s="317">
        <v>1.0900000000000001</v>
      </c>
      <c r="M94" s="317">
        <v>3.53</v>
      </c>
      <c r="N94" s="317">
        <v>3.53</v>
      </c>
      <c r="O94" s="317">
        <v>5.6</v>
      </c>
      <c r="P94" s="317">
        <v>1.46</v>
      </c>
      <c r="Q94" s="317">
        <v>1.23</v>
      </c>
      <c r="R94" s="317">
        <v>1.23</v>
      </c>
      <c r="S94" s="317">
        <v>1.55</v>
      </c>
      <c r="T94" s="317">
        <v>0.79</v>
      </c>
      <c r="U94" s="317">
        <v>1.21</v>
      </c>
      <c r="V94" s="317">
        <v>1.21</v>
      </c>
      <c r="W94" s="317"/>
      <c r="X94" s="317"/>
      <c r="Y94" s="317">
        <f t="shared" si="10"/>
        <v>1.331</v>
      </c>
      <c r="Z94" s="317">
        <f t="shared" si="10"/>
        <v>1.331</v>
      </c>
    </row>
    <row r="95" spans="1:26">
      <c r="A95" s="313"/>
      <c r="B95" s="289" t="s">
        <v>506</v>
      </c>
      <c r="C95" s="291" t="s">
        <v>816</v>
      </c>
      <c r="F95" s="318">
        <v>40</v>
      </c>
      <c r="G95" s="318">
        <v>40</v>
      </c>
      <c r="H95" s="318">
        <v>4</v>
      </c>
      <c r="I95" s="318">
        <v>4</v>
      </c>
      <c r="J95" s="317">
        <v>3.08</v>
      </c>
      <c r="K95" s="319">
        <v>2.4</v>
      </c>
      <c r="L95" s="317">
        <v>1.1200000000000001</v>
      </c>
      <c r="M95" s="317">
        <v>4.47</v>
      </c>
      <c r="N95" s="317">
        <v>4.47</v>
      </c>
      <c r="O95" s="317">
        <v>7.09</v>
      </c>
      <c r="P95" s="317">
        <v>1.85</v>
      </c>
      <c r="Q95" s="317">
        <v>1.21</v>
      </c>
      <c r="R95" s="317">
        <v>1.21</v>
      </c>
      <c r="S95" s="317">
        <v>1.52</v>
      </c>
      <c r="T95" s="317">
        <v>0.78</v>
      </c>
      <c r="U95" s="317">
        <v>1.55</v>
      </c>
      <c r="V95" s="317">
        <v>1.55</v>
      </c>
      <c r="W95" s="317"/>
      <c r="X95" s="317"/>
      <c r="Y95" s="317">
        <f t="shared" si="10"/>
        <v>1.7050000000000003</v>
      </c>
      <c r="Z95" s="317">
        <f t="shared" si="10"/>
        <v>1.7050000000000003</v>
      </c>
    </row>
    <row r="96" spans="1:26">
      <c r="A96" s="313"/>
      <c r="B96" s="289" t="s">
        <v>506</v>
      </c>
      <c r="C96" s="291" t="s">
        <v>817</v>
      </c>
      <c r="F96" s="318">
        <v>50</v>
      </c>
      <c r="G96" s="318">
        <v>50</v>
      </c>
      <c r="H96" s="318">
        <v>4</v>
      </c>
      <c r="I96" s="318">
        <v>4</v>
      </c>
      <c r="J96" s="317">
        <v>3.89</v>
      </c>
      <c r="K96" s="319">
        <v>3.1</v>
      </c>
      <c r="L96" s="317">
        <v>1.37</v>
      </c>
      <c r="M96" s="317">
        <v>9.1</v>
      </c>
      <c r="N96" s="317">
        <v>9.1</v>
      </c>
      <c r="O96" s="317">
        <v>14.4</v>
      </c>
      <c r="P96" s="317">
        <v>3.8</v>
      </c>
      <c r="Q96" s="317">
        <v>1.53</v>
      </c>
      <c r="R96" s="317">
        <v>1.53</v>
      </c>
      <c r="S96" s="317">
        <v>1.92</v>
      </c>
      <c r="T96" s="317">
        <v>0.98</v>
      </c>
      <c r="U96" s="317">
        <v>2.4900000000000002</v>
      </c>
      <c r="V96" s="317">
        <v>2.4900000000000002</v>
      </c>
      <c r="W96" s="317"/>
      <c r="X96" s="317"/>
      <c r="Y96" s="317">
        <f t="shared" si="10"/>
        <v>2.7390000000000003</v>
      </c>
      <c r="Z96" s="317">
        <f t="shared" si="10"/>
        <v>2.7390000000000003</v>
      </c>
    </row>
    <row r="97" spans="1:26">
      <c r="A97" s="313"/>
      <c r="B97" s="289" t="s">
        <v>506</v>
      </c>
      <c r="C97" s="291" t="s">
        <v>818</v>
      </c>
      <c r="F97" s="318">
        <v>50</v>
      </c>
      <c r="G97" s="318">
        <v>50</v>
      </c>
      <c r="H97" s="318">
        <v>5</v>
      </c>
      <c r="I97" s="318">
        <v>5</v>
      </c>
      <c r="J97" s="317">
        <v>4.8</v>
      </c>
      <c r="K97" s="319">
        <v>3.8</v>
      </c>
      <c r="L97" s="317">
        <v>1.41</v>
      </c>
      <c r="M97" s="317">
        <v>11.1</v>
      </c>
      <c r="N97" s="317">
        <v>11.1</v>
      </c>
      <c r="O97" s="317">
        <v>17.5</v>
      </c>
      <c r="P97" s="317">
        <v>4.58</v>
      </c>
      <c r="Q97" s="317">
        <v>1.52</v>
      </c>
      <c r="R97" s="317">
        <v>1.52</v>
      </c>
      <c r="S97" s="317">
        <v>1.91</v>
      </c>
      <c r="T97" s="317">
        <v>0.98</v>
      </c>
      <c r="U97" s="317">
        <v>3.08</v>
      </c>
      <c r="V97" s="317">
        <v>3.08</v>
      </c>
      <c r="W97" s="317"/>
      <c r="X97" s="317"/>
      <c r="Y97" s="317">
        <f t="shared" si="10"/>
        <v>3.3880000000000003</v>
      </c>
      <c r="Z97" s="317">
        <f t="shared" si="10"/>
        <v>3.3880000000000003</v>
      </c>
    </row>
    <row r="98" spans="1:26">
      <c r="A98" s="313"/>
      <c r="B98" s="289" t="s">
        <v>508</v>
      </c>
      <c r="C98" s="291" t="s">
        <v>819</v>
      </c>
      <c r="F98" s="318">
        <v>75</v>
      </c>
      <c r="G98" s="318">
        <v>40</v>
      </c>
      <c r="H98" s="319">
        <v>5</v>
      </c>
      <c r="I98" s="319">
        <v>7</v>
      </c>
      <c r="J98" s="317">
        <v>8.82</v>
      </c>
      <c r="K98" s="317">
        <v>6.92</v>
      </c>
      <c r="L98" s="317">
        <v>1.27</v>
      </c>
      <c r="M98" s="319">
        <v>75.900000000000006</v>
      </c>
      <c r="N98" s="319">
        <v>12.4</v>
      </c>
      <c r="O98" s="46"/>
      <c r="P98" s="46"/>
      <c r="Q98" s="317">
        <v>2.93</v>
      </c>
      <c r="R98" s="317">
        <v>1.19</v>
      </c>
      <c r="S98" s="46"/>
      <c r="T98" s="46"/>
      <c r="U98" s="319">
        <v>20.2</v>
      </c>
      <c r="V98" s="320">
        <v>4.54</v>
      </c>
      <c r="W98" s="46"/>
      <c r="X98" s="46"/>
      <c r="Y98" s="317">
        <f t="shared" ref="Y98:Z102" si="11">U98*1.1</f>
        <v>22.220000000000002</v>
      </c>
      <c r="Z98" s="317">
        <f t="shared" si="11"/>
        <v>4.9940000000000007</v>
      </c>
    </row>
    <row r="99" spans="1:26">
      <c r="A99" s="313"/>
      <c r="B99" s="289" t="s">
        <v>508</v>
      </c>
      <c r="C99" s="291" t="s">
        <v>820</v>
      </c>
      <c r="F99" s="318">
        <v>100</v>
      </c>
      <c r="G99" s="318">
        <v>50</v>
      </c>
      <c r="H99" s="319">
        <v>5</v>
      </c>
      <c r="I99" s="319">
        <v>7.5</v>
      </c>
      <c r="J99" s="317">
        <v>11.92</v>
      </c>
      <c r="K99" s="317">
        <v>9.36</v>
      </c>
      <c r="L99" s="317">
        <v>1.55</v>
      </c>
      <c r="M99" s="318">
        <v>189</v>
      </c>
      <c r="N99" s="319">
        <v>26.9</v>
      </c>
      <c r="O99" s="46"/>
      <c r="P99" s="46"/>
      <c r="Q99" s="317">
        <v>3.98</v>
      </c>
      <c r="R99" s="317">
        <v>1.5</v>
      </c>
      <c r="S99" s="46"/>
      <c r="T99" s="46"/>
      <c r="U99" s="319">
        <v>37.799999999999997</v>
      </c>
      <c r="V99" s="320">
        <v>7.82</v>
      </c>
      <c r="W99" s="46"/>
      <c r="X99" s="46"/>
      <c r="Y99" s="317">
        <f t="shared" si="11"/>
        <v>41.58</v>
      </c>
      <c r="Z99" s="317">
        <f t="shared" si="11"/>
        <v>8.6020000000000003</v>
      </c>
    </row>
    <row r="100" spans="1:26">
      <c r="A100" s="313"/>
      <c r="B100" s="289" t="s">
        <v>508</v>
      </c>
      <c r="C100" s="291" t="s">
        <v>821</v>
      </c>
      <c r="F100" s="318">
        <v>125</v>
      </c>
      <c r="G100" s="318">
        <v>65</v>
      </c>
      <c r="H100" s="319">
        <v>6</v>
      </c>
      <c r="I100" s="319">
        <v>8</v>
      </c>
      <c r="J100" s="317">
        <v>17.11</v>
      </c>
      <c r="K100" s="317">
        <v>13.4</v>
      </c>
      <c r="L100" s="317">
        <v>1.94</v>
      </c>
      <c r="M100" s="318">
        <v>425</v>
      </c>
      <c r="N100" s="319">
        <v>65.5</v>
      </c>
      <c r="O100" s="46"/>
      <c r="P100" s="46"/>
      <c r="Q100" s="317">
        <v>4.99</v>
      </c>
      <c r="R100" s="317">
        <v>1.96</v>
      </c>
      <c r="S100" s="46"/>
      <c r="T100" s="46"/>
      <c r="U100" s="319">
        <v>68</v>
      </c>
      <c r="V100" s="317">
        <v>14.4</v>
      </c>
      <c r="W100" s="46"/>
      <c r="X100" s="46"/>
      <c r="Y100" s="317">
        <f t="shared" si="11"/>
        <v>74.800000000000011</v>
      </c>
      <c r="Z100" s="317">
        <f t="shared" si="11"/>
        <v>15.840000000000002</v>
      </c>
    </row>
    <row r="101" spans="1:26">
      <c r="A101" s="313"/>
      <c r="B101" s="289" t="s">
        <v>508</v>
      </c>
      <c r="C101" s="291" t="s">
        <v>822</v>
      </c>
      <c r="F101" s="318">
        <v>150</v>
      </c>
      <c r="G101" s="318">
        <v>75</v>
      </c>
      <c r="H101" s="319">
        <v>6.5</v>
      </c>
      <c r="I101" s="319">
        <v>10</v>
      </c>
      <c r="J101" s="317">
        <v>23.71</v>
      </c>
      <c r="K101" s="317">
        <v>18.600000000000001</v>
      </c>
      <c r="L101" s="317">
        <v>2.31</v>
      </c>
      <c r="M101" s="318">
        <v>884</v>
      </c>
      <c r="N101" s="319">
        <v>122</v>
      </c>
      <c r="O101" s="46"/>
      <c r="P101" s="46"/>
      <c r="Q101" s="317">
        <v>6.04</v>
      </c>
      <c r="R101" s="317">
        <v>2.27</v>
      </c>
      <c r="S101" s="46"/>
      <c r="T101" s="46"/>
      <c r="U101" s="319">
        <v>115</v>
      </c>
      <c r="V101" s="317">
        <v>23.6</v>
      </c>
      <c r="W101" s="46"/>
      <c r="X101" s="46"/>
      <c r="Y101" s="317">
        <f t="shared" si="11"/>
        <v>126.50000000000001</v>
      </c>
      <c r="Z101" s="317">
        <f t="shared" si="11"/>
        <v>25.960000000000004</v>
      </c>
    </row>
    <row r="102" spans="1:26">
      <c r="A102" s="313"/>
      <c r="B102" s="289" t="s">
        <v>508</v>
      </c>
      <c r="C102" s="291" t="s">
        <v>823</v>
      </c>
      <c r="F102" s="318">
        <v>150</v>
      </c>
      <c r="G102" s="318">
        <v>75</v>
      </c>
      <c r="H102" s="319">
        <v>9</v>
      </c>
      <c r="I102" s="319">
        <v>12.5</v>
      </c>
      <c r="J102" s="317">
        <v>30.59</v>
      </c>
      <c r="K102" s="317">
        <v>24</v>
      </c>
      <c r="L102" s="317">
        <v>2.31</v>
      </c>
      <c r="M102" s="318">
        <v>1050</v>
      </c>
      <c r="N102" s="319">
        <v>147</v>
      </c>
      <c r="O102" s="46"/>
      <c r="P102" s="46"/>
      <c r="Q102" s="317">
        <v>5.86</v>
      </c>
      <c r="R102" s="317">
        <v>2.19</v>
      </c>
      <c r="S102" s="46"/>
      <c r="T102" s="46"/>
      <c r="U102" s="319">
        <v>140</v>
      </c>
      <c r="V102" s="317">
        <v>28.3</v>
      </c>
      <c r="W102" s="46"/>
      <c r="X102" s="46"/>
      <c r="Y102" s="317">
        <f t="shared" si="11"/>
        <v>154</v>
      </c>
      <c r="Z102" s="317">
        <f t="shared" si="11"/>
        <v>31.130000000000003</v>
      </c>
    </row>
    <row r="103" spans="1:26">
      <c r="A103" s="313"/>
      <c r="B103" s="289" t="s">
        <v>508</v>
      </c>
      <c r="C103" s="291" t="s">
        <v>824</v>
      </c>
      <c r="F103" s="318">
        <v>200</v>
      </c>
      <c r="G103" s="318">
        <v>80</v>
      </c>
      <c r="H103" s="319">
        <v>7.5</v>
      </c>
      <c r="I103" s="319">
        <v>11</v>
      </c>
      <c r="J103" s="317">
        <v>31.33</v>
      </c>
      <c r="K103" s="317">
        <v>24.6</v>
      </c>
      <c r="L103" s="317">
        <v>2.2400000000000002</v>
      </c>
      <c r="M103" s="318">
        <v>1950</v>
      </c>
      <c r="N103" s="319">
        <v>177</v>
      </c>
      <c r="O103" s="46"/>
      <c r="P103" s="46"/>
      <c r="Q103" s="317">
        <v>7.89</v>
      </c>
      <c r="R103" s="317">
        <v>2.38</v>
      </c>
      <c r="S103" s="46"/>
      <c r="T103" s="46"/>
      <c r="U103" s="319">
        <v>195</v>
      </c>
      <c r="V103" s="317">
        <v>30.8</v>
      </c>
      <c r="W103" s="46"/>
      <c r="X103" s="46"/>
      <c r="Y103" s="317">
        <f t="shared" ref="Y103:Z108" si="12">U103*1.1</f>
        <v>214.50000000000003</v>
      </c>
      <c r="Z103" s="317">
        <f t="shared" si="12"/>
        <v>33.880000000000003</v>
      </c>
    </row>
    <row r="104" spans="1:26">
      <c r="A104" s="313"/>
      <c r="B104" s="289" t="s">
        <v>825</v>
      </c>
      <c r="C104" s="291" t="s">
        <v>826</v>
      </c>
      <c r="F104" s="318">
        <v>100</v>
      </c>
      <c r="G104" s="318">
        <v>75</v>
      </c>
      <c r="H104" s="319">
        <v>5</v>
      </c>
      <c r="I104" s="319">
        <v>8</v>
      </c>
      <c r="J104" s="317">
        <v>16.43</v>
      </c>
      <c r="K104" s="319">
        <v>12.9</v>
      </c>
      <c r="L104" s="46"/>
      <c r="M104" s="318">
        <v>281</v>
      </c>
      <c r="N104" s="319">
        <v>47.3</v>
      </c>
      <c r="P104" s="46"/>
      <c r="Q104" s="317">
        <v>4.1399999999999997</v>
      </c>
      <c r="R104" s="317">
        <v>1.7</v>
      </c>
      <c r="S104" s="46"/>
      <c r="T104" s="46"/>
      <c r="U104" s="317">
        <v>56.2</v>
      </c>
      <c r="V104" s="317">
        <v>12.6</v>
      </c>
      <c r="W104" s="46"/>
      <c r="X104" s="46"/>
      <c r="Y104" s="317">
        <f>U104*1.1</f>
        <v>61.820000000000007</v>
      </c>
      <c r="Z104" s="317">
        <f t="shared" si="12"/>
        <v>13.860000000000001</v>
      </c>
    </row>
    <row r="105" spans="1:26">
      <c r="A105" s="313"/>
      <c r="B105" s="289" t="s">
        <v>825</v>
      </c>
      <c r="C105" s="291" t="s">
        <v>827</v>
      </c>
      <c r="F105" s="318">
        <v>125</v>
      </c>
      <c r="G105" s="318">
        <v>75</v>
      </c>
      <c r="H105" s="319">
        <v>5.5</v>
      </c>
      <c r="I105" s="319">
        <v>9.5</v>
      </c>
      <c r="J105" s="317">
        <v>20.45</v>
      </c>
      <c r="K105" s="319">
        <v>16.100000000000001</v>
      </c>
      <c r="L105" s="46"/>
      <c r="M105" s="318">
        <v>538</v>
      </c>
      <c r="N105" s="319">
        <v>57.5</v>
      </c>
      <c r="P105" s="46"/>
      <c r="Q105" s="316">
        <v>5.13</v>
      </c>
      <c r="R105" s="316">
        <v>1.68</v>
      </c>
      <c r="S105" s="46"/>
      <c r="T105" s="46"/>
      <c r="U105" s="316">
        <v>86</v>
      </c>
      <c r="V105" s="316">
        <v>15.3</v>
      </c>
      <c r="W105" s="46"/>
      <c r="X105" s="46"/>
      <c r="Y105" s="317">
        <v>97.74</v>
      </c>
      <c r="Z105" s="317">
        <f t="shared" si="12"/>
        <v>16.830000000000002</v>
      </c>
    </row>
    <row r="106" spans="1:26">
      <c r="A106" s="313"/>
      <c r="B106" s="289" t="s">
        <v>825</v>
      </c>
      <c r="C106" s="291" t="s">
        <v>828</v>
      </c>
      <c r="F106" s="318">
        <v>150</v>
      </c>
      <c r="G106" s="318">
        <v>75</v>
      </c>
      <c r="H106" s="319">
        <v>5.5</v>
      </c>
      <c r="I106" s="319">
        <v>9.5</v>
      </c>
      <c r="J106" s="317">
        <v>21.83</v>
      </c>
      <c r="K106" s="319">
        <v>17.100000000000001</v>
      </c>
      <c r="L106" s="46"/>
      <c r="M106" s="316">
        <v>819</v>
      </c>
      <c r="N106" s="319">
        <v>57.5</v>
      </c>
      <c r="P106" s="46"/>
      <c r="Q106" s="316">
        <v>6.12</v>
      </c>
      <c r="R106" s="316">
        <v>1.62</v>
      </c>
      <c r="S106" s="46"/>
      <c r="T106" s="46"/>
      <c r="U106" s="319">
        <v>109</v>
      </c>
      <c r="V106" s="316">
        <v>15.3</v>
      </c>
      <c r="W106" s="46"/>
      <c r="X106" s="46"/>
      <c r="Y106" s="316">
        <v>123.7</v>
      </c>
      <c r="Z106" s="317">
        <f t="shared" si="12"/>
        <v>16.830000000000002</v>
      </c>
    </row>
    <row r="107" spans="1:26">
      <c r="A107" s="313"/>
      <c r="B107" s="289" t="s">
        <v>825</v>
      </c>
      <c r="C107" s="291" t="s">
        <v>829</v>
      </c>
      <c r="F107" s="318">
        <v>200</v>
      </c>
      <c r="G107" s="318">
        <v>100</v>
      </c>
      <c r="H107" s="319">
        <v>7</v>
      </c>
      <c r="I107" s="319">
        <v>10</v>
      </c>
      <c r="J107" s="317">
        <v>33.06</v>
      </c>
      <c r="K107" s="319">
        <v>26</v>
      </c>
      <c r="L107" s="46"/>
      <c r="M107" s="318">
        <v>2170</v>
      </c>
      <c r="N107" s="319">
        <v>138</v>
      </c>
      <c r="P107" s="46"/>
      <c r="Q107" s="317">
        <v>8.11</v>
      </c>
      <c r="R107" s="317">
        <v>2.0499999999999998</v>
      </c>
      <c r="S107" s="46"/>
      <c r="T107" s="46"/>
      <c r="U107" s="319">
        <v>217</v>
      </c>
      <c r="V107" s="317">
        <v>27.7</v>
      </c>
      <c r="W107" s="46"/>
      <c r="X107" s="46"/>
      <c r="Y107" s="317">
        <f t="shared" ref="Y107" si="13">U107*1.1</f>
        <v>238.70000000000002</v>
      </c>
      <c r="Z107" s="317">
        <f t="shared" si="12"/>
        <v>30.470000000000002</v>
      </c>
    </row>
    <row r="108" spans="1:26">
      <c r="A108" s="313"/>
      <c r="B108" s="289" t="s">
        <v>825</v>
      </c>
      <c r="C108" s="291" t="s">
        <v>830</v>
      </c>
      <c r="F108" s="318">
        <v>200</v>
      </c>
      <c r="G108" s="318">
        <v>150</v>
      </c>
      <c r="H108" s="319">
        <v>9</v>
      </c>
      <c r="I108" s="319">
        <v>16</v>
      </c>
      <c r="J108" s="316">
        <v>64.16</v>
      </c>
      <c r="K108" s="319">
        <v>50.4</v>
      </c>
      <c r="L108" s="46"/>
      <c r="M108" s="316">
        <v>4460</v>
      </c>
      <c r="N108" s="319">
        <v>753</v>
      </c>
      <c r="P108" s="46"/>
      <c r="Q108" s="317">
        <v>8.34</v>
      </c>
      <c r="R108" s="317">
        <v>3.43</v>
      </c>
      <c r="S108" s="46"/>
      <c r="T108" s="46"/>
      <c r="U108" s="316">
        <v>446</v>
      </c>
      <c r="V108" s="316">
        <v>100</v>
      </c>
      <c r="W108" s="46"/>
      <c r="X108" s="46"/>
      <c r="Y108" s="316">
        <v>505.1</v>
      </c>
      <c r="Z108" s="317">
        <f t="shared" si="12"/>
        <v>110.00000000000001</v>
      </c>
    </row>
    <row r="109" spans="1:26">
      <c r="A109" s="313"/>
      <c r="B109" s="289" t="s">
        <v>509</v>
      </c>
      <c r="C109" s="291" t="s">
        <v>831</v>
      </c>
      <c r="F109" s="288">
        <v>60</v>
      </c>
      <c r="G109" s="288">
        <v>30</v>
      </c>
      <c r="H109" s="288">
        <v>10</v>
      </c>
      <c r="I109" s="288">
        <v>2.2999999999999998</v>
      </c>
      <c r="J109" s="288">
        <v>2.8719999999999999</v>
      </c>
      <c r="K109" s="288">
        <v>2.25</v>
      </c>
      <c r="L109" s="288">
        <v>1.06</v>
      </c>
      <c r="M109" s="290">
        <v>15.6</v>
      </c>
      <c r="N109" s="288">
        <v>3.32</v>
      </c>
      <c r="Q109" s="288">
        <v>2.33</v>
      </c>
      <c r="R109" s="288">
        <v>1.07</v>
      </c>
      <c r="U109" s="288">
        <v>5.2</v>
      </c>
      <c r="V109" s="288">
        <v>1.71</v>
      </c>
    </row>
    <row r="110" spans="1:26">
      <c r="A110" s="313"/>
      <c r="B110" s="289" t="s">
        <v>509</v>
      </c>
      <c r="C110" s="291" t="s">
        <v>832</v>
      </c>
      <c r="F110" s="288">
        <v>75</v>
      </c>
      <c r="G110" s="288">
        <v>45</v>
      </c>
      <c r="H110" s="288">
        <v>15</v>
      </c>
      <c r="I110" s="288">
        <v>2.2999999999999998</v>
      </c>
      <c r="J110" s="288">
        <v>4.1369999999999996</v>
      </c>
      <c r="K110" s="288">
        <v>3.25</v>
      </c>
      <c r="L110" s="288">
        <v>1.72</v>
      </c>
      <c r="M110" s="290">
        <v>37.1</v>
      </c>
      <c r="N110" s="288">
        <v>11.8</v>
      </c>
      <c r="Q110" s="288">
        <v>3</v>
      </c>
      <c r="R110" s="288">
        <v>1.69</v>
      </c>
      <c r="U110" s="288">
        <v>9.9</v>
      </c>
      <c r="V110" s="288">
        <v>4.24</v>
      </c>
    </row>
    <row r="111" spans="1:26">
      <c r="A111" s="313"/>
      <c r="B111" s="289" t="s">
        <v>509</v>
      </c>
      <c r="C111" s="291" t="s">
        <v>833</v>
      </c>
      <c r="F111" s="288">
        <v>100</v>
      </c>
      <c r="G111" s="288">
        <v>50</v>
      </c>
      <c r="H111" s="288">
        <v>20</v>
      </c>
      <c r="I111" s="288">
        <v>2.2999999999999998</v>
      </c>
      <c r="J111" s="288">
        <v>5.1719999999999997</v>
      </c>
      <c r="K111" s="288">
        <v>4.0599999999999996</v>
      </c>
      <c r="L111" s="288">
        <v>1.86</v>
      </c>
      <c r="M111" s="290">
        <v>80.7</v>
      </c>
      <c r="N111" s="288">
        <v>19</v>
      </c>
      <c r="Q111" s="288">
        <v>3.95</v>
      </c>
      <c r="R111" s="288">
        <v>1.92</v>
      </c>
      <c r="U111" s="288">
        <v>16.100000000000001</v>
      </c>
      <c r="V111" s="288">
        <v>6.06</v>
      </c>
    </row>
    <row r="112" spans="1:26">
      <c r="A112" s="313"/>
      <c r="B112" s="289" t="s">
        <v>509</v>
      </c>
      <c r="C112" s="291" t="s">
        <v>834</v>
      </c>
      <c r="F112" s="288">
        <v>150</v>
      </c>
      <c r="G112" s="288">
        <v>50</v>
      </c>
      <c r="H112" s="288">
        <v>20</v>
      </c>
      <c r="I112" s="288">
        <v>2.2999999999999998</v>
      </c>
      <c r="J112" s="288">
        <v>6.3220000000000001</v>
      </c>
      <c r="K112" s="288">
        <v>4.96</v>
      </c>
      <c r="L112" s="288">
        <v>1.55</v>
      </c>
      <c r="M112" s="290">
        <v>210</v>
      </c>
      <c r="N112" s="288">
        <v>21.9</v>
      </c>
      <c r="Q112" s="288">
        <v>5.77</v>
      </c>
      <c r="R112" s="288">
        <v>1.86</v>
      </c>
      <c r="U112" s="288">
        <v>28</v>
      </c>
      <c r="V112" s="288">
        <v>6.33</v>
      </c>
    </row>
    <row r="113" spans="1:22">
      <c r="A113" s="313"/>
      <c r="B113" s="289" t="s">
        <v>510</v>
      </c>
      <c r="C113" s="291" t="s">
        <v>835</v>
      </c>
      <c r="F113" s="288">
        <v>25</v>
      </c>
      <c r="G113" s="288">
        <v>25</v>
      </c>
      <c r="H113" s="307">
        <v>1.6</v>
      </c>
      <c r="J113" s="288">
        <v>1.4319999999999999</v>
      </c>
      <c r="K113" s="288">
        <v>1.1200000000000001</v>
      </c>
      <c r="M113" s="290">
        <v>1.28</v>
      </c>
      <c r="N113" s="288">
        <v>1.28</v>
      </c>
      <c r="Q113" s="288">
        <v>0.95</v>
      </c>
      <c r="U113" s="288">
        <v>1.02</v>
      </c>
    </row>
    <row r="114" spans="1:22">
      <c r="A114" s="313"/>
      <c r="B114" s="289" t="s">
        <v>510</v>
      </c>
      <c r="C114" s="291" t="s">
        <v>836</v>
      </c>
      <c r="F114" s="288">
        <v>38</v>
      </c>
      <c r="G114" s="288">
        <v>38</v>
      </c>
      <c r="H114" s="288">
        <v>1.6</v>
      </c>
      <c r="J114" s="288">
        <v>2.2639999999999998</v>
      </c>
      <c r="K114" s="288">
        <v>1.78</v>
      </c>
      <c r="M114" s="290">
        <v>4.92</v>
      </c>
      <c r="Q114" s="288">
        <v>1.47</v>
      </c>
      <c r="U114" s="288">
        <v>2.59</v>
      </c>
    </row>
    <row r="115" spans="1:22">
      <c r="A115" s="313"/>
      <c r="B115" s="289" t="s">
        <v>510</v>
      </c>
      <c r="C115" s="291" t="s">
        <v>837</v>
      </c>
      <c r="F115" s="288">
        <v>50</v>
      </c>
      <c r="G115" s="288">
        <v>50</v>
      </c>
      <c r="H115" s="288">
        <v>2.2999999999999998</v>
      </c>
      <c r="J115" s="288">
        <v>4.2519999999999998</v>
      </c>
      <c r="K115" s="288">
        <v>3.34</v>
      </c>
      <c r="M115" s="290">
        <v>15.9</v>
      </c>
      <c r="Q115" s="288">
        <v>1.93</v>
      </c>
      <c r="U115" s="288">
        <v>6.34</v>
      </c>
    </row>
    <row r="116" spans="1:22">
      <c r="A116" s="313"/>
      <c r="B116" s="289" t="s">
        <v>510</v>
      </c>
      <c r="C116" s="291" t="s">
        <v>838</v>
      </c>
      <c r="F116" s="288">
        <v>50</v>
      </c>
      <c r="G116" s="288">
        <v>25</v>
      </c>
      <c r="H116" s="288">
        <v>1.6</v>
      </c>
      <c r="J116" s="288">
        <v>2.2320000000000002</v>
      </c>
      <c r="K116" s="288">
        <v>1.75</v>
      </c>
      <c r="M116" s="290">
        <v>7.02</v>
      </c>
      <c r="N116" s="288">
        <v>2.4</v>
      </c>
      <c r="Q116" s="288">
        <v>1.77</v>
      </c>
      <c r="R116" s="288">
        <v>1.04</v>
      </c>
      <c r="U116" s="288">
        <v>2.81</v>
      </c>
      <c r="V116" s="288">
        <v>1.92</v>
      </c>
    </row>
    <row r="117" spans="1:22">
      <c r="A117" s="313"/>
      <c r="B117" s="289" t="s">
        <v>510</v>
      </c>
      <c r="C117" s="291" t="s">
        <v>839</v>
      </c>
      <c r="F117" s="288">
        <v>75</v>
      </c>
      <c r="G117" s="288">
        <v>45</v>
      </c>
      <c r="H117" s="288">
        <v>2.2999999999999998</v>
      </c>
      <c r="J117" s="288">
        <v>5.1719999999999997</v>
      </c>
      <c r="K117" s="288">
        <v>4.0599999999999996</v>
      </c>
      <c r="M117" s="290">
        <v>38.9</v>
      </c>
      <c r="N117" s="288">
        <v>17.600000000000001</v>
      </c>
      <c r="Q117" s="288">
        <v>2.74</v>
      </c>
      <c r="R117" s="288">
        <v>1.84</v>
      </c>
      <c r="U117" s="288">
        <v>10.4</v>
      </c>
      <c r="V117" s="288">
        <v>7.82</v>
      </c>
    </row>
    <row r="118" spans="1:22">
      <c r="A118" s="313"/>
      <c r="B118" s="289" t="s">
        <v>510</v>
      </c>
      <c r="C118" s="291" t="s">
        <v>840</v>
      </c>
      <c r="F118" s="288">
        <v>100</v>
      </c>
      <c r="G118" s="288">
        <v>50</v>
      </c>
      <c r="H118" s="288">
        <v>2.2999999999999998</v>
      </c>
      <c r="J118" s="288">
        <v>6.5519999999999996</v>
      </c>
      <c r="K118" s="288">
        <v>5.14</v>
      </c>
      <c r="M118" s="290">
        <v>84.8</v>
      </c>
      <c r="N118" s="288">
        <v>29</v>
      </c>
      <c r="Q118" s="288">
        <v>3.6</v>
      </c>
      <c r="R118" s="288">
        <v>2.1</v>
      </c>
      <c r="U118" s="288">
        <v>17</v>
      </c>
      <c r="V118" s="288">
        <v>11.6</v>
      </c>
    </row>
    <row r="120" spans="1:22">
      <c r="A120" s="333" t="s">
        <v>116</v>
      </c>
      <c r="B120" s="291" t="s">
        <v>498</v>
      </c>
      <c r="C120" s="291" t="s">
        <v>841</v>
      </c>
      <c r="D120" s="291" t="str" cm="1">
        <f t="array" ref="D120:D126">_xlfn.UNIQUE(B120:B148)</f>
        <v>ไม้เนื้ออ่อนมาก</v>
      </c>
      <c r="E120" s="288" t="str" cm="1">
        <f t="array" ref="E120:E125">_xlfn._xlws.FILTER(C120:C148,B120:B148='แบบหล่อกำแพง (เดิม)'!E51)</f>
        <v xml:space="preserve"> Ø2 นิ้ว หนา 2.3 มม.</v>
      </c>
      <c r="F120" s="288">
        <v>75</v>
      </c>
      <c r="G120" s="288">
        <v>37.5</v>
      </c>
      <c r="J120" s="288">
        <f>(F120/10)*(G120/10)</f>
        <v>28.125</v>
      </c>
      <c r="M120" s="290">
        <f>(1/12)*(G120/10)*(F120/10)^3</f>
        <v>131.8359375</v>
      </c>
      <c r="N120" s="314">
        <f>(1/12)*(F120/10)*(G120/10)^3</f>
        <v>32.958984375</v>
      </c>
      <c r="U120" s="334">
        <f t="shared" ref="U120:U139" si="14">((G120/10)*((F120/10)^2))/6</f>
        <v>35.15625</v>
      </c>
    </row>
    <row r="121" spans="1:22">
      <c r="A121" s="333"/>
      <c r="B121" s="291" t="s">
        <v>498</v>
      </c>
      <c r="C121" s="291" t="s">
        <v>249</v>
      </c>
      <c r="D121" s="291" t="str">
        <v xml:space="preserve">ไม้เนื้ออ่อน </v>
      </c>
      <c r="E121" s="288" t="str">
        <v xml:space="preserve"> Ø2 นิ้ว หนา 3.2 มม.</v>
      </c>
      <c r="F121" s="288">
        <v>100</v>
      </c>
      <c r="G121" s="288">
        <v>50</v>
      </c>
      <c r="J121" s="288">
        <f t="shared" ref="J121:J139" si="15">(F121/10)*(G121/10)</f>
        <v>50</v>
      </c>
      <c r="M121" s="290">
        <f t="shared" ref="M121:M139" si="16">(1/12)*(G121/10)*(F121/10)^3</f>
        <v>416.66666666666663</v>
      </c>
      <c r="N121" s="314">
        <f t="shared" ref="N121:N139" si="17">(1/12)*(F121/10)*(G121/10)^3</f>
        <v>104.16666666666666</v>
      </c>
      <c r="U121" s="334">
        <f t="shared" si="14"/>
        <v>83.333333333333329</v>
      </c>
    </row>
    <row r="122" spans="1:22">
      <c r="A122" s="333"/>
      <c r="B122" s="291" t="s">
        <v>498</v>
      </c>
      <c r="C122" s="291" t="s">
        <v>536</v>
      </c>
      <c r="D122" s="291" t="str">
        <v>ไม้เนื้อปานกลาง</v>
      </c>
      <c r="E122" s="288" t="str">
        <v xml:space="preserve"> Ø2 1/2 นิ้ว หนา 2.3 มม.</v>
      </c>
      <c r="F122" s="288">
        <v>75</v>
      </c>
      <c r="G122" s="288">
        <v>75</v>
      </c>
      <c r="J122" s="288">
        <f t="shared" si="15"/>
        <v>56.25</v>
      </c>
      <c r="M122" s="290">
        <f t="shared" si="16"/>
        <v>263.671875</v>
      </c>
      <c r="N122" s="314">
        <f t="shared" si="17"/>
        <v>263.671875</v>
      </c>
      <c r="U122" s="334">
        <f t="shared" si="14"/>
        <v>70.3125</v>
      </c>
    </row>
    <row r="123" spans="1:22">
      <c r="A123" s="333"/>
      <c r="B123" s="291" t="s">
        <v>498</v>
      </c>
      <c r="C123" s="291" t="s">
        <v>537</v>
      </c>
      <c r="D123" s="291" t="str">
        <v>ไม้เนื้อแข็ง</v>
      </c>
      <c r="E123" s="288" t="str">
        <v xml:space="preserve"> Ø2 1/2 นิ้ว หนา 3.2 มม.</v>
      </c>
      <c r="F123" s="288">
        <v>100</v>
      </c>
      <c r="G123" s="288">
        <v>100</v>
      </c>
      <c r="J123" s="288">
        <f t="shared" si="15"/>
        <v>100</v>
      </c>
      <c r="M123" s="290">
        <f t="shared" si="16"/>
        <v>833.33333333333326</v>
      </c>
      <c r="N123" s="314">
        <f t="shared" si="17"/>
        <v>833.33333333333326</v>
      </c>
      <c r="U123" s="334">
        <f t="shared" si="14"/>
        <v>166.66666666666666</v>
      </c>
    </row>
    <row r="124" spans="1:22">
      <c r="A124" s="333"/>
      <c r="B124" s="291" t="s">
        <v>248</v>
      </c>
      <c r="C124" s="291" t="s">
        <v>841</v>
      </c>
      <c r="D124" s="291" t="str">
        <v>ไม้เนื้อแข็งมาก</v>
      </c>
      <c r="E124" s="288" t="str">
        <v xml:space="preserve"> Ø3 นิ้ว หนา 2.3 มม.</v>
      </c>
      <c r="F124" s="288">
        <v>75</v>
      </c>
      <c r="G124" s="288">
        <v>37.5</v>
      </c>
      <c r="J124" s="288">
        <f t="shared" si="15"/>
        <v>28.125</v>
      </c>
      <c r="M124" s="290">
        <f t="shared" si="16"/>
        <v>131.8359375</v>
      </c>
      <c r="N124" s="314">
        <f t="shared" si="17"/>
        <v>32.958984375</v>
      </c>
      <c r="U124" s="334">
        <f t="shared" si="14"/>
        <v>35.15625</v>
      </c>
    </row>
    <row r="125" spans="1:22">
      <c r="A125" s="333"/>
      <c r="B125" s="291" t="s">
        <v>248</v>
      </c>
      <c r="C125" s="291" t="s">
        <v>249</v>
      </c>
      <c r="D125" s="291" t="str">
        <v>เหล็กท่อกลวงสี่เหลี่ยม</v>
      </c>
      <c r="E125" s="288" t="str">
        <v xml:space="preserve"> Ø3 นิ้ว หนา 3.2 มม.</v>
      </c>
      <c r="F125" s="288">
        <v>100</v>
      </c>
      <c r="G125" s="288">
        <v>50</v>
      </c>
      <c r="J125" s="288">
        <f t="shared" si="15"/>
        <v>50</v>
      </c>
      <c r="M125" s="290">
        <f t="shared" si="16"/>
        <v>416.66666666666663</v>
      </c>
      <c r="N125" s="314">
        <f t="shared" si="17"/>
        <v>104.16666666666666</v>
      </c>
      <c r="U125" s="334">
        <f t="shared" si="14"/>
        <v>83.333333333333329</v>
      </c>
    </row>
    <row r="126" spans="1:22">
      <c r="A126" s="333"/>
      <c r="B126" s="291" t="s">
        <v>248</v>
      </c>
      <c r="C126" s="291" t="s">
        <v>536</v>
      </c>
      <c r="D126" s="291" t="str">
        <v>เหล็กท่อกลวงกลม</v>
      </c>
      <c r="F126" s="288">
        <v>75</v>
      </c>
      <c r="G126" s="288">
        <v>75</v>
      </c>
      <c r="J126" s="288">
        <f t="shared" si="15"/>
        <v>56.25</v>
      </c>
      <c r="M126" s="290">
        <f t="shared" si="16"/>
        <v>263.671875</v>
      </c>
      <c r="N126" s="314">
        <f t="shared" si="17"/>
        <v>263.671875</v>
      </c>
      <c r="U126" s="334">
        <f t="shared" si="14"/>
        <v>70.3125</v>
      </c>
    </row>
    <row r="127" spans="1:22">
      <c r="A127" s="333"/>
      <c r="B127" s="291" t="s">
        <v>248</v>
      </c>
      <c r="C127" s="291" t="s">
        <v>537</v>
      </c>
      <c r="F127" s="288">
        <v>100</v>
      </c>
      <c r="G127" s="288">
        <v>100</v>
      </c>
      <c r="J127" s="288">
        <f t="shared" si="15"/>
        <v>100</v>
      </c>
      <c r="M127" s="290">
        <f t="shared" si="16"/>
        <v>833.33333333333326</v>
      </c>
      <c r="N127" s="314">
        <f t="shared" si="17"/>
        <v>833.33333333333326</v>
      </c>
      <c r="U127" s="334">
        <f t="shared" si="14"/>
        <v>166.66666666666666</v>
      </c>
    </row>
    <row r="128" spans="1:22">
      <c r="A128" s="333"/>
      <c r="B128" s="291" t="s">
        <v>257</v>
      </c>
      <c r="C128" s="291" t="s">
        <v>841</v>
      </c>
      <c r="F128" s="288">
        <v>75</v>
      </c>
      <c r="G128" s="288">
        <v>37.5</v>
      </c>
      <c r="J128" s="288">
        <f t="shared" si="15"/>
        <v>28.125</v>
      </c>
      <c r="M128" s="290">
        <f t="shared" si="16"/>
        <v>131.8359375</v>
      </c>
      <c r="N128" s="314">
        <f t="shared" si="17"/>
        <v>32.958984375</v>
      </c>
      <c r="U128" s="334">
        <f t="shared" si="14"/>
        <v>35.15625</v>
      </c>
    </row>
    <row r="129" spans="1:22">
      <c r="A129" s="333"/>
      <c r="B129" s="291" t="s">
        <v>257</v>
      </c>
      <c r="C129" s="291" t="s">
        <v>249</v>
      </c>
      <c r="F129" s="288">
        <v>100</v>
      </c>
      <c r="G129" s="288">
        <v>50</v>
      </c>
      <c r="J129" s="288">
        <f t="shared" si="15"/>
        <v>50</v>
      </c>
      <c r="M129" s="290">
        <f t="shared" si="16"/>
        <v>416.66666666666663</v>
      </c>
      <c r="N129" s="314">
        <f t="shared" si="17"/>
        <v>104.16666666666666</v>
      </c>
      <c r="U129" s="334">
        <f t="shared" si="14"/>
        <v>83.333333333333329</v>
      </c>
    </row>
    <row r="130" spans="1:22">
      <c r="A130" s="333"/>
      <c r="B130" s="291" t="s">
        <v>257</v>
      </c>
      <c r="C130" s="291" t="s">
        <v>536</v>
      </c>
      <c r="F130" s="288">
        <v>75</v>
      </c>
      <c r="G130" s="288">
        <v>75</v>
      </c>
      <c r="J130" s="288">
        <f t="shared" si="15"/>
        <v>56.25</v>
      </c>
      <c r="M130" s="290">
        <f t="shared" si="16"/>
        <v>263.671875</v>
      </c>
      <c r="N130" s="314">
        <f t="shared" si="17"/>
        <v>263.671875</v>
      </c>
      <c r="U130" s="334">
        <f t="shared" si="14"/>
        <v>70.3125</v>
      </c>
    </row>
    <row r="131" spans="1:22">
      <c r="A131" s="333"/>
      <c r="B131" s="291" t="s">
        <v>257</v>
      </c>
      <c r="C131" s="291" t="s">
        <v>537</v>
      </c>
      <c r="F131" s="288">
        <v>100</v>
      </c>
      <c r="G131" s="288">
        <v>100</v>
      </c>
      <c r="J131" s="288">
        <f t="shared" si="15"/>
        <v>100</v>
      </c>
      <c r="M131" s="290">
        <f t="shared" si="16"/>
        <v>833.33333333333326</v>
      </c>
      <c r="N131" s="314">
        <f t="shared" si="17"/>
        <v>833.33333333333326</v>
      </c>
      <c r="U131" s="334">
        <f t="shared" si="14"/>
        <v>166.66666666666666</v>
      </c>
    </row>
    <row r="132" spans="1:22">
      <c r="A132" s="333"/>
      <c r="B132" s="291" t="s">
        <v>502</v>
      </c>
      <c r="C132" s="291" t="s">
        <v>841</v>
      </c>
      <c r="F132" s="288">
        <v>75</v>
      </c>
      <c r="G132" s="288">
        <v>37.5</v>
      </c>
      <c r="J132" s="288">
        <f t="shared" si="15"/>
        <v>28.125</v>
      </c>
      <c r="M132" s="290">
        <f t="shared" si="16"/>
        <v>131.8359375</v>
      </c>
      <c r="N132" s="314">
        <f t="shared" si="17"/>
        <v>32.958984375</v>
      </c>
      <c r="U132" s="334">
        <f t="shared" si="14"/>
        <v>35.15625</v>
      </c>
    </row>
    <row r="133" spans="1:22">
      <c r="A133" s="333"/>
      <c r="B133" s="291" t="s">
        <v>502</v>
      </c>
      <c r="C133" s="291" t="s">
        <v>249</v>
      </c>
      <c r="F133" s="288">
        <v>100</v>
      </c>
      <c r="G133" s="288">
        <v>50</v>
      </c>
      <c r="J133" s="288">
        <f t="shared" si="15"/>
        <v>50</v>
      </c>
      <c r="M133" s="290">
        <f t="shared" si="16"/>
        <v>416.66666666666663</v>
      </c>
      <c r="N133" s="314">
        <f t="shared" si="17"/>
        <v>104.16666666666666</v>
      </c>
      <c r="U133" s="334">
        <f t="shared" si="14"/>
        <v>83.333333333333329</v>
      </c>
    </row>
    <row r="134" spans="1:22">
      <c r="A134" s="333"/>
      <c r="B134" s="291" t="s">
        <v>502</v>
      </c>
      <c r="C134" s="291" t="s">
        <v>536</v>
      </c>
      <c r="F134" s="288">
        <v>75</v>
      </c>
      <c r="G134" s="288">
        <v>75</v>
      </c>
      <c r="J134" s="288">
        <f t="shared" si="15"/>
        <v>56.25</v>
      </c>
      <c r="M134" s="290">
        <f t="shared" si="16"/>
        <v>263.671875</v>
      </c>
      <c r="N134" s="314">
        <f t="shared" si="17"/>
        <v>263.671875</v>
      </c>
      <c r="U134" s="334">
        <f t="shared" si="14"/>
        <v>70.3125</v>
      </c>
    </row>
    <row r="135" spans="1:22">
      <c r="A135" s="333"/>
      <c r="B135" s="291" t="s">
        <v>502</v>
      </c>
      <c r="C135" s="291" t="s">
        <v>537</v>
      </c>
      <c r="F135" s="288">
        <v>100</v>
      </c>
      <c r="G135" s="288">
        <v>100</v>
      </c>
      <c r="J135" s="288">
        <f t="shared" si="15"/>
        <v>100</v>
      </c>
      <c r="M135" s="290">
        <f t="shared" si="16"/>
        <v>833.33333333333326</v>
      </c>
      <c r="N135" s="314">
        <f t="shared" si="17"/>
        <v>833.33333333333326</v>
      </c>
      <c r="U135" s="334">
        <f t="shared" si="14"/>
        <v>166.66666666666666</v>
      </c>
    </row>
    <row r="136" spans="1:22">
      <c r="A136" s="333"/>
      <c r="B136" s="291" t="s">
        <v>504</v>
      </c>
      <c r="C136" s="291" t="s">
        <v>841</v>
      </c>
      <c r="F136" s="288">
        <v>75</v>
      </c>
      <c r="G136" s="288">
        <v>37.5</v>
      </c>
      <c r="J136" s="288">
        <f t="shared" si="15"/>
        <v>28.125</v>
      </c>
      <c r="M136" s="290">
        <f t="shared" si="16"/>
        <v>131.8359375</v>
      </c>
      <c r="N136" s="314">
        <f t="shared" si="17"/>
        <v>32.958984375</v>
      </c>
      <c r="U136" s="334">
        <f t="shared" si="14"/>
        <v>35.15625</v>
      </c>
    </row>
    <row r="137" spans="1:22">
      <c r="A137" s="333"/>
      <c r="B137" s="291" t="s">
        <v>504</v>
      </c>
      <c r="C137" s="291" t="s">
        <v>249</v>
      </c>
      <c r="F137" s="288">
        <v>100</v>
      </c>
      <c r="G137" s="288">
        <v>50</v>
      </c>
      <c r="J137" s="288">
        <f t="shared" si="15"/>
        <v>50</v>
      </c>
      <c r="M137" s="290">
        <f t="shared" si="16"/>
        <v>416.66666666666663</v>
      </c>
      <c r="N137" s="314">
        <f t="shared" si="17"/>
        <v>104.16666666666666</v>
      </c>
      <c r="U137" s="334">
        <f t="shared" si="14"/>
        <v>83.333333333333329</v>
      </c>
    </row>
    <row r="138" spans="1:22">
      <c r="A138" s="333"/>
      <c r="B138" s="291" t="s">
        <v>504</v>
      </c>
      <c r="C138" s="291" t="s">
        <v>536</v>
      </c>
      <c r="F138" s="288">
        <v>75</v>
      </c>
      <c r="G138" s="288">
        <v>75</v>
      </c>
      <c r="J138" s="288">
        <f t="shared" si="15"/>
        <v>56.25</v>
      </c>
      <c r="M138" s="290">
        <f t="shared" si="16"/>
        <v>263.671875</v>
      </c>
      <c r="N138" s="314">
        <f t="shared" si="17"/>
        <v>263.671875</v>
      </c>
      <c r="U138" s="334">
        <f t="shared" si="14"/>
        <v>70.3125</v>
      </c>
    </row>
    <row r="139" spans="1:22">
      <c r="A139" s="333"/>
      <c r="B139" s="291" t="s">
        <v>504</v>
      </c>
      <c r="C139" s="291" t="s">
        <v>537</v>
      </c>
      <c r="F139" s="288">
        <v>100</v>
      </c>
      <c r="G139" s="288">
        <v>100</v>
      </c>
      <c r="J139" s="288">
        <f t="shared" si="15"/>
        <v>100</v>
      </c>
      <c r="M139" s="290">
        <f t="shared" si="16"/>
        <v>833.33333333333326</v>
      </c>
      <c r="N139" s="314">
        <f t="shared" si="17"/>
        <v>833.33333333333326</v>
      </c>
      <c r="U139" s="334">
        <f t="shared" si="14"/>
        <v>166.66666666666666</v>
      </c>
    </row>
    <row r="140" spans="1:22">
      <c r="A140" s="333"/>
      <c r="B140" s="289" t="s">
        <v>511</v>
      </c>
      <c r="C140" s="291" t="s">
        <v>842</v>
      </c>
      <c r="F140" s="288">
        <v>50</v>
      </c>
      <c r="G140" s="288">
        <v>50</v>
      </c>
      <c r="H140" s="288">
        <v>2.2999999999999998</v>
      </c>
      <c r="J140" s="288">
        <v>4.2519999999999998</v>
      </c>
      <c r="K140" s="288">
        <v>3.34</v>
      </c>
      <c r="M140" s="290">
        <v>15.9</v>
      </c>
      <c r="N140" s="288">
        <v>15.9</v>
      </c>
      <c r="Q140" s="288">
        <v>1.93</v>
      </c>
      <c r="R140" s="288">
        <v>1.93</v>
      </c>
      <c r="U140" s="288">
        <v>6.34</v>
      </c>
      <c r="V140" s="288">
        <v>6.34</v>
      </c>
    </row>
    <row r="141" spans="1:22">
      <c r="A141" s="333"/>
      <c r="B141" s="289" t="s">
        <v>511</v>
      </c>
      <c r="C141" s="291" t="s">
        <v>843</v>
      </c>
      <c r="F141" s="288">
        <v>75</v>
      </c>
      <c r="G141" s="288">
        <v>75</v>
      </c>
      <c r="H141" s="288">
        <v>2.2999999999999998</v>
      </c>
      <c r="J141" s="288">
        <v>6.5519999999999996</v>
      </c>
      <c r="K141" s="288">
        <v>5.14</v>
      </c>
      <c r="M141" s="290">
        <v>57.1</v>
      </c>
      <c r="N141" s="288">
        <v>57.1</v>
      </c>
      <c r="Q141" s="288">
        <v>2.95</v>
      </c>
      <c r="R141" s="288">
        <v>2.95</v>
      </c>
      <c r="U141" s="288">
        <v>15.2</v>
      </c>
      <c r="V141" s="288">
        <v>15.2</v>
      </c>
    </row>
    <row r="142" spans="1:22">
      <c r="A142" s="333"/>
      <c r="B142" s="289" t="s">
        <v>511</v>
      </c>
      <c r="C142" s="291" t="s">
        <v>844</v>
      </c>
      <c r="F142" s="288">
        <v>100</v>
      </c>
      <c r="G142" s="288">
        <v>100</v>
      </c>
      <c r="H142" s="288">
        <v>2.2999999999999998</v>
      </c>
      <c r="J142" s="288">
        <v>8.8520000000000003</v>
      </c>
      <c r="K142" s="288">
        <v>6.95</v>
      </c>
      <c r="M142" s="290">
        <v>140</v>
      </c>
      <c r="N142" s="288">
        <v>140</v>
      </c>
      <c r="Q142" s="288">
        <v>3.97</v>
      </c>
      <c r="R142" s="288">
        <v>3.97</v>
      </c>
      <c r="U142" s="288">
        <v>27.9</v>
      </c>
      <c r="V142" s="288">
        <v>27.9</v>
      </c>
    </row>
    <row r="143" spans="1:22">
      <c r="A143" s="333"/>
      <c r="B143" s="289" t="s">
        <v>286</v>
      </c>
      <c r="C143" s="291" t="s">
        <v>845</v>
      </c>
      <c r="F143" s="288">
        <v>60.5</v>
      </c>
      <c r="G143" s="288">
        <v>50</v>
      </c>
      <c r="H143" s="288">
        <v>2.2999999999999998</v>
      </c>
      <c r="J143" s="288">
        <v>4.2050000000000001</v>
      </c>
      <c r="K143" s="288">
        <v>3.3</v>
      </c>
      <c r="M143" s="290">
        <v>17.8</v>
      </c>
      <c r="N143" s="288">
        <v>17.8</v>
      </c>
      <c r="Q143" s="288">
        <v>2.06</v>
      </c>
      <c r="U143" s="288">
        <v>5.9</v>
      </c>
    </row>
    <row r="144" spans="1:22">
      <c r="A144" s="333"/>
      <c r="B144" s="289" t="s">
        <v>286</v>
      </c>
      <c r="C144" s="291" t="s">
        <v>287</v>
      </c>
      <c r="F144" s="288">
        <v>60.5</v>
      </c>
      <c r="G144" s="288">
        <v>50</v>
      </c>
      <c r="H144" s="288">
        <v>3.2</v>
      </c>
      <c r="J144" s="288">
        <v>5.76</v>
      </c>
      <c r="K144" s="288">
        <v>4.5199999999999996</v>
      </c>
      <c r="M144" s="290">
        <v>23.7</v>
      </c>
      <c r="Q144" s="288">
        <v>2.0299999999999998</v>
      </c>
      <c r="U144" s="288">
        <v>5.9</v>
      </c>
    </row>
    <row r="145" spans="1:21">
      <c r="A145" s="333"/>
      <c r="B145" s="289" t="s">
        <v>286</v>
      </c>
      <c r="C145" s="291" t="s">
        <v>846</v>
      </c>
      <c r="F145" s="288">
        <v>76.3</v>
      </c>
      <c r="G145" s="288">
        <v>62.5</v>
      </c>
      <c r="H145" s="288">
        <v>2.2999999999999998</v>
      </c>
      <c r="J145" s="288">
        <v>5.3490000000000002</v>
      </c>
      <c r="K145" s="288">
        <v>4.2</v>
      </c>
      <c r="M145" s="290">
        <v>36.65</v>
      </c>
      <c r="Q145" s="288">
        <v>2.62</v>
      </c>
      <c r="U145" s="288">
        <v>9.61</v>
      </c>
    </row>
    <row r="146" spans="1:21">
      <c r="A146" s="333"/>
      <c r="B146" s="289" t="s">
        <v>286</v>
      </c>
      <c r="C146" s="291" t="s">
        <v>847</v>
      </c>
      <c r="F146" s="288">
        <v>76.3</v>
      </c>
      <c r="G146" s="288">
        <v>62.5</v>
      </c>
      <c r="H146" s="288">
        <v>3.2</v>
      </c>
      <c r="J146" s="288">
        <v>7.3490000000000002</v>
      </c>
      <c r="K146" s="288">
        <v>5.77</v>
      </c>
      <c r="M146" s="290">
        <v>49.2</v>
      </c>
      <c r="Q146" s="288">
        <v>2.59</v>
      </c>
      <c r="U146" s="288">
        <v>12.9</v>
      </c>
    </row>
    <row r="147" spans="1:21">
      <c r="A147" s="333"/>
      <c r="B147" s="289" t="s">
        <v>286</v>
      </c>
      <c r="C147" s="291" t="s">
        <v>848</v>
      </c>
      <c r="F147" s="288">
        <v>89.1</v>
      </c>
      <c r="G147" s="288">
        <v>75</v>
      </c>
      <c r="H147" s="288">
        <v>2.2999999999999998</v>
      </c>
      <c r="J147" s="288">
        <v>6.274</v>
      </c>
      <c r="K147" s="288">
        <v>4.92</v>
      </c>
      <c r="M147" s="290">
        <v>59.13</v>
      </c>
      <c r="Q147" s="288">
        <v>3.07</v>
      </c>
      <c r="U147" s="288">
        <v>13.27</v>
      </c>
    </row>
    <row r="148" spans="1:21">
      <c r="A148" s="333"/>
      <c r="B148" s="289" t="s">
        <v>286</v>
      </c>
      <c r="C148" s="291" t="s">
        <v>849</v>
      </c>
      <c r="F148" s="288">
        <v>89.1</v>
      </c>
      <c r="G148" s="288">
        <v>75</v>
      </c>
      <c r="H148" s="288">
        <v>3.2</v>
      </c>
      <c r="J148" s="288">
        <v>8.6359999999999992</v>
      </c>
      <c r="K148" s="288">
        <v>6.78</v>
      </c>
      <c r="M148" s="290">
        <v>79.8</v>
      </c>
      <c r="Q148" s="288">
        <v>3.04</v>
      </c>
      <c r="U148" s="288">
        <v>17.899999999999999</v>
      </c>
    </row>
    <row r="149" spans="1:21">
      <c r="A149" s="333"/>
    </row>
    <row r="150" spans="1:21">
      <c r="A150" s="333"/>
      <c r="B150" s="289" t="s">
        <v>284</v>
      </c>
    </row>
    <row r="151" spans="1:21">
      <c r="A151" s="333"/>
      <c r="B151" s="289" t="s">
        <v>487</v>
      </c>
    </row>
    <row r="152" spans="1:21">
      <c r="A152" s="333"/>
      <c r="B152" s="289" t="s">
        <v>285</v>
      </c>
    </row>
    <row r="153" spans="1:21">
      <c r="A153" s="333"/>
    </row>
    <row r="154" spans="1:21">
      <c r="A154" s="333"/>
      <c r="B154" s="289" t="s">
        <v>288</v>
      </c>
    </row>
    <row r="155" spans="1:21">
      <c r="A155" s="333"/>
      <c r="B155" s="289" t="s">
        <v>488</v>
      </c>
    </row>
    <row r="156" spans="1:21">
      <c r="A156" s="333"/>
    </row>
    <row r="158" spans="1:21" ht="21.75" customHeight="1">
      <c r="A158" s="906" t="s">
        <v>489</v>
      </c>
      <c r="B158" s="907"/>
      <c r="C158" s="907"/>
      <c r="D158" s="907"/>
      <c r="E158" s="907"/>
      <c r="F158" s="907"/>
      <c r="G158" s="908"/>
    </row>
    <row r="159" spans="1:21" ht="21">
      <c r="A159" s="909" t="s">
        <v>490</v>
      </c>
      <c r="B159" s="911" t="s">
        <v>491</v>
      </c>
      <c r="C159" s="911" t="s">
        <v>492</v>
      </c>
      <c r="D159" s="911" t="s">
        <v>493</v>
      </c>
      <c r="E159" s="911" t="s">
        <v>494</v>
      </c>
      <c r="F159" s="911"/>
      <c r="G159" s="911" t="s">
        <v>495</v>
      </c>
    </row>
    <row r="160" spans="1:21" ht="21">
      <c r="A160" s="910"/>
      <c r="B160" s="911"/>
      <c r="C160" s="911"/>
      <c r="D160" s="911"/>
      <c r="E160" s="374" t="s">
        <v>496</v>
      </c>
      <c r="F160" s="374" t="s">
        <v>497</v>
      </c>
      <c r="G160" s="911"/>
    </row>
    <row r="161" spans="1:7" ht="21">
      <c r="A161" s="375" t="s">
        <v>498</v>
      </c>
      <c r="B161" s="376" t="s">
        <v>499</v>
      </c>
      <c r="C161" s="377">
        <v>78900</v>
      </c>
      <c r="D161" s="374">
        <v>60</v>
      </c>
      <c r="E161" s="374">
        <v>45</v>
      </c>
      <c r="F161" s="374">
        <v>12</v>
      </c>
      <c r="G161" s="374"/>
    </row>
    <row r="162" spans="1:7" ht="21">
      <c r="A162" s="375" t="s">
        <v>248</v>
      </c>
      <c r="B162" s="376" t="s">
        <v>500</v>
      </c>
      <c r="C162" s="377">
        <v>94100</v>
      </c>
      <c r="D162" s="374">
        <v>80</v>
      </c>
      <c r="E162" s="374">
        <v>60</v>
      </c>
      <c r="F162" s="374">
        <v>16</v>
      </c>
      <c r="G162" s="374">
        <v>8</v>
      </c>
    </row>
    <row r="163" spans="1:7" ht="21">
      <c r="A163" s="375" t="s">
        <v>257</v>
      </c>
      <c r="B163" s="376" t="s">
        <v>501</v>
      </c>
      <c r="C163" s="377">
        <v>112300</v>
      </c>
      <c r="D163" s="374">
        <v>100</v>
      </c>
      <c r="E163" s="374">
        <v>75</v>
      </c>
      <c r="F163" s="374">
        <v>22</v>
      </c>
      <c r="G163" s="374">
        <v>10</v>
      </c>
    </row>
    <row r="164" spans="1:7" ht="21">
      <c r="A164" s="375" t="s">
        <v>502</v>
      </c>
      <c r="B164" s="376" t="s">
        <v>503</v>
      </c>
      <c r="C164" s="377">
        <v>136300</v>
      </c>
      <c r="D164" s="374">
        <v>120</v>
      </c>
      <c r="E164" s="374">
        <v>90</v>
      </c>
      <c r="F164" s="374">
        <v>30</v>
      </c>
      <c r="G164" s="374">
        <v>12</v>
      </c>
    </row>
    <row r="165" spans="1:7" ht="21">
      <c r="A165" s="375" t="s">
        <v>504</v>
      </c>
      <c r="B165" s="376" t="s">
        <v>505</v>
      </c>
      <c r="C165" s="377">
        <v>189000</v>
      </c>
      <c r="D165" s="374">
        <v>150</v>
      </c>
      <c r="E165" s="374">
        <v>110</v>
      </c>
      <c r="F165" s="374">
        <v>40</v>
      </c>
      <c r="G165" s="374">
        <v>15</v>
      </c>
    </row>
    <row r="166" spans="1:7" ht="21">
      <c r="A166" s="375"/>
      <c r="B166" s="378" t="s">
        <v>19</v>
      </c>
      <c r="C166" s="377">
        <v>115500</v>
      </c>
      <c r="D166" s="374">
        <v>135</v>
      </c>
      <c r="E166" s="374"/>
      <c r="F166" s="374"/>
      <c r="G166" s="374">
        <v>5.6</v>
      </c>
    </row>
    <row r="167" spans="1:7" ht="21">
      <c r="A167" s="379" t="s">
        <v>506</v>
      </c>
      <c r="B167" s="380" t="s">
        <v>507</v>
      </c>
      <c r="C167" s="377">
        <v>2040000</v>
      </c>
      <c r="D167" s="381">
        <v>1200</v>
      </c>
      <c r="E167" s="374"/>
      <c r="F167" s="374"/>
      <c r="G167" s="381">
        <v>1000</v>
      </c>
    </row>
    <row r="168" spans="1:7" ht="21">
      <c r="A168" s="379" t="s">
        <v>508</v>
      </c>
      <c r="B168" s="379"/>
      <c r="C168" s="377">
        <v>2040000</v>
      </c>
      <c r="D168" s="381">
        <v>1200</v>
      </c>
      <c r="E168" s="373"/>
      <c r="F168" s="373"/>
      <c r="G168" s="381">
        <v>1000</v>
      </c>
    </row>
    <row r="169" spans="1:7" ht="21">
      <c r="A169" s="379" t="s">
        <v>509</v>
      </c>
      <c r="B169" s="379"/>
      <c r="C169" s="377">
        <v>2040000</v>
      </c>
      <c r="D169" s="381">
        <v>1200</v>
      </c>
      <c r="E169" s="373"/>
      <c r="F169" s="373"/>
      <c r="G169" s="381">
        <v>1000</v>
      </c>
    </row>
    <row r="170" spans="1:7" ht="21">
      <c r="A170" s="379" t="s">
        <v>510</v>
      </c>
      <c r="B170" s="379"/>
      <c r="C170" s="377">
        <v>2040000</v>
      </c>
      <c r="D170" s="381">
        <v>1200</v>
      </c>
      <c r="E170" s="373"/>
      <c r="F170" s="373"/>
      <c r="G170" s="381">
        <v>1000</v>
      </c>
    </row>
    <row r="171" spans="1:7" ht="21">
      <c r="A171" s="379" t="s">
        <v>511</v>
      </c>
      <c r="B171" s="379"/>
      <c r="C171" s="377">
        <v>2040000</v>
      </c>
      <c r="D171" s="381">
        <v>1200</v>
      </c>
      <c r="E171" s="373"/>
      <c r="F171" s="373"/>
      <c r="G171" s="381">
        <v>1000</v>
      </c>
    </row>
    <row r="172" spans="1:7" ht="21">
      <c r="A172" s="375" t="s">
        <v>286</v>
      </c>
      <c r="B172" s="379"/>
      <c r="C172" s="377">
        <v>2040000</v>
      </c>
      <c r="D172" s="381">
        <v>1200</v>
      </c>
      <c r="E172" s="373"/>
      <c r="F172" s="373"/>
      <c r="G172" s="381">
        <v>1000</v>
      </c>
    </row>
    <row r="194" spans="1:13" s="283" customFormat="1" ht="36">
      <c r="A194" s="292" t="s">
        <v>512</v>
      </c>
      <c r="B194" s="293" t="s">
        <v>513</v>
      </c>
      <c r="C194" s="294" t="s">
        <v>514</v>
      </c>
      <c r="D194" s="294" t="s">
        <v>515</v>
      </c>
      <c r="E194" s="286" t="s">
        <v>516</v>
      </c>
      <c r="F194" s="286" t="s">
        <v>517</v>
      </c>
      <c r="M194" s="300"/>
    </row>
    <row r="195" spans="1:13">
      <c r="A195" s="295" t="s">
        <v>518</v>
      </c>
      <c r="B195" s="296" t="s">
        <v>519</v>
      </c>
      <c r="C195" s="297">
        <v>0.5</v>
      </c>
      <c r="D195" s="297">
        <v>3000</v>
      </c>
      <c r="E195" s="295">
        <v>2100</v>
      </c>
      <c r="F195" s="295" t="s">
        <v>520</v>
      </c>
    </row>
    <row r="196" spans="1:13">
      <c r="A196" s="295" t="s">
        <v>521</v>
      </c>
      <c r="B196" s="296" t="s">
        <v>275</v>
      </c>
      <c r="C196" s="297">
        <v>0.9</v>
      </c>
      <c r="D196" s="297">
        <v>4000</v>
      </c>
      <c r="E196" s="295">
        <v>2800</v>
      </c>
      <c r="F196" s="295" t="s">
        <v>522</v>
      </c>
    </row>
  </sheetData>
  <mergeCells count="7">
    <mergeCell ref="A158:G158"/>
    <mergeCell ref="A159:A160"/>
    <mergeCell ref="B159:B160"/>
    <mergeCell ref="C159:C160"/>
    <mergeCell ref="D159:D160"/>
    <mergeCell ref="E159:F159"/>
    <mergeCell ref="G159:G160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Q539"/>
  <sheetViews>
    <sheetView zoomScale="45" zoomScaleNormal="45" workbookViewId="0">
      <pane ySplit="1" topLeftCell="A293" activePane="bottomLeft" state="frozen"/>
      <selection activeCell="R76" sqref="R76"/>
      <selection pane="bottomLeft" activeCell="R76" sqref="R76"/>
    </sheetView>
  </sheetViews>
  <sheetFormatPr defaultColWidth="8.8984375" defaultRowHeight="38.4"/>
  <cols>
    <col min="1" max="1" width="51.69921875" style="74" customWidth="1"/>
    <col min="2" max="3" width="12.8984375" style="74" bestFit="1" customWidth="1"/>
    <col min="4" max="5" width="9.09765625" style="74" bestFit="1" customWidth="1"/>
    <col min="6" max="6" width="24.8984375" style="74" bestFit="1" customWidth="1"/>
    <col min="7" max="9" width="19.8984375" style="74" bestFit="1" customWidth="1"/>
    <col min="10" max="10" width="22.5" style="74" customWidth="1"/>
    <col min="11" max="11" width="14.5" style="74" customWidth="1"/>
    <col min="12" max="12" width="11.59765625" style="74" customWidth="1"/>
    <col min="13" max="18" width="19.8984375" style="74" bestFit="1" customWidth="1"/>
    <col min="19" max="19" width="13.59765625" style="74" customWidth="1"/>
    <col min="20" max="20" width="12.5" style="74" customWidth="1"/>
    <col min="21" max="21" width="19.19921875" style="74" customWidth="1"/>
    <col min="22" max="16384" width="8.8984375" style="74"/>
  </cols>
  <sheetData>
    <row r="1" spans="1:39" s="101" customFormat="1" ht="87.6">
      <c r="A1" s="99" t="s">
        <v>850</v>
      </c>
      <c r="B1" s="99" t="s">
        <v>851</v>
      </c>
      <c r="C1" s="99" t="s">
        <v>311</v>
      </c>
      <c r="D1" s="99" t="s">
        <v>312</v>
      </c>
      <c r="E1" s="99" t="s">
        <v>313</v>
      </c>
      <c r="F1" s="100" t="s">
        <v>852</v>
      </c>
      <c r="G1" s="100" t="s">
        <v>853</v>
      </c>
      <c r="H1" s="100" t="s">
        <v>854</v>
      </c>
      <c r="I1" s="99" t="s">
        <v>855</v>
      </c>
      <c r="J1" s="99" t="s">
        <v>856</v>
      </c>
      <c r="K1" s="99" t="s">
        <v>857</v>
      </c>
      <c r="L1" s="100" t="s">
        <v>858</v>
      </c>
      <c r="M1" s="99" t="s">
        <v>859</v>
      </c>
      <c r="N1" s="99" t="s">
        <v>860</v>
      </c>
      <c r="O1" s="99" t="s">
        <v>861</v>
      </c>
      <c r="P1" s="99" t="s">
        <v>862</v>
      </c>
      <c r="Q1" s="99" t="s">
        <v>863</v>
      </c>
      <c r="R1" s="99" t="s">
        <v>864</v>
      </c>
      <c r="S1" s="100" t="s">
        <v>865</v>
      </c>
      <c r="T1" s="100" t="s">
        <v>866</v>
      </c>
      <c r="U1" s="99" t="s">
        <v>867</v>
      </c>
    </row>
    <row r="2" spans="1:39">
      <c r="A2" s="176" t="str">
        <f t="shared" ref="A2:A50" si="0">"Angle steel(Equal Leg)"&amp;B2&amp;"x"&amp;G2</f>
        <v>Angle steel(Equal Leg)25x1.1</v>
      </c>
      <c r="B2" s="76">
        <v>25</v>
      </c>
      <c r="C2" s="76">
        <v>25</v>
      </c>
      <c r="D2" s="76">
        <v>3</v>
      </c>
      <c r="E2" s="76">
        <v>3</v>
      </c>
      <c r="F2" s="75">
        <v>1.43</v>
      </c>
      <c r="G2" s="77">
        <v>1.1000000000000001</v>
      </c>
      <c r="H2" s="75">
        <v>0.72</v>
      </c>
      <c r="I2" s="75">
        <v>0.8</v>
      </c>
      <c r="J2" s="75">
        <v>0.8</v>
      </c>
      <c r="K2" s="75">
        <v>1.26</v>
      </c>
      <c r="L2" s="77">
        <v>0.3</v>
      </c>
      <c r="M2" s="75">
        <v>0.75</v>
      </c>
      <c r="N2" s="75">
        <v>0.75</v>
      </c>
      <c r="O2" s="75">
        <v>0.94</v>
      </c>
      <c r="P2" s="75">
        <v>0.43</v>
      </c>
      <c r="Q2" s="75">
        <v>0.45</v>
      </c>
      <c r="R2" s="75">
        <v>0.45</v>
      </c>
      <c r="S2" s="75"/>
      <c r="T2" s="75"/>
      <c r="U2" s="75"/>
      <c r="W2" s="961" t="s">
        <v>868</v>
      </c>
      <c r="X2" s="961"/>
      <c r="Y2" s="961"/>
      <c r="Z2" s="961"/>
      <c r="AA2" s="961"/>
      <c r="AB2" s="961"/>
      <c r="AC2" s="961"/>
      <c r="AD2" s="961"/>
      <c r="AE2" s="961"/>
      <c r="AF2" s="961"/>
      <c r="AG2" s="961"/>
      <c r="AH2" s="961"/>
      <c r="AI2" s="961"/>
      <c r="AJ2" s="961"/>
      <c r="AK2" s="961"/>
      <c r="AL2" s="961"/>
      <c r="AM2" s="961"/>
    </row>
    <row r="3" spans="1:39">
      <c r="A3" s="75" t="str">
        <f t="shared" si="0"/>
        <v>Angle steel(Equal Leg)25x1.8</v>
      </c>
      <c r="B3" s="76">
        <v>25</v>
      </c>
      <c r="C3" s="76">
        <v>25</v>
      </c>
      <c r="D3" s="76">
        <v>5</v>
      </c>
      <c r="E3" s="76">
        <v>5</v>
      </c>
      <c r="F3" s="75">
        <v>2.2599999999999998</v>
      </c>
      <c r="G3" s="77">
        <v>1.8</v>
      </c>
      <c r="H3" s="75">
        <v>0.8</v>
      </c>
      <c r="I3" s="75">
        <v>1.2</v>
      </c>
      <c r="J3" s="75">
        <v>1.2</v>
      </c>
      <c r="K3" s="75">
        <v>1.89</v>
      </c>
      <c r="L3" s="77">
        <v>0.5</v>
      </c>
      <c r="M3" s="75">
        <v>0.73</v>
      </c>
      <c r="N3" s="75">
        <v>0.73</v>
      </c>
      <c r="O3" s="75">
        <v>0.91</v>
      </c>
      <c r="P3" s="75">
        <v>0.43</v>
      </c>
      <c r="Q3" s="75">
        <v>0.45</v>
      </c>
      <c r="R3" s="75">
        <v>0.45</v>
      </c>
      <c r="S3" s="75"/>
      <c r="T3" s="75"/>
      <c r="U3" s="75"/>
    </row>
    <row r="4" spans="1:39">
      <c r="A4" s="176" t="str">
        <f t="shared" si="0"/>
        <v>Angle steel(Equal Leg)30x1.4</v>
      </c>
      <c r="B4" s="76">
        <v>30</v>
      </c>
      <c r="C4" s="76">
        <v>30</v>
      </c>
      <c r="D4" s="76">
        <v>3</v>
      </c>
      <c r="E4" s="76">
        <v>3</v>
      </c>
      <c r="F4" s="78">
        <v>1.7270000000000001</v>
      </c>
      <c r="G4" s="77">
        <v>1.4</v>
      </c>
      <c r="H4" s="75">
        <v>0.84</v>
      </c>
      <c r="I4" s="75">
        <v>1.42</v>
      </c>
      <c r="J4" s="75">
        <v>1.42</v>
      </c>
      <c r="K4" s="75">
        <v>2.2599999999999998</v>
      </c>
      <c r="L4" s="75">
        <v>0.59</v>
      </c>
      <c r="M4" s="75">
        <v>0.91</v>
      </c>
      <c r="N4" s="75">
        <v>0.91</v>
      </c>
      <c r="O4" s="75">
        <v>1.1399999999999999</v>
      </c>
      <c r="P4" s="75">
        <v>0.59</v>
      </c>
      <c r="Q4" s="75">
        <v>0.66</v>
      </c>
      <c r="R4" s="75">
        <v>0.66</v>
      </c>
      <c r="S4" s="75"/>
      <c r="T4" s="75"/>
      <c r="U4" s="75"/>
    </row>
    <row r="5" spans="1:39">
      <c r="A5" s="75" t="str">
        <f t="shared" si="0"/>
        <v>Angle steel(Equal Leg)30x2.2</v>
      </c>
      <c r="B5" s="76">
        <v>30</v>
      </c>
      <c r="C5" s="76">
        <v>30</v>
      </c>
      <c r="D5" s="76">
        <v>5</v>
      </c>
      <c r="E5" s="76">
        <v>5</v>
      </c>
      <c r="F5" s="75">
        <v>2.78</v>
      </c>
      <c r="G5" s="77">
        <v>2.2000000000000002</v>
      </c>
      <c r="H5" s="75">
        <v>0.92</v>
      </c>
      <c r="I5" s="75">
        <v>2.16</v>
      </c>
      <c r="J5" s="75">
        <v>2.16</v>
      </c>
      <c r="K5" s="75">
        <v>3.41</v>
      </c>
      <c r="L5" s="75">
        <v>0.92</v>
      </c>
      <c r="M5" s="75">
        <v>0.88</v>
      </c>
      <c r="N5" s="75">
        <v>0.88</v>
      </c>
      <c r="O5" s="75">
        <v>1.1100000000000001</v>
      </c>
      <c r="P5" s="75">
        <v>0.56999999999999995</v>
      </c>
      <c r="Q5" s="75">
        <v>1.04</v>
      </c>
      <c r="R5" s="75">
        <v>1.04</v>
      </c>
      <c r="S5" s="75"/>
      <c r="T5" s="75"/>
      <c r="U5" s="75"/>
    </row>
    <row r="6" spans="1:39">
      <c r="A6" s="75" t="str">
        <f t="shared" si="0"/>
        <v>Angle steel(Equal Leg)40x1.8</v>
      </c>
      <c r="B6" s="76">
        <v>40</v>
      </c>
      <c r="C6" s="76">
        <v>40</v>
      </c>
      <c r="D6" s="76">
        <v>3</v>
      </c>
      <c r="E6" s="76">
        <v>3</v>
      </c>
      <c r="F6" s="75">
        <v>2.34</v>
      </c>
      <c r="G6" s="77">
        <v>1.8</v>
      </c>
      <c r="H6" s="75">
        <v>1.0900000000000001</v>
      </c>
      <c r="I6" s="75">
        <v>3.53</v>
      </c>
      <c r="J6" s="75">
        <v>3.53</v>
      </c>
      <c r="K6" s="75">
        <v>5.6</v>
      </c>
      <c r="L6" s="75">
        <v>1.46</v>
      </c>
      <c r="M6" s="75">
        <v>1.23</v>
      </c>
      <c r="N6" s="75">
        <v>1.23</v>
      </c>
      <c r="O6" s="75">
        <v>1.55</v>
      </c>
      <c r="P6" s="75">
        <v>0.79</v>
      </c>
      <c r="Q6" s="75">
        <v>1.21</v>
      </c>
      <c r="R6" s="75">
        <v>1.21</v>
      </c>
      <c r="S6" s="75"/>
      <c r="T6" s="75"/>
      <c r="U6" s="75"/>
    </row>
    <row r="7" spans="1:39">
      <c r="A7" s="176" t="str">
        <f t="shared" si="0"/>
        <v>Angle steel(Equal Leg)40x2.4</v>
      </c>
      <c r="B7" s="76">
        <v>40</v>
      </c>
      <c r="C7" s="76">
        <v>40</v>
      </c>
      <c r="D7" s="76">
        <v>4</v>
      </c>
      <c r="E7" s="76">
        <v>4</v>
      </c>
      <c r="F7" s="75">
        <v>3.08</v>
      </c>
      <c r="G7" s="77">
        <v>2.4</v>
      </c>
      <c r="H7" s="75">
        <v>1.1200000000000001</v>
      </c>
      <c r="I7" s="75">
        <v>4.47</v>
      </c>
      <c r="J7" s="75">
        <v>4.47</v>
      </c>
      <c r="K7" s="75">
        <v>7.09</v>
      </c>
      <c r="L7" s="75">
        <v>1.85</v>
      </c>
      <c r="M7" s="75">
        <v>1.21</v>
      </c>
      <c r="N7" s="75">
        <v>1.21</v>
      </c>
      <c r="O7" s="75">
        <v>1.52</v>
      </c>
      <c r="P7" s="75">
        <v>0.78</v>
      </c>
      <c r="Q7" s="75">
        <v>1.55</v>
      </c>
      <c r="R7" s="75">
        <v>1.55</v>
      </c>
      <c r="S7" s="75"/>
      <c r="T7" s="75"/>
      <c r="U7" s="75"/>
    </row>
    <row r="8" spans="1:39">
      <c r="A8" s="75" t="str">
        <f t="shared" si="0"/>
        <v>Angle steel(Equal Leg)40x3</v>
      </c>
      <c r="B8" s="76">
        <v>40</v>
      </c>
      <c r="C8" s="76">
        <v>40</v>
      </c>
      <c r="D8" s="76">
        <v>5</v>
      </c>
      <c r="E8" s="76">
        <v>5</v>
      </c>
      <c r="F8" s="75">
        <v>3.76</v>
      </c>
      <c r="G8" s="77">
        <v>3</v>
      </c>
      <c r="H8" s="75">
        <v>1.17</v>
      </c>
      <c r="I8" s="75">
        <v>5.42</v>
      </c>
      <c r="J8" s="75">
        <v>5.42</v>
      </c>
      <c r="K8" s="75">
        <v>8.59</v>
      </c>
      <c r="L8" s="75">
        <v>2.25</v>
      </c>
      <c r="M8" s="75">
        <v>1.2</v>
      </c>
      <c r="N8" s="75">
        <v>1.2</v>
      </c>
      <c r="O8" s="75">
        <v>1.51</v>
      </c>
      <c r="P8" s="75">
        <v>0.77</v>
      </c>
      <c r="Q8" s="75">
        <v>1.91</v>
      </c>
      <c r="R8" s="75">
        <v>1.91</v>
      </c>
      <c r="S8" s="75"/>
      <c r="T8" s="75"/>
      <c r="U8" s="75"/>
    </row>
    <row r="9" spans="1:39">
      <c r="A9" s="75" t="str">
        <f t="shared" si="0"/>
        <v>Angle steel(Equal Leg)40x3.5</v>
      </c>
      <c r="B9" s="76">
        <v>40</v>
      </c>
      <c r="C9" s="76">
        <v>40</v>
      </c>
      <c r="D9" s="76">
        <v>6</v>
      </c>
      <c r="E9" s="76">
        <v>6</v>
      </c>
      <c r="F9" s="75">
        <v>4.4800000000000004</v>
      </c>
      <c r="G9" s="77">
        <v>3.5</v>
      </c>
      <c r="H9" s="75">
        <v>1.2</v>
      </c>
      <c r="I9" s="75">
        <v>6.31</v>
      </c>
      <c r="J9" s="75">
        <v>6.31</v>
      </c>
      <c r="K9" s="75">
        <v>9.98</v>
      </c>
      <c r="L9" s="75">
        <v>2.65</v>
      </c>
      <c r="M9" s="75">
        <v>1.19</v>
      </c>
      <c r="N9" s="75">
        <v>1.19</v>
      </c>
      <c r="O9" s="75">
        <v>1.49</v>
      </c>
      <c r="P9" s="75">
        <v>0.77</v>
      </c>
      <c r="Q9" s="75">
        <v>2.2599999999999998</v>
      </c>
      <c r="R9" s="75">
        <v>2.2599999999999998</v>
      </c>
      <c r="S9" s="75"/>
      <c r="T9" s="75"/>
      <c r="U9" s="75"/>
    </row>
    <row r="10" spans="1:39">
      <c r="A10" s="75" t="str">
        <f t="shared" si="0"/>
        <v>Angle steel(Equal Leg)45x2.7</v>
      </c>
      <c r="B10" s="76">
        <v>45</v>
      </c>
      <c r="C10" s="76">
        <v>45</v>
      </c>
      <c r="D10" s="76">
        <v>4</v>
      </c>
      <c r="E10" s="76">
        <v>4</v>
      </c>
      <c r="F10" s="75">
        <v>3.49</v>
      </c>
      <c r="G10" s="77">
        <v>2.7</v>
      </c>
      <c r="H10" s="75">
        <v>1.24</v>
      </c>
      <c r="I10" s="75">
        <v>6.5</v>
      </c>
      <c r="J10" s="75">
        <v>6.5</v>
      </c>
      <c r="K10" s="75">
        <v>10.3</v>
      </c>
      <c r="L10" s="75">
        <v>2.7</v>
      </c>
      <c r="M10" s="75">
        <v>1.36</v>
      </c>
      <c r="N10" s="75">
        <v>1.36</v>
      </c>
      <c r="O10" s="75">
        <v>1.72</v>
      </c>
      <c r="P10" s="75">
        <v>0.88</v>
      </c>
      <c r="Q10" s="75">
        <v>1.24</v>
      </c>
      <c r="R10" s="75">
        <v>1.24</v>
      </c>
      <c r="S10" s="75"/>
      <c r="T10" s="75"/>
      <c r="U10" s="75"/>
    </row>
    <row r="11" spans="1:39">
      <c r="A11" s="75" t="str">
        <f t="shared" si="0"/>
        <v>Angle steel(Equal Leg)45x3.4</v>
      </c>
      <c r="B11" s="76">
        <v>45</v>
      </c>
      <c r="C11" s="76">
        <v>45</v>
      </c>
      <c r="D11" s="76">
        <v>5</v>
      </c>
      <c r="E11" s="76">
        <v>5</v>
      </c>
      <c r="F11" s="75">
        <v>4.3</v>
      </c>
      <c r="G11" s="77">
        <v>3.4</v>
      </c>
      <c r="H11" s="75">
        <v>1.28</v>
      </c>
      <c r="I11" s="75">
        <v>7.91</v>
      </c>
      <c r="J11" s="75">
        <v>7.91</v>
      </c>
      <c r="K11" s="75">
        <v>12.5</v>
      </c>
      <c r="L11" s="75">
        <v>3.29</v>
      </c>
      <c r="M11" s="75">
        <v>1.36</v>
      </c>
      <c r="N11" s="75">
        <v>1.36</v>
      </c>
      <c r="O11" s="75">
        <v>1.71</v>
      </c>
      <c r="P11" s="75">
        <v>0.87</v>
      </c>
      <c r="Q11" s="75">
        <v>1.28</v>
      </c>
      <c r="R11" s="75">
        <v>1.28</v>
      </c>
      <c r="S11" s="75"/>
      <c r="T11" s="75"/>
      <c r="U11" s="75"/>
    </row>
    <row r="12" spans="1:39">
      <c r="A12" s="75" t="str">
        <f t="shared" si="0"/>
        <v>Angle steel(Equal Leg)50x1.3</v>
      </c>
      <c r="B12" s="76">
        <v>50</v>
      </c>
      <c r="C12" s="76">
        <v>50</v>
      </c>
      <c r="D12" s="76">
        <v>3</v>
      </c>
      <c r="E12" s="76">
        <v>3</v>
      </c>
      <c r="F12" s="75">
        <v>2.96</v>
      </c>
      <c r="G12" s="77">
        <v>1.3</v>
      </c>
      <c r="H12" s="75">
        <v>2.33</v>
      </c>
      <c r="I12" s="75">
        <v>6.86</v>
      </c>
      <c r="J12" s="75">
        <v>6.86</v>
      </c>
      <c r="K12" s="75">
        <v>10.8</v>
      </c>
      <c r="L12" s="75">
        <v>2.88</v>
      </c>
      <c r="M12" s="75">
        <v>1.52</v>
      </c>
      <c r="N12" s="75">
        <v>1.52</v>
      </c>
      <c r="O12" s="75">
        <v>1.91</v>
      </c>
      <c r="P12" s="75">
        <v>0.99</v>
      </c>
      <c r="Q12" s="75">
        <v>1.86</v>
      </c>
      <c r="R12" s="75">
        <v>1.86</v>
      </c>
      <c r="S12" s="75"/>
      <c r="T12" s="75"/>
      <c r="U12" s="75"/>
    </row>
    <row r="13" spans="1:39">
      <c r="A13" s="176" t="str">
        <f t="shared" si="0"/>
        <v>Angle steel(Equal Leg)50x3.1</v>
      </c>
      <c r="B13" s="76">
        <v>50</v>
      </c>
      <c r="C13" s="76">
        <v>50</v>
      </c>
      <c r="D13" s="76">
        <v>4</v>
      </c>
      <c r="E13" s="76">
        <v>4</v>
      </c>
      <c r="F13" s="75">
        <v>3.89</v>
      </c>
      <c r="G13" s="77">
        <v>3.1</v>
      </c>
      <c r="H13" s="75">
        <v>1.37</v>
      </c>
      <c r="I13" s="75">
        <v>9.1</v>
      </c>
      <c r="J13" s="75">
        <v>9.1</v>
      </c>
      <c r="K13" s="75">
        <v>14.4</v>
      </c>
      <c r="L13" s="75">
        <v>3.8</v>
      </c>
      <c r="M13" s="75">
        <v>1.53</v>
      </c>
      <c r="N13" s="75">
        <v>1.53</v>
      </c>
      <c r="O13" s="75">
        <v>1.92</v>
      </c>
      <c r="P13" s="75">
        <v>0.98</v>
      </c>
      <c r="Q13" s="75">
        <v>2.4900000000000002</v>
      </c>
      <c r="R13" s="75">
        <v>2.4900000000000002</v>
      </c>
      <c r="S13" s="75"/>
      <c r="T13" s="75"/>
      <c r="U13" s="75"/>
    </row>
    <row r="14" spans="1:39">
      <c r="A14" s="176" t="str">
        <f t="shared" si="0"/>
        <v>Angle steel(Equal Leg)50x3.8</v>
      </c>
      <c r="B14" s="76">
        <v>50</v>
      </c>
      <c r="C14" s="76">
        <v>50</v>
      </c>
      <c r="D14" s="76">
        <v>5</v>
      </c>
      <c r="E14" s="76">
        <v>5</v>
      </c>
      <c r="F14" s="75">
        <v>4.8</v>
      </c>
      <c r="G14" s="77">
        <v>3.8</v>
      </c>
      <c r="H14" s="75">
        <v>1.41</v>
      </c>
      <c r="I14" s="75">
        <v>11.1</v>
      </c>
      <c r="J14" s="75">
        <v>11.1</v>
      </c>
      <c r="K14" s="75">
        <v>17.5</v>
      </c>
      <c r="L14" s="75">
        <v>4.58</v>
      </c>
      <c r="M14" s="75">
        <v>1.52</v>
      </c>
      <c r="N14" s="75">
        <v>1.52</v>
      </c>
      <c r="O14" s="75">
        <v>1.91</v>
      </c>
      <c r="P14" s="75">
        <v>0.98</v>
      </c>
      <c r="Q14" s="75">
        <v>3.08</v>
      </c>
      <c r="R14" s="75">
        <v>3.08</v>
      </c>
      <c r="S14" s="75"/>
      <c r="T14" s="75"/>
      <c r="U14" s="75"/>
    </row>
    <row r="15" spans="1:39">
      <c r="A15" s="75" t="str">
        <f t="shared" si="0"/>
        <v>Angle steel(Equal Leg)50x4.4</v>
      </c>
      <c r="B15" s="76">
        <v>50</v>
      </c>
      <c r="C15" s="76">
        <v>50</v>
      </c>
      <c r="D15" s="76">
        <v>6</v>
      </c>
      <c r="E15" s="76">
        <v>6</v>
      </c>
      <c r="F15" s="75">
        <v>5.64</v>
      </c>
      <c r="G15" s="77">
        <v>4.4000000000000004</v>
      </c>
      <c r="H15" s="75">
        <v>1.44</v>
      </c>
      <c r="I15" s="75">
        <v>12.6</v>
      </c>
      <c r="J15" s="75">
        <v>12.6</v>
      </c>
      <c r="K15" s="75">
        <v>20</v>
      </c>
      <c r="L15" s="75">
        <v>5.2</v>
      </c>
      <c r="M15" s="75">
        <v>1.5</v>
      </c>
      <c r="N15" s="75">
        <v>1.5</v>
      </c>
      <c r="O15" s="75">
        <v>1.88</v>
      </c>
      <c r="P15" s="75">
        <v>0.96</v>
      </c>
      <c r="Q15" s="75">
        <v>3.55</v>
      </c>
      <c r="R15" s="75">
        <v>3.55</v>
      </c>
      <c r="S15" s="75"/>
      <c r="T15" s="75"/>
      <c r="U15" s="75"/>
    </row>
    <row r="16" spans="1:39">
      <c r="A16" s="75" t="str">
        <f t="shared" si="0"/>
        <v>Angle steel(Equal Leg)60x3.7</v>
      </c>
      <c r="B16" s="76">
        <v>60</v>
      </c>
      <c r="C16" s="76">
        <v>60</v>
      </c>
      <c r="D16" s="76">
        <v>4</v>
      </c>
      <c r="E16" s="76">
        <v>4</v>
      </c>
      <c r="F16" s="75">
        <v>4.6900000000000004</v>
      </c>
      <c r="G16" s="77">
        <v>3.7</v>
      </c>
      <c r="H16" s="75">
        <v>1.61</v>
      </c>
      <c r="I16" s="75">
        <v>16</v>
      </c>
      <c r="J16" s="75">
        <v>16</v>
      </c>
      <c r="K16" s="75">
        <v>25.4</v>
      </c>
      <c r="L16" s="75">
        <v>6.62</v>
      </c>
      <c r="M16" s="75">
        <v>1.85</v>
      </c>
      <c r="N16" s="75">
        <v>1.85</v>
      </c>
      <c r="O16" s="75">
        <v>2.33</v>
      </c>
      <c r="P16" s="75">
        <v>1.19</v>
      </c>
      <c r="Q16" s="75">
        <v>3.66</v>
      </c>
      <c r="R16" s="75">
        <v>3.66</v>
      </c>
      <c r="S16" s="75"/>
      <c r="T16" s="75"/>
      <c r="U16" s="75"/>
    </row>
    <row r="17" spans="1:21">
      <c r="A17" s="75" t="str">
        <f t="shared" si="0"/>
        <v>Angle steel(Equal Leg)60x4.6</v>
      </c>
      <c r="B17" s="76">
        <v>60</v>
      </c>
      <c r="C17" s="76">
        <v>60</v>
      </c>
      <c r="D17" s="76">
        <v>5</v>
      </c>
      <c r="E17" s="76">
        <v>5</v>
      </c>
      <c r="F17" s="75">
        <v>5.8</v>
      </c>
      <c r="G17" s="77">
        <v>4.5999999999999996</v>
      </c>
      <c r="H17" s="75">
        <v>1.66</v>
      </c>
      <c r="I17" s="75">
        <v>19.600000000000001</v>
      </c>
      <c r="J17" s="75">
        <v>19.600000000000001</v>
      </c>
      <c r="K17" s="75">
        <v>31.2</v>
      </c>
      <c r="L17" s="75">
        <v>8.1</v>
      </c>
      <c r="M17" s="75">
        <v>1.84</v>
      </c>
      <c r="N17" s="75">
        <v>1.84</v>
      </c>
      <c r="O17" s="75">
        <v>2.3199999999999998</v>
      </c>
      <c r="P17" s="75">
        <v>1.18</v>
      </c>
      <c r="Q17" s="75">
        <v>4.5199999999999996</v>
      </c>
      <c r="R17" s="75">
        <v>4.5199999999999996</v>
      </c>
      <c r="S17" s="75"/>
      <c r="T17" s="75"/>
      <c r="U17" s="75"/>
    </row>
    <row r="18" spans="1:21">
      <c r="A18" s="75" t="str">
        <f t="shared" si="0"/>
        <v>Angle steel(Equal Leg)65x5</v>
      </c>
      <c r="B18" s="76">
        <v>65</v>
      </c>
      <c r="C18" s="76">
        <v>65</v>
      </c>
      <c r="D18" s="76">
        <v>5</v>
      </c>
      <c r="E18" s="76">
        <v>5</v>
      </c>
      <c r="F18" s="75">
        <v>6.37</v>
      </c>
      <c r="G18" s="77">
        <v>5</v>
      </c>
      <c r="H18" s="75">
        <v>1.77</v>
      </c>
      <c r="I18" s="77">
        <v>25.3</v>
      </c>
      <c r="J18" s="77">
        <v>25.3</v>
      </c>
      <c r="K18" s="75">
        <v>40.1</v>
      </c>
      <c r="L18" s="77">
        <v>10.5</v>
      </c>
      <c r="M18" s="75">
        <v>1.99</v>
      </c>
      <c r="N18" s="75">
        <v>1.99</v>
      </c>
      <c r="O18" s="75">
        <v>2.5099999999999998</v>
      </c>
      <c r="P18" s="75">
        <v>1.28</v>
      </c>
      <c r="Q18" s="75">
        <v>5.35</v>
      </c>
      <c r="R18" s="75">
        <v>5.35</v>
      </c>
      <c r="S18" s="75"/>
      <c r="T18" s="75"/>
      <c r="U18" s="75"/>
    </row>
    <row r="19" spans="1:21">
      <c r="A19" s="75" t="str">
        <f t="shared" si="0"/>
        <v>Angle steel(Equal Leg)65x5.9</v>
      </c>
      <c r="B19" s="76">
        <v>65</v>
      </c>
      <c r="C19" s="76">
        <v>65</v>
      </c>
      <c r="D19" s="76">
        <v>6</v>
      </c>
      <c r="E19" s="76">
        <v>6</v>
      </c>
      <c r="F19" s="75">
        <v>7.53</v>
      </c>
      <c r="G19" s="77">
        <v>5.9</v>
      </c>
      <c r="H19" s="75">
        <v>1.81</v>
      </c>
      <c r="I19" s="77">
        <v>29.4</v>
      </c>
      <c r="J19" s="77">
        <v>29.4</v>
      </c>
      <c r="K19" s="77">
        <v>46.6</v>
      </c>
      <c r="L19" s="77">
        <v>12.1</v>
      </c>
      <c r="M19" s="75">
        <v>1.98</v>
      </c>
      <c r="N19" s="75">
        <v>1.98</v>
      </c>
      <c r="O19" s="75">
        <v>2.4900000000000002</v>
      </c>
      <c r="P19" s="75">
        <v>1.27</v>
      </c>
      <c r="Q19" s="75">
        <v>6.26</v>
      </c>
      <c r="R19" s="75">
        <v>6.26</v>
      </c>
      <c r="S19" s="75"/>
      <c r="T19" s="75"/>
      <c r="U19" s="75"/>
    </row>
    <row r="20" spans="1:21">
      <c r="A20" s="75" t="str">
        <f t="shared" si="0"/>
        <v>Angle steel(Equal Leg)65x7.7</v>
      </c>
      <c r="B20" s="76">
        <v>65</v>
      </c>
      <c r="C20" s="76">
        <v>65</v>
      </c>
      <c r="D20" s="76">
        <v>8</v>
      </c>
      <c r="E20" s="76">
        <v>8</v>
      </c>
      <c r="F20" s="75">
        <v>9.76</v>
      </c>
      <c r="G20" s="77">
        <v>7.7</v>
      </c>
      <c r="H20" s="75">
        <v>1.88</v>
      </c>
      <c r="I20" s="77">
        <v>36.799999999999997</v>
      </c>
      <c r="J20" s="77">
        <v>36.799999999999997</v>
      </c>
      <c r="K20" s="77">
        <v>58.3</v>
      </c>
      <c r="L20" s="77">
        <v>15.3</v>
      </c>
      <c r="M20" s="75">
        <v>1.95</v>
      </c>
      <c r="N20" s="75">
        <v>1.95</v>
      </c>
      <c r="O20" s="75">
        <v>2.44</v>
      </c>
      <c r="P20" s="75">
        <v>1.25</v>
      </c>
      <c r="Q20" s="75">
        <v>7.96</v>
      </c>
      <c r="R20" s="75">
        <v>7.96</v>
      </c>
      <c r="S20" s="75"/>
      <c r="T20" s="75"/>
      <c r="U20" s="75"/>
    </row>
    <row r="21" spans="1:21">
      <c r="A21" s="75" t="str">
        <f t="shared" si="0"/>
        <v>Angle steel(Equal Leg)70x6.4</v>
      </c>
      <c r="B21" s="76">
        <v>70</v>
      </c>
      <c r="C21" s="76">
        <v>70</v>
      </c>
      <c r="D21" s="76">
        <v>6</v>
      </c>
      <c r="E21" s="76">
        <v>6</v>
      </c>
      <c r="F21" s="75">
        <v>8.1300000000000008</v>
      </c>
      <c r="G21" s="77">
        <v>6.4</v>
      </c>
      <c r="H21" s="75">
        <v>1.93</v>
      </c>
      <c r="I21" s="77">
        <v>37.1</v>
      </c>
      <c r="J21" s="77">
        <v>37.1</v>
      </c>
      <c r="K21" s="77">
        <v>58.9</v>
      </c>
      <c r="L21" s="77">
        <v>15.3</v>
      </c>
      <c r="M21" s="75">
        <v>2.14</v>
      </c>
      <c r="N21" s="75">
        <v>2.14</v>
      </c>
      <c r="O21" s="75">
        <v>2.69</v>
      </c>
      <c r="P21" s="75">
        <v>1.37</v>
      </c>
      <c r="Q21" s="75">
        <v>7.33</v>
      </c>
      <c r="R21" s="75">
        <v>7.33</v>
      </c>
      <c r="S21" s="75"/>
      <c r="T21" s="75"/>
      <c r="U21" s="75"/>
    </row>
    <row r="22" spans="1:21">
      <c r="A22" s="75" t="str">
        <f t="shared" si="0"/>
        <v>Angle steel(Equal Leg)75x6.9</v>
      </c>
      <c r="B22" s="76">
        <v>75</v>
      </c>
      <c r="C22" s="76">
        <v>75</v>
      </c>
      <c r="D22" s="76">
        <v>6</v>
      </c>
      <c r="E22" s="76">
        <v>6</v>
      </c>
      <c r="F22" s="75">
        <v>8.73</v>
      </c>
      <c r="G22" s="77">
        <v>6.9</v>
      </c>
      <c r="H22" s="75">
        <v>2.06</v>
      </c>
      <c r="I22" s="77">
        <v>46.1</v>
      </c>
      <c r="J22" s="77">
        <v>46.1</v>
      </c>
      <c r="K22" s="77">
        <v>73.2</v>
      </c>
      <c r="L22" s="77">
        <v>19</v>
      </c>
      <c r="M22" s="75">
        <v>2.2999999999999998</v>
      </c>
      <c r="N22" s="75">
        <v>2.2999999999999998</v>
      </c>
      <c r="O22" s="75">
        <v>2.9</v>
      </c>
      <c r="P22" s="75">
        <v>1.47</v>
      </c>
      <c r="Q22" s="75">
        <v>8.4700000000000006</v>
      </c>
      <c r="R22" s="75">
        <v>8.4700000000000006</v>
      </c>
      <c r="S22" s="75"/>
      <c r="T22" s="75"/>
      <c r="U22" s="75"/>
    </row>
    <row r="23" spans="1:21">
      <c r="A23" s="75" t="str">
        <f t="shared" si="0"/>
        <v>Angle steel(Equal Leg)75x10</v>
      </c>
      <c r="B23" s="76">
        <v>75</v>
      </c>
      <c r="C23" s="76">
        <v>75</v>
      </c>
      <c r="D23" s="76">
        <v>9</v>
      </c>
      <c r="E23" s="76">
        <v>9</v>
      </c>
      <c r="F23" s="75">
        <v>12.69</v>
      </c>
      <c r="G23" s="77">
        <v>10</v>
      </c>
      <c r="H23" s="75">
        <v>2.17</v>
      </c>
      <c r="I23" s="77">
        <v>64.400000000000006</v>
      </c>
      <c r="J23" s="77">
        <v>64.400000000000006</v>
      </c>
      <c r="K23" s="77">
        <v>102</v>
      </c>
      <c r="L23" s="77">
        <v>26.7</v>
      </c>
      <c r="M23" s="75">
        <v>2.25</v>
      </c>
      <c r="N23" s="75">
        <v>2.25</v>
      </c>
      <c r="O23" s="75">
        <v>2.84</v>
      </c>
      <c r="P23" s="75">
        <v>1.45</v>
      </c>
      <c r="Q23" s="75">
        <v>12.1</v>
      </c>
      <c r="R23" s="75">
        <v>12.1</v>
      </c>
      <c r="S23" s="75"/>
      <c r="T23" s="75"/>
      <c r="U23" s="75"/>
    </row>
    <row r="24" spans="1:21">
      <c r="A24" s="75" t="str">
        <f t="shared" si="0"/>
        <v>Angle steel(Equal Leg)75x11.1</v>
      </c>
      <c r="B24" s="76">
        <v>75</v>
      </c>
      <c r="C24" s="76">
        <v>75</v>
      </c>
      <c r="D24" s="76">
        <v>10</v>
      </c>
      <c r="E24" s="76">
        <v>10</v>
      </c>
      <c r="F24" s="75">
        <v>14.1</v>
      </c>
      <c r="G24" s="77">
        <v>11.1</v>
      </c>
      <c r="H24" s="75">
        <v>2.21</v>
      </c>
      <c r="I24" s="77">
        <v>71.400000000000006</v>
      </c>
      <c r="J24" s="77">
        <v>71.400000000000006</v>
      </c>
      <c r="K24" s="77">
        <v>113</v>
      </c>
      <c r="L24" s="77">
        <v>29.8</v>
      </c>
      <c r="M24" s="75">
        <v>2.25</v>
      </c>
      <c r="N24" s="75">
        <v>2.25</v>
      </c>
      <c r="O24" s="75">
        <v>2.83</v>
      </c>
      <c r="P24" s="75">
        <v>1.45</v>
      </c>
      <c r="Q24" s="75">
        <v>13.5</v>
      </c>
      <c r="R24" s="75">
        <v>13.5</v>
      </c>
      <c r="S24" s="75"/>
      <c r="T24" s="75"/>
      <c r="U24" s="75"/>
    </row>
    <row r="25" spans="1:21">
      <c r="A25" s="75" t="str">
        <f t="shared" si="0"/>
        <v>Angle steel(Equal Leg)75x13</v>
      </c>
      <c r="B25" s="76">
        <v>75</v>
      </c>
      <c r="C25" s="76">
        <v>75</v>
      </c>
      <c r="D25" s="76">
        <v>12</v>
      </c>
      <c r="E25" s="76">
        <v>12</v>
      </c>
      <c r="F25" s="75">
        <v>16.559999999999999</v>
      </c>
      <c r="G25" s="77">
        <v>13</v>
      </c>
      <c r="H25" s="75">
        <v>2.29</v>
      </c>
      <c r="I25" s="77">
        <v>81.900000000000006</v>
      </c>
      <c r="J25" s="77">
        <v>81.900000000000006</v>
      </c>
      <c r="K25" s="77">
        <v>129</v>
      </c>
      <c r="L25" s="77">
        <v>34.5</v>
      </c>
      <c r="M25" s="75">
        <v>2.2200000000000002</v>
      </c>
      <c r="N25" s="75">
        <v>2.2200000000000002</v>
      </c>
      <c r="O25" s="75">
        <v>2.79</v>
      </c>
      <c r="P25" s="75">
        <v>1.44</v>
      </c>
      <c r="Q25" s="75">
        <v>15.7</v>
      </c>
      <c r="R25" s="75">
        <v>15.7</v>
      </c>
      <c r="S25" s="75"/>
      <c r="T25" s="75"/>
      <c r="U25" s="75"/>
    </row>
    <row r="26" spans="1:21">
      <c r="A26" s="75" t="str">
        <f t="shared" si="0"/>
        <v>Angle steel(Equal Leg)80x7.3</v>
      </c>
      <c r="B26" s="76">
        <v>80</v>
      </c>
      <c r="C26" s="76">
        <v>80</v>
      </c>
      <c r="D26" s="76">
        <v>6</v>
      </c>
      <c r="E26" s="76">
        <v>6</v>
      </c>
      <c r="F26" s="75">
        <v>9.33</v>
      </c>
      <c r="G26" s="77">
        <v>7.3</v>
      </c>
      <c r="H26" s="75">
        <v>2.1800000000000002</v>
      </c>
      <c r="I26" s="77">
        <v>56.4</v>
      </c>
      <c r="J26" s="77">
        <v>56.4</v>
      </c>
      <c r="K26" s="77">
        <v>89.6</v>
      </c>
      <c r="L26" s="77">
        <v>23.2</v>
      </c>
      <c r="M26" s="75">
        <v>2.46</v>
      </c>
      <c r="N26" s="75">
        <v>2.46</v>
      </c>
      <c r="O26" s="75">
        <v>3.1</v>
      </c>
      <c r="P26" s="75">
        <v>1.58</v>
      </c>
      <c r="Q26" s="75">
        <v>9.6999999999999993</v>
      </c>
      <c r="R26" s="75">
        <v>9.6999999999999993</v>
      </c>
      <c r="S26" s="75"/>
      <c r="T26" s="75"/>
      <c r="U26" s="75"/>
    </row>
    <row r="27" spans="1:21">
      <c r="A27" s="75" t="str">
        <f t="shared" si="0"/>
        <v>Angle steel(Equal Leg)90x8.3</v>
      </c>
      <c r="B27" s="76">
        <v>90</v>
      </c>
      <c r="C27" s="76">
        <v>90</v>
      </c>
      <c r="D27" s="76">
        <v>6</v>
      </c>
      <c r="E27" s="76">
        <v>6</v>
      </c>
      <c r="F27" s="75">
        <v>10.55</v>
      </c>
      <c r="G27" s="77">
        <v>8.3000000000000007</v>
      </c>
      <c r="H27" s="75">
        <v>2.42</v>
      </c>
      <c r="I27" s="77">
        <v>80.7</v>
      </c>
      <c r="J27" s="77">
        <v>80.7</v>
      </c>
      <c r="K27" s="77">
        <v>128</v>
      </c>
      <c r="L27" s="77">
        <v>33.4</v>
      </c>
      <c r="M27" s="75">
        <v>2.77</v>
      </c>
      <c r="N27" s="75">
        <v>2.77</v>
      </c>
      <c r="O27" s="75">
        <v>3.48</v>
      </c>
      <c r="P27" s="75">
        <v>1.78</v>
      </c>
      <c r="Q27" s="75">
        <v>12.3</v>
      </c>
      <c r="R27" s="75">
        <v>12.3</v>
      </c>
      <c r="S27" s="75"/>
      <c r="T27" s="75"/>
      <c r="U27" s="75"/>
    </row>
    <row r="28" spans="1:21">
      <c r="A28" s="75" t="str">
        <f t="shared" si="0"/>
        <v>Angle steel(Equal Leg)90x9.6</v>
      </c>
      <c r="B28" s="76">
        <v>90</v>
      </c>
      <c r="C28" s="76">
        <v>90</v>
      </c>
      <c r="D28" s="76">
        <v>7</v>
      </c>
      <c r="E28" s="76">
        <v>7</v>
      </c>
      <c r="F28" s="75">
        <v>12.22</v>
      </c>
      <c r="G28" s="77">
        <v>9.6</v>
      </c>
      <c r="H28" s="75">
        <v>2.46</v>
      </c>
      <c r="I28" s="77">
        <v>93</v>
      </c>
      <c r="J28" s="77">
        <v>93</v>
      </c>
      <c r="K28" s="77">
        <v>148</v>
      </c>
      <c r="L28" s="77">
        <v>38.299999999999997</v>
      </c>
      <c r="M28" s="75">
        <v>2.76</v>
      </c>
      <c r="N28" s="75">
        <v>2.76</v>
      </c>
      <c r="O28" s="75">
        <v>3.48</v>
      </c>
      <c r="P28" s="75">
        <v>1.77</v>
      </c>
      <c r="Q28" s="75">
        <v>14.2</v>
      </c>
      <c r="R28" s="75">
        <v>14.2</v>
      </c>
      <c r="S28" s="75"/>
      <c r="T28" s="75"/>
      <c r="U28" s="75"/>
    </row>
    <row r="29" spans="1:21">
      <c r="A29" s="75" t="str">
        <f t="shared" si="0"/>
        <v>Angle steel(Equal Leg)90x13.3</v>
      </c>
      <c r="B29" s="76">
        <v>90</v>
      </c>
      <c r="C29" s="76">
        <v>90</v>
      </c>
      <c r="D29" s="76">
        <v>10</v>
      </c>
      <c r="E29" s="76">
        <v>10</v>
      </c>
      <c r="F29" s="75">
        <v>17</v>
      </c>
      <c r="G29" s="77">
        <v>13.3</v>
      </c>
      <c r="H29" s="75">
        <v>2.57</v>
      </c>
      <c r="I29" s="77">
        <v>125</v>
      </c>
      <c r="J29" s="77">
        <v>125</v>
      </c>
      <c r="K29" s="77">
        <v>199</v>
      </c>
      <c r="L29" s="77">
        <v>51.7</v>
      </c>
      <c r="M29" s="75">
        <v>2.71</v>
      </c>
      <c r="N29" s="75">
        <v>2.71</v>
      </c>
      <c r="O29" s="75">
        <v>3.42</v>
      </c>
      <c r="P29" s="75">
        <v>1.74</v>
      </c>
      <c r="Q29" s="75">
        <v>19.5</v>
      </c>
      <c r="R29" s="75">
        <v>19.5</v>
      </c>
      <c r="S29" s="75"/>
      <c r="T29" s="75"/>
      <c r="U29" s="75"/>
    </row>
    <row r="30" spans="1:21">
      <c r="A30" s="75" t="str">
        <f t="shared" si="0"/>
        <v>Angle steel(Equal Leg)90x15.9</v>
      </c>
      <c r="B30" s="76">
        <v>90</v>
      </c>
      <c r="C30" s="76">
        <v>90</v>
      </c>
      <c r="D30" s="76">
        <v>12</v>
      </c>
      <c r="E30" s="76">
        <v>12</v>
      </c>
      <c r="F30" s="75">
        <v>20.3</v>
      </c>
      <c r="G30" s="77">
        <v>15.9</v>
      </c>
      <c r="H30" s="75">
        <v>2.66</v>
      </c>
      <c r="I30" s="77">
        <v>148</v>
      </c>
      <c r="J30" s="77">
        <v>148</v>
      </c>
      <c r="K30" s="77">
        <v>234</v>
      </c>
      <c r="L30" s="77">
        <v>61.7</v>
      </c>
      <c r="M30" s="75">
        <v>2.7</v>
      </c>
      <c r="N30" s="75">
        <v>2.7</v>
      </c>
      <c r="O30" s="75">
        <v>3.4</v>
      </c>
      <c r="P30" s="75">
        <v>1.75</v>
      </c>
      <c r="Q30" s="75">
        <v>23.3</v>
      </c>
      <c r="R30" s="75">
        <v>23.3</v>
      </c>
      <c r="S30" s="75"/>
      <c r="T30" s="75"/>
      <c r="U30" s="75"/>
    </row>
    <row r="31" spans="1:21">
      <c r="A31" s="75" t="str">
        <f t="shared" si="0"/>
        <v>Angle steel(Equal Leg)90x17</v>
      </c>
      <c r="B31" s="76">
        <v>90</v>
      </c>
      <c r="C31" s="76">
        <v>90</v>
      </c>
      <c r="D31" s="76">
        <v>13</v>
      </c>
      <c r="E31" s="76">
        <v>13</v>
      </c>
      <c r="F31" s="75">
        <v>21.71</v>
      </c>
      <c r="G31" s="77">
        <v>17</v>
      </c>
      <c r="H31" s="75">
        <v>2.69</v>
      </c>
      <c r="I31" s="77">
        <v>156</v>
      </c>
      <c r="J31" s="77">
        <v>156</v>
      </c>
      <c r="K31" s="77">
        <v>248</v>
      </c>
      <c r="L31" s="77">
        <v>65.3</v>
      </c>
      <c r="M31" s="75">
        <v>2.68</v>
      </c>
      <c r="N31" s="75">
        <v>2.68</v>
      </c>
      <c r="O31" s="75">
        <v>3.38</v>
      </c>
      <c r="P31" s="75">
        <v>1.73</v>
      </c>
      <c r="Q31" s="75">
        <v>24.8</v>
      </c>
      <c r="R31" s="75">
        <v>24.8</v>
      </c>
      <c r="S31" s="75"/>
      <c r="T31" s="75"/>
      <c r="U31" s="75"/>
    </row>
    <row r="32" spans="1:21">
      <c r="A32" s="75" t="str">
        <f t="shared" si="0"/>
        <v>Angle steel(Equal Leg)100x10.7</v>
      </c>
      <c r="B32" s="76">
        <v>100</v>
      </c>
      <c r="C32" s="76">
        <v>100</v>
      </c>
      <c r="D32" s="76">
        <v>7</v>
      </c>
      <c r="E32" s="76">
        <v>7</v>
      </c>
      <c r="F32" s="75">
        <v>13.62</v>
      </c>
      <c r="G32" s="77">
        <v>10.7</v>
      </c>
      <c r="H32" s="75">
        <v>2.71</v>
      </c>
      <c r="I32" s="77">
        <v>129</v>
      </c>
      <c r="J32" s="77">
        <v>129</v>
      </c>
      <c r="K32" s="77">
        <v>205</v>
      </c>
      <c r="L32" s="77">
        <v>53.2</v>
      </c>
      <c r="M32" s="75">
        <v>3.08</v>
      </c>
      <c r="N32" s="75">
        <v>3.08</v>
      </c>
      <c r="O32" s="75">
        <v>3.08</v>
      </c>
      <c r="P32" s="75">
        <v>1.97</v>
      </c>
      <c r="Q32" s="75">
        <v>17.7</v>
      </c>
      <c r="R32" s="75">
        <v>17.7</v>
      </c>
      <c r="S32" s="75"/>
      <c r="T32" s="75"/>
      <c r="U32" s="75"/>
    </row>
    <row r="33" spans="1:21">
      <c r="A33" s="75" t="str">
        <f t="shared" si="0"/>
        <v>Angle steel(Equal Leg)100x12.2</v>
      </c>
      <c r="B33" s="76">
        <v>100</v>
      </c>
      <c r="C33" s="76">
        <v>100</v>
      </c>
      <c r="D33" s="76">
        <v>8</v>
      </c>
      <c r="E33" s="76">
        <v>8</v>
      </c>
      <c r="F33" s="75">
        <v>15.5</v>
      </c>
      <c r="G33" s="77">
        <v>12.2</v>
      </c>
      <c r="H33" s="75">
        <v>2.74</v>
      </c>
      <c r="I33" s="77">
        <v>145</v>
      </c>
      <c r="J33" s="77">
        <v>145</v>
      </c>
      <c r="K33" s="77">
        <v>230</v>
      </c>
      <c r="L33" s="77">
        <v>59.9</v>
      </c>
      <c r="M33" s="75">
        <v>3.06</v>
      </c>
      <c r="N33" s="75">
        <v>3.06</v>
      </c>
      <c r="O33" s="75">
        <v>3.85</v>
      </c>
      <c r="P33" s="75">
        <v>1.96</v>
      </c>
      <c r="Q33" s="75">
        <v>15.5</v>
      </c>
      <c r="R33" s="75">
        <v>15.5</v>
      </c>
      <c r="S33" s="75"/>
      <c r="T33" s="75"/>
      <c r="U33" s="75"/>
    </row>
    <row r="34" spans="1:21">
      <c r="A34" s="75" t="str">
        <f t="shared" si="0"/>
        <v>Angle steel(Equal Leg)100x14.9</v>
      </c>
      <c r="B34" s="76">
        <v>100</v>
      </c>
      <c r="C34" s="76">
        <v>100</v>
      </c>
      <c r="D34" s="76">
        <v>10</v>
      </c>
      <c r="E34" s="76">
        <v>10</v>
      </c>
      <c r="F34" s="75">
        <v>19</v>
      </c>
      <c r="G34" s="77">
        <v>14.9</v>
      </c>
      <c r="H34" s="75">
        <v>2.83</v>
      </c>
      <c r="I34" s="77">
        <v>175</v>
      </c>
      <c r="J34" s="77">
        <v>175</v>
      </c>
      <c r="K34" s="77">
        <v>278</v>
      </c>
      <c r="L34" s="77">
        <v>72</v>
      </c>
      <c r="M34" s="75">
        <v>3.04</v>
      </c>
      <c r="N34" s="75">
        <v>3.04</v>
      </c>
      <c r="O34" s="75">
        <v>3.83</v>
      </c>
      <c r="P34" s="75">
        <v>1.95</v>
      </c>
      <c r="Q34" s="75">
        <v>24.4</v>
      </c>
      <c r="R34" s="75">
        <v>24.4</v>
      </c>
      <c r="S34" s="75"/>
      <c r="T34" s="75"/>
      <c r="U34" s="75"/>
    </row>
    <row r="35" spans="1:21">
      <c r="A35" s="75" t="str">
        <f t="shared" si="0"/>
        <v>Angle steel(Equal Leg)100x17.8</v>
      </c>
      <c r="B35" s="76">
        <v>100</v>
      </c>
      <c r="C35" s="76">
        <v>100</v>
      </c>
      <c r="D35" s="76">
        <v>12</v>
      </c>
      <c r="E35" s="76">
        <v>12</v>
      </c>
      <c r="F35" s="75">
        <v>22.7</v>
      </c>
      <c r="G35" s="77">
        <v>17.8</v>
      </c>
      <c r="H35" s="75">
        <v>2.9</v>
      </c>
      <c r="I35" s="77">
        <v>207</v>
      </c>
      <c r="J35" s="77">
        <v>207</v>
      </c>
      <c r="K35" s="77">
        <v>328</v>
      </c>
      <c r="L35" s="77">
        <v>85.7</v>
      </c>
      <c r="M35" s="75">
        <v>3.02</v>
      </c>
      <c r="N35" s="75">
        <v>3.02</v>
      </c>
      <c r="O35" s="75">
        <v>3.8</v>
      </c>
      <c r="P35" s="75">
        <v>1.94</v>
      </c>
      <c r="Q35" s="75">
        <v>29.1</v>
      </c>
      <c r="R35" s="75">
        <v>29.1</v>
      </c>
      <c r="S35" s="75"/>
      <c r="T35" s="75"/>
      <c r="U35" s="75"/>
    </row>
    <row r="36" spans="1:21">
      <c r="A36" s="75" t="str">
        <f t="shared" si="0"/>
        <v>Angle steel(Equal Leg)100x19.1</v>
      </c>
      <c r="B36" s="76">
        <v>100</v>
      </c>
      <c r="C36" s="76">
        <v>100</v>
      </c>
      <c r="D36" s="76">
        <v>13</v>
      </c>
      <c r="E36" s="76">
        <v>13</v>
      </c>
      <c r="F36" s="75">
        <v>24.31</v>
      </c>
      <c r="G36" s="77">
        <v>19.100000000000001</v>
      </c>
      <c r="H36" s="75">
        <v>2.94</v>
      </c>
      <c r="I36" s="77">
        <v>220</v>
      </c>
      <c r="J36" s="77">
        <v>220</v>
      </c>
      <c r="K36" s="77">
        <v>348</v>
      </c>
      <c r="L36" s="77">
        <v>91</v>
      </c>
      <c r="M36" s="75">
        <v>3</v>
      </c>
      <c r="N36" s="75">
        <v>3</v>
      </c>
      <c r="O36" s="75">
        <v>3.78</v>
      </c>
      <c r="P36" s="75">
        <v>1.94</v>
      </c>
      <c r="Q36" s="75">
        <v>31.1</v>
      </c>
      <c r="R36" s="75">
        <v>31.1</v>
      </c>
      <c r="S36" s="75"/>
      <c r="T36" s="75"/>
      <c r="U36" s="75"/>
    </row>
    <row r="37" spans="1:21">
      <c r="A37" s="75" t="str">
        <f t="shared" si="0"/>
        <v>Angle steel(Equal Leg)120x14.7</v>
      </c>
      <c r="B37" s="76">
        <v>120</v>
      </c>
      <c r="C37" s="76">
        <v>120</v>
      </c>
      <c r="D37" s="76">
        <v>8</v>
      </c>
      <c r="E37" s="76">
        <v>8</v>
      </c>
      <c r="F37" s="75">
        <v>18.760000000000002</v>
      </c>
      <c r="G37" s="77">
        <v>14.7</v>
      </c>
      <c r="H37" s="75">
        <v>3.24</v>
      </c>
      <c r="I37" s="77">
        <v>258</v>
      </c>
      <c r="J37" s="77">
        <v>258</v>
      </c>
      <c r="K37" s="77">
        <v>410</v>
      </c>
      <c r="L37" s="77">
        <v>106</v>
      </c>
      <c r="M37" s="75">
        <v>3.71</v>
      </c>
      <c r="N37" s="75">
        <v>3.71</v>
      </c>
      <c r="O37" s="75">
        <v>4.67</v>
      </c>
      <c r="P37" s="75">
        <v>2.38</v>
      </c>
      <c r="Q37" s="75">
        <v>29.5</v>
      </c>
      <c r="R37" s="75">
        <v>29.5</v>
      </c>
      <c r="S37" s="75"/>
      <c r="T37" s="75"/>
      <c r="U37" s="75"/>
    </row>
    <row r="38" spans="1:21">
      <c r="A38" s="75" t="str">
        <f t="shared" si="0"/>
        <v>Angle steel(Equal Leg)130x17.9</v>
      </c>
      <c r="B38" s="76">
        <v>130</v>
      </c>
      <c r="C38" s="76">
        <v>130</v>
      </c>
      <c r="D38" s="76">
        <v>9</v>
      </c>
      <c r="E38" s="76">
        <v>9</v>
      </c>
      <c r="F38" s="75">
        <v>22.74</v>
      </c>
      <c r="G38" s="77">
        <v>17.899999999999999</v>
      </c>
      <c r="H38" s="75">
        <v>3.53</v>
      </c>
      <c r="I38" s="77">
        <v>366</v>
      </c>
      <c r="J38" s="77">
        <v>366</v>
      </c>
      <c r="K38" s="77">
        <v>583</v>
      </c>
      <c r="L38" s="77">
        <v>150</v>
      </c>
      <c r="M38" s="75">
        <v>4.01</v>
      </c>
      <c r="N38" s="75">
        <v>4.01</v>
      </c>
      <c r="O38" s="75">
        <v>5.0599999999999996</v>
      </c>
      <c r="P38" s="75">
        <v>2.57</v>
      </c>
      <c r="Q38" s="75">
        <v>38.700000000000003</v>
      </c>
      <c r="R38" s="75">
        <v>38.700000000000003</v>
      </c>
      <c r="S38" s="75"/>
      <c r="T38" s="75"/>
      <c r="U38" s="75"/>
    </row>
    <row r="39" spans="1:21">
      <c r="A39" s="75" t="str">
        <f t="shared" si="0"/>
        <v>Angle steel(Equal Leg)130x23.4</v>
      </c>
      <c r="B39" s="76">
        <v>130</v>
      </c>
      <c r="C39" s="76">
        <v>130</v>
      </c>
      <c r="D39" s="76">
        <v>12</v>
      </c>
      <c r="E39" s="76">
        <v>12</v>
      </c>
      <c r="F39" s="75">
        <v>29.76</v>
      </c>
      <c r="G39" s="77">
        <v>23.4</v>
      </c>
      <c r="H39" s="75">
        <v>3.64</v>
      </c>
      <c r="I39" s="77">
        <v>467</v>
      </c>
      <c r="J39" s="77">
        <v>467</v>
      </c>
      <c r="K39" s="77">
        <v>743</v>
      </c>
      <c r="L39" s="77">
        <v>192</v>
      </c>
      <c r="M39" s="75">
        <v>3.96</v>
      </c>
      <c r="N39" s="75">
        <v>3.96</v>
      </c>
      <c r="O39" s="75">
        <v>5</v>
      </c>
      <c r="P39" s="75">
        <v>2.54</v>
      </c>
      <c r="Q39" s="75">
        <v>49.9</v>
      </c>
      <c r="R39" s="75">
        <v>49.9</v>
      </c>
      <c r="S39" s="75"/>
      <c r="T39" s="75"/>
      <c r="U39" s="75"/>
    </row>
    <row r="40" spans="1:21">
      <c r="A40" s="75" t="str">
        <f t="shared" si="0"/>
        <v>Angle steel(Equal Leg)130x28.8</v>
      </c>
      <c r="B40" s="76">
        <v>130</v>
      </c>
      <c r="C40" s="76">
        <v>130</v>
      </c>
      <c r="D40" s="76">
        <v>15</v>
      </c>
      <c r="E40" s="76">
        <v>15</v>
      </c>
      <c r="F40" s="75">
        <v>36.75</v>
      </c>
      <c r="G40" s="77">
        <v>28.8</v>
      </c>
      <c r="H40" s="75">
        <v>3.76</v>
      </c>
      <c r="I40" s="77">
        <v>568</v>
      </c>
      <c r="J40" s="77">
        <v>568</v>
      </c>
      <c r="K40" s="77">
        <v>902</v>
      </c>
      <c r="L40" s="77">
        <v>234</v>
      </c>
      <c r="M40" s="75">
        <v>3.93</v>
      </c>
      <c r="N40" s="75">
        <v>3.93</v>
      </c>
      <c r="O40" s="75">
        <v>4.95</v>
      </c>
      <c r="P40" s="75">
        <v>2.5299999999999998</v>
      </c>
      <c r="Q40" s="75">
        <v>61.5</v>
      </c>
      <c r="R40" s="75">
        <v>61.5</v>
      </c>
      <c r="S40" s="75"/>
      <c r="T40" s="75"/>
      <c r="U40" s="75"/>
    </row>
    <row r="41" spans="1:21">
      <c r="A41" s="75" t="str">
        <f t="shared" si="0"/>
        <v>Angle steel(Equal Leg)150x27.3</v>
      </c>
      <c r="B41" s="76">
        <v>150</v>
      </c>
      <c r="C41" s="76">
        <v>150</v>
      </c>
      <c r="D41" s="76">
        <v>12</v>
      </c>
      <c r="E41" s="76">
        <v>12</v>
      </c>
      <c r="F41" s="75">
        <v>34.770000000000003</v>
      </c>
      <c r="G41" s="77">
        <v>27.3</v>
      </c>
      <c r="H41" s="75">
        <v>4.1399999999999997</v>
      </c>
      <c r="I41" s="77">
        <v>740</v>
      </c>
      <c r="J41" s="77">
        <v>740</v>
      </c>
      <c r="K41" s="76">
        <v>1180</v>
      </c>
      <c r="L41" s="77">
        <v>304</v>
      </c>
      <c r="M41" s="75">
        <v>4.6100000000000003</v>
      </c>
      <c r="N41" s="75">
        <v>4.6100000000000003</v>
      </c>
      <c r="O41" s="75">
        <v>5.82</v>
      </c>
      <c r="P41" s="75">
        <v>2.96</v>
      </c>
      <c r="Q41" s="75">
        <v>68.2</v>
      </c>
      <c r="R41" s="75">
        <v>68.2</v>
      </c>
      <c r="S41" s="75"/>
      <c r="T41" s="75"/>
      <c r="U41" s="75"/>
    </row>
    <row r="42" spans="1:21">
      <c r="A42" s="75" t="str">
        <f t="shared" si="0"/>
        <v>Angle steel(Equal Leg)150x33.6</v>
      </c>
      <c r="B42" s="76">
        <v>150</v>
      </c>
      <c r="C42" s="76">
        <v>150</v>
      </c>
      <c r="D42" s="76">
        <v>15</v>
      </c>
      <c r="E42" s="76">
        <v>15</v>
      </c>
      <c r="F42" s="75">
        <v>42.74</v>
      </c>
      <c r="G42" s="77">
        <v>33.6</v>
      </c>
      <c r="H42" s="75">
        <v>4.24</v>
      </c>
      <c r="I42" s="77">
        <v>888</v>
      </c>
      <c r="J42" s="77">
        <v>888</v>
      </c>
      <c r="K42" s="77">
        <v>1410</v>
      </c>
      <c r="L42" s="77">
        <v>365</v>
      </c>
      <c r="M42" s="75">
        <v>4.5599999999999996</v>
      </c>
      <c r="N42" s="75">
        <v>4.5599999999999996</v>
      </c>
      <c r="O42" s="75">
        <v>5.75</v>
      </c>
      <c r="P42" s="75">
        <v>2.92</v>
      </c>
      <c r="Q42" s="75">
        <v>82.6</v>
      </c>
      <c r="R42" s="75">
        <v>82.6</v>
      </c>
      <c r="S42" s="75"/>
      <c r="T42" s="75"/>
      <c r="U42" s="75"/>
    </row>
    <row r="43" spans="1:21">
      <c r="A43" s="75" t="str">
        <f t="shared" si="0"/>
        <v>Angle steel(Equal Leg)150x41.9</v>
      </c>
      <c r="B43" s="76">
        <v>150</v>
      </c>
      <c r="C43" s="76">
        <v>150</v>
      </c>
      <c r="D43" s="76">
        <v>19</v>
      </c>
      <c r="E43" s="76">
        <v>19</v>
      </c>
      <c r="F43" s="75">
        <v>53.38</v>
      </c>
      <c r="G43" s="77">
        <v>41.9</v>
      </c>
      <c r="H43" s="75">
        <v>4.4000000000000004</v>
      </c>
      <c r="I43" s="77">
        <v>1090</v>
      </c>
      <c r="J43" s="77">
        <v>1090</v>
      </c>
      <c r="K43" s="77">
        <v>1730</v>
      </c>
      <c r="L43" s="77">
        <v>451</v>
      </c>
      <c r="M43" s="75">
        <v>4.5199999999999996</v>
      </c>
      <c r="N43" s="75">
        <v>4.5199999999999996</v>
      </c>
      <c r="O43" s="75">
        <v>5.69</v>
      </c>
      <c r="P43" s="75">
        <v>2.91</v>
      </c>
      <c r="Q43" s="79">
        <v>3</v>
      </c>
      <c r="R43" s="79">
        <v>3</v>
      </c>
      <c r="S43" s="79"/>
      <c r="T43" s="79"/>
      <c r="U43" s="79"/>
    </row>
    <row r="44" spans="1:21">
      <c r="A44" s="75" t="str">
        <f t="shared" si="0"/>
        <v>Angle steel(Equal Leg)175x31.8</v>
      </c>
      <c r="B44" s="76">
        <v>175</v>
      </c>
      <c r="C44" s="76">
        <v>175</v>
      </c>
      <c r="D44" s="76">
        <v>12</v>
      </c>
      <c r="E44" s="76">
        <v>12</v>
      </c>
      <c r="F44" s="75">
        <v>40.520000000000003</v>
      </c>
      <c r="G44" s="77">
        <v>31.8</v>
      </c>
      <c r="H44" s="75">
        <v>4.7300000000000004</v>
      </c>
      <c r="I44" s="77">
        <v>1170</v>
      </c>
      <c r="J44" s="77">
        <v>1170</v>
      </c>
      <c r="K44" s="77">
        <v>1860</v>
      </c>
      <c r="L44" s="77">
        <v>480</v>
      </c>
      <c r="M44" s="75">
        <v>5.38</v>
      </c>
      <c r="N44" s="75">
        <v>5.38</v>
      </c>
      <c r="O44" s="75">
        <v>6.78</v>
      </c>
      <c r="P44" s="75">
        <v>3.44</v>
      </c>
      <c r="Q44" s="75">
        <v>91.8</v>
      </c>
      <c r="R44" s="75">
        <v>91.8</v>
      </c>
      <c r="S44" s="75"/>
      <c r="T44" s="75"/>
      <c r="U44" s="75"/>
    </row>
    <row r="45" spans="1:21">
      <c r="A45" s="75" t="str">
        <f t="shared" si="0"/>
        <v>Angle steel(Equal Leg)175x39.4</v>
      </c>
      <c r="B45" s="76">
        <v>175</v>
      </c>
      <c r="C45" s="76">
        <v>175</v>
      </c>
      <c r="D45" s="76">
        <v>15</v>
      </c>
      <c r="E45" s="76">
        <v>15</v>
      </c>
      <c r="F45" s="75">
        <v>50.21</v>
      </c>
      <c r="G45" s="77">
        <v>39.4</v>
      </c>
      <c r="H45" s="75">
        <v>4.8499999999999996</v>
      </c>
      <c r="I45" s="77">
        <v>1440</v>
      </c>
      <c r="J45" s="77">
        <v>1440</v>
      </c>
      <c r="K45" s="77">
        <v>2290</v>
      </c>
      <c r="L45" s="77">
        <v>589</v>
      </c>
      <c r="M45" s="75">
        <v>5.35</v>
      </c>
      <c r="N45" s="75">
        <v>5.35</v>
      </c>
      <c r="O45" s="75">
        <v>6.75</v>
      </c>
      <c r="P45" s="75">
        <v>3.42</v>
      </c>
      <c r="Q45" s="75">
        <v>114</v>
      </c>
      <c r="R45" s="75">
        <v>114</v>
      </c>
      <c r="S45" s="75"/>
      <c r="T45" s="75"/>
      <c r="U45" s="75"/>
    </row>
    <row r="46" spans="1:21">
      <c r="A46" s="75" t="str">
        <f t="shared" si="0"/>
        <v>Angle steel(Equal Leg)200x45.3</v>
      </c>
      <c r="B46" s="76">
        <v>200</v>
      </c>
      <c r="C46" s="76">
        <v>200</v>
      </c>
      <c r="D46" s="76">
        <v>15</v>
      </c>
      <c r="E46" s="76">
        <v>15</v>
      </c>
      <c r="F46" s="75">
        <v>57.75</v>
      </c>
      <c r="G46" s="77">
        <v>45.3</v>
      </c>
      <c r="H46" s="72">
        <v>5.44</v>
      </c>
      <c r="I46" s="77">
        <v>2180</v>
      </c>
      <c r="J46" s="77">
        <v>2180</v>
      </c>
      <c r="K46" s="77">
        <v>3470</v>
      </c>
      <c r="L46" s="77">
        <v>891</v>
      </c>
      <c r="M46" s="75">
        <v>6.14</v>
      </c>
      <c r="N46" s="75">
        <v>6.14</v>
      </c>
      <c r="O46" s="75">
        <v>7.75</v>
      </c>
      <c r="P46" s="75">
        <v>3.93</v>
      </c>
      <c r="Q46" s="75">
        <v>150</v>
      </c>
      <c r="R46" s="75">
        <v>150</v>
      </c>
      <c r="S46" s="75"/>
      <c r="T46" s="75"/>
      <c r="U46" s="75"/>
    </row>
    <row r="47" spans="1:21">
      <c r="A47" s="75" t="str">
        <f t="shared" si="0"/>
        <v>Angle steel(Equal Leg)200x59.7</v>
      </c>
      <c r="B47" s="76">
        <v>200</v>
      </c>
      <c r="C47" s="76">
        <v>200</v>
      </c>
      <c r="D47" s="76">
        <v>20</v>
      </c>
      <c r="E47" s="76">
        <v>20</v>
      </c>
      <c r="F47" s="75">
        <v>76</v>
      </c>
      <c r="G47" s="77">
        <v>59.7</v>
      </c>
      <c r="H47" s="75">
        <v>5.67</v>
      </c>
      <c r="I47" s="77">
        <v>2820</v>
      </c>
      <c r="J47" s="77">
        <v>2820</v>
      </c>
      <c r="K47" s="77">
        <v>4490</v>
      </c>
      <c r="L47" s="77">
        <v>1160</v>
      </c>
      <c r="M47" s="75">
        <v>6.09</v>
      </c>
      <c r="N47" s="75">
        <v>6.09</v>
      </c>
      <c r="O47" s="75">
        <v>7.68</v>
      </c>
      <c r="P47" s="75">
        <v>3.9</v>
      </c>
      <c r="Q47" s="75">
        <v>197</v>
      </c>
      <c r="R47" s="75">
        <v>197</v>
      </c>
      <c r="S47" s="75"/>
      <c r="T47" s="75"/>
      <c r="U47" s="75"/>
    </row>
    <row r="48" spans="1:21">
      <c r="A48" s="75" t="str">
        <f t="shared" si="0"/>
        <v>Angle steel(Equal Leg)200x73.6</v>
      </c>
      <c r="B48" s="76">
        <v>200</v>
      </c>
      <c r="C48" s="76">
        <v>200</v>
      </c>
      <c r="D48" s="76">
        <v>25</v>
      </c>
      <c r="E48" s="76">
        <v>25</v>
      </c>
      <c r="F48" s="75">
        <v>93.75</v>
      </c>
      <c r="G48" s="77">
        <v>73.599999999999994</v>
      </c>
      <c r="H48" s="72">
        <v>5.84</v>
      </c>
      <c r="I48" s="77">
        <v>3420</v>
      </c>
      <c r="J48" s="77">
        <v>3420</v>
      </c>
      <c r="K48" s="77">
        <v>5420</v>
      </c>
      <c r="L48" s="77">
        <v>1410</v>
      </c>
      <c r="M48" s="75">
        <v>6.04</v>
      </c>
      <c r="N48" s="75">
        <v>6.04</v>
      </c>
      <c r="O48" s="75">
        <v>7.61</v>
      </c>
      <c r="P48" s="75">
        <v>3.88</v>
      </c>
      <c r="Q48" s="75">
        <v>242</v>
      </c>
      <c r="R48" s="75">
        <v>242</v>
      </c>
      <c r="S48" s="75"/>
      <c r="T48" s="75"/>
      <c r="U48" s="75"/>
    </row>
    <row r="49" spans="1:39">
      <c r="A49" s="75" t="str">
        <f t="shared" si="0"/>
        <v>Angle steel(Equal Leg)250x93.7</v>
      </c>
      <c r="B49" s="76">
        <v>250</v>
      </c>
      <c r="C49" s="76">
        <v>250</v>
      </c>
      <c r="D49" s="76">
        <v>25</v>
      </c>
      <c r="E49" s="76">
        <v>25</v>
      </c>
      <c r="F49" s="75">
        <v>119.4</v>
      </c>
      <c r="G49" s="77">
        <v>93.7</v>
      </c>
      <c r="H49" s="75">
        <v>7.1</v>
      </c>
      <c r="I49" s="77">
        <v>6950</v>
      </c>
      <c r="J49" s="77">
        <v>6950</v>
      </c>
      <c r="K49" s="77">
        <v>11000</v>
      </c>
      <c r="L49" s="77">
        <v>2860</v>
      </c>
      <c r="M49" s="75">
        <v>7.63</v>
      </c>
      <c r="N49" s="75">
        <v>7.63</v>
      </c>
      <c r="O49" s="75">
        <v>9.6199999999999992</v>
      </c>
      <c r="P49" s="75">
        <v>4.9000000000000004</v>
      </c>
      <c r="Q49" s="75">
        <v>388</v>
      </c>
      <c r="R49" s="75">
        <v>388</v>
      </c>
      <c r="S49" s="75"/>
      <c r="T49" s="75"/>
      <c r="U49" s="75"/>
    </row>
    <row r="50" spans="1:39">
      <c r="A50" s="75" t="str">
        <f t="shared" si="0"/>
        <v>Angle steel(Equal Leg)250x128</v>
      </c>
      <c r="B50" s="76">
        <v>250</v>
      </c>
      <c r="C50" s="76">
        <v>250</v>
      </c>
      <c r="D50" s="76">
        <v>35</v>
      </c>
      <c r="E50" s="76">
        <v>35</v>
      </c>
      <c r="F50" s="75">
        <v>162.6</v>
      </c>
      <c r="G50" s="77">
        <v>128</v>
      </c>
      <c r="H50" s="75">
        <v>7.45</v>
      </c>
      <c r="I50" s="77">
        <v>9110</v>
      </c>
      <c r="J50" s="77">
        <v>9110</v>
      </c>
      <c r="K50" s="77">
        <v>14400</v>
      </c>
      <c r="L50" s="77">
        <v>3790</v>
      </c>
      <c r="M50" s="75">
        <v>7.49</v>
      </c>
      <c r="N50" s="75">
        <v>7.49</v>
      </c>
      <c r="O50" s="75">
        <v>9.42</v>
      </c>
      <c r="P50" s="75">
        <v>4.83</v>
      </c>
      <c r="Q50" s="75">
        <v>519</v>
      </c>
      <c r="R50" s="75">
        <v>519</v>
      </c>
      <c r="S50" s="75"/>
      <c r="T50" s="75"/>
      <c r="U50" s="75"/>
    </row>
    <row r="51" spans="1:39">
      <c r="A51" s="75"/>
      <c r="B51" s="76"/>
      <c r="C51" s="76"/>
      <c r="D51" s="76"/>
      <c r="E51" s="76"/>
      <c r="F51" s="75"/>
      <c r="G51" s="77"/>
      <c r="H51" s="75"/>
      <c r="I51" s="77"/>
      <c r="J51" s="77"/>
      <c r="K51" s="77"/>
      <c r="L51" s="77"/>
      <c r="M51" s="75"/>
      <c r="N51" s="75"/>
      <c r="O51" s="75"/>
      <c r="P51" s="75"/>
      <c r="Q51" s="75"/>
      <c r="R51" s="75"/>
      <c r="S51" s="75"/>
      <c r="T51" s="75"/>
      <c r="U51" s="75"/>
    </row>
    <row r="52" spans="1:39">
      <c r="A52" s="75" t="str">
        <f t="shared" ref="A52:A71" si="1">"Angle steel(Unequal Leg)"&amp;B52&amp;"x"&amp;G52</f>
        <v>Angle steel(Unequal Leg)90x7.56</v>
      </c>
      <c r="B52" s="76">
        <v>90</v>
      </c>
      <c r="C52" s="76">
        <v>75</v>
      </c>
      <c r="D52" s="76">
        <v>6</v>
      </c>
      <c r="E52" s="76">
        <v>6</v>
      </c>
      <c r="F52" s="75">
        <v>9.6199999999999992</v>
      </c>
      <c r="G52" s="75">
        <v>7.56</v>
      </c>
      <c r="H52" s="80"/>
      <c r="I52" s="77">
        <v>76.900000000000006</v>
      </c>
      <c r="J52" s="77">
        <v>48.6</v>
      </c>
      <c r="K52" s="76">
        <v>101</v>
      </c>
      <c r="L52" s="77">
        <v>24.2</v>
      </c>
      <c r="M52" s="75">
        <v>2.83</v>
      </c>
      <c r="N52" s="81">
        <v>2.25</v>
      </c>
      <c r="O52" s="81">
        <v>3.25</v>
      </c>
      <c r="P52" s="81">
        <v>1.58</v>
      </c>
      <c r="Q52" s="81">
        <v>12.1</v>
      </c>
      <c r="R52" s="81">
        <v>8.68</v>
      </c>
      <c r="S52" s="75">
        <v>2.64</v>
      </c>
      <c r="T52" s="75">
        <v>1.9</v>
      </c>
      <c r="U52" s="75"/>
      <c r="W52" s="962" t="s">
        <v>869</v>
      </c>
      <c r="X52" s="962"/>
      <c r="Y52" s="962"/>
      <c r="Z52" s="962"/>
      <c r="AA52" s="962"/>
      <c r="AB52" s="962"/>
      <c r="AC52" s="962"/>
      <c r="AD52" s="962"/>
      <c r="AE52" s="962"/>
      <c r="AF52" s="962"/>
      <c r="AG52" s="962"/>
      <c r="AH52" s="962"/>
      <c r="AI52" s="962"/>
      <c r="AJ52" s="962"/>
      <c r="AK52" s="962"/>
      <c r="AL52" s="962"/>
      <c r="AM52" s="962"/>
    </row>
    <row r="53" spans="1:39">
      <c r="A53" s="75" t="str">
        <f t="shared" si="1"/>
        <v>Angle steel(Unequal Leg)90x11</v>
      </c>
      <c r="B53" s="76">
        <v>90</v>
      </c>
      <c r="C53" s="76">
        <v>75</v>
      </c>
      <c r="D53" s="76">
        <v>9</v>
      </c>
      <c r="E53" s="76">
        <v>9</v>
      </c>
      <c r="F53" s="75">
        <v>14.04</v>
      </c>
      <c r="G53" s="75">
        <v>11</v>
      </c>
      <c r="H53" s="80"/>
      <c r="I53" s="77">
        <v>109</v>
      </c>
      <c r="J53" s="77">
        <v>68.099999999999994</v>
      </c>
      <c r="K53" s="76">
        <v>143</v>
      </c>
      <c r="L53" s="77">
        <v>34.1</v>
      </c>
      <c r="M53" s="75">
        <v>2.78</v>
      </c>
      <c r="N53" s="75">
        <v>2.2000000000000002</v>
      </c>
      <c r="O53" s="75">
        <v>3.19</v>
      </c>
      <c r="P53" s="75">
        <v>1.56</v>
      </c>
      <c r="Q53" s="77">
        <v>17.399999999999999</v>
      </c>
      <c r="R53" s="75">
        <v>12.4</v>
      </c>
      <c r="S53" s="75">
        <v>2.75</v>
      </c>
      <c r="T53" s="75">
        <v>2.0099999999999998</v>
      </c>
      <c r="U53" s="75"/>
    </row>
    <row r="54" spans="1:39">
      <c r="A54" s="75" t="str">
        <f t="shared" si="1"/>
        <v>Angle steel(Unequal Leg)90x14.4</v>
      </c>
      <c r="B54" s="76">
        <v>90</v>
      </c>
      <c r="C54" s="76">
        <v>75</v>
      </c>
      <c r="D54" s="76">
        <v>12</v>
      </c>
      <c r="E54" s="76">
        <v>12</v>
      </c>
      <c r="F54" s="75">
        <v>18.36</v>
      </c>
      <c r="G54" s="75">
        <v>14.4</v>
      </c>
      <c r="H54" s="80"/>
      <c r="I54" s="77">
        <v>139</v>
      </c>
      <c r="J54" s="77">
        <v>86.8</v>
      </c>
      <c r="K54" s="76">
        <v>182</v>
      </c>
      <c r="L54" s="77">
        <v>44</v>
      </c>
      <c r="M54" s="75">
        <v>2.75</v>
      </c>
      <c r="N54" s="75">
        <v>2.17</v>
      </c>
      <c r="O54" s="75">
        <v>3.14</v>
      </c>
      <c r="P54" s="75">
        <v>1.55</v>
      </c>
      <c r="Q54" s="77">
        <v>22.6</v>
      </c>
      <c r="R54" s="75">
        <v>16.100000000000001</v>
      </c>
      <c r="S54" s="75">
        <v>2.87</v>
      </c>
      <c r="T54" s="75">
        <v>2.12</v>
      </c>
      <c r="U54" s="75"/>
    </row>
    <row r="55" spans="1:39">
      <c r="A55" s="75" t="str">
        <f t="shared" si="1"/>
        <v>Angle steel(Unequal Leg)100x9.32</v>
      </c>
      <c r="B55" s="76">
        <v>100</v>
      </c>
      <c r="C55" s="76">
        <v>75</v>
      </c>
      <c r="D55" s="76">
        <v>7</v>
      </c>
      <c r="E55" s="76">
        <v>7</v>
      </c>
      <c r="F55" s="75">
        <v>11.87</v>
      </c>
      <c r="G55" s="75">
        <v>9.32</v>
      </c>
      <c r="H55" s="80"/>
      <c r="I55" s="77">
        <v>118</v>
      </c>
      <c r="J55" s="77">
        <v>57</v>
      </c>
      <c r="K55" s="76">
        <v>144</v>
      </c>
      <c r="L55" s="77">
        <v>30.8</v>
      </c>
      <c r="M55" s="75">
        <v>3.15</v>
      </c>
      <c r="N55" s="75">
        <v>2.19</v>
      </c>
      <c r="O55" s="75">
        <v>3.49</v>
      </c>
      <c r="P55" s="75">
        <v>1.61</v>
      </c>
      <c r="Q55" s="77">
        <v>17</v>
      </c>
      <c r="R55" s="75">
        <v>10.1</v>
      </c>
      <c r="S55" s="75">
        <v>3.06</v>
      </c>
      <c r="T55" s="75">
        <v>1.83</v>
      </c>
      <c r="U55" s="75"/>
    </row>
    <row r="56" spans="1:39">
      <c r="A56" s="75" t="str">
        <f t="shared" si="1"/>
        <v>Angle steel(Unequal Leg)100x13</v>
      </c>
      <c r="B56" s="76">
        <v>100</v>
      </c>
      <c r="C56" s="76">
        <v>75</v>
      </c>
      <c r="D56" s="76">
        <v>10</v>
      </c>
      <c r="E56" s="76">
        <v>10</v>
      </c>
      <c r="F56" s="75">
        <v>16.5</v>
      </c>
      <c r="G56" s="75">
        <v>13</v>
      </c>
      <c r="H56" s="80"/>
      <c r="I56" s="77">
        <v>159</v>
      </c>
      <c r="J56" s="77">
        <v>76.099999999999994</v>
      </c>
      <c r="K56" s="76">
        <v>194</v>
      </c>
      <c r="L56" s="77">
        <v>41.3</v>
      </c>
      <c r="M56" s="75">
        <v>3.11</v>
      </c>
      <c r="N56" s="75">
        <v>2.15</v>
      </c>
      <c r="O56" s="75">
        <v>3.43</v>
      </c>
      <c r="P56" s="75">
        <v>1.58</v>
      </c>
      <c r="Q56" s="77">
        <v>23.2</v>
      </c>
      <c r="R56" s="75">
        <v>13.7</v>
      </c>
      <c r="S56" s="75">
        <v>3.17</v>
      </c>
      <c r="T56" s="75">
        <v>1.94</v>
      </c>
      <c r="U56" s="75"/>
    </row>
    <row r="57" spans="1:39">
      <c r="A57" s="75" t="str">
        <f t="shared" si="1"/>
        <v>Angle steel(Unequal Leg)100x16.5</v>
      </c>
      <c r="B57" s="76">
        <v>100</v>
      </c>
      <c r="C57" s="76">
        <v>75</v>
      </c>
      <c r="D57" s="76">
        <v>13</v>
      </c>
      <c r="E57" s="76">
        <v>13</v>
      </c>
      <c r="F57" s="75">
        <v>21.06</v>
      </c>
      <c r="G57" s="75">
        <v>16.5</v>
      </c>
      <c r="H57" s="80"/>
      <c r="I57" s="77">
        <v>199</v>
      </c>
      <c r="J57" s="77">
        <v>94.8</v>
      </c>
      <c r="K57" s="76">
        <v>242</v>
      </c>
      <c r="L57" s="77">
        <v>52.2</v>
      </c>
      <c r="M57" s="75">
        <v>3.08</v>
      </c>
      <c r="N57" s="75">
        <v>2.12</v>
      </c>
      <c r="O57" s="75">
        <v>3.39</v>
      </c>
      <c r="P57" s="75">
        <v>1.57</v>
      </c>
      <c r="Q57" s="77">
        <v>29.7</v>
      </c>
      <c r="R57" s="75">
        <v>17.399999999999999</v>
      </c>
      <c r="S57" s="75">
        <v>3.3</v>
      </c>
      <c r="T57" s="75">
        <v>2.06</v>
      </c>
      <c r="U57" s="75"/>
    </row>
    <row r="58" spans="1:39">
      <c r="A58" s="75" t="str">
        <f t="shared" si="1"/>
        <v>Angle steel(Unequal Leg)125x10.7</v>
      </c>
      <c r="B58" s="76">
        <v>125</v>
      </c>
      <c r="C58" s="76">
        <v>75</v>
      </c>
      <c r="D58" s="76">
        <v>7</v>
      </c>
      <c r="E58" s="76">
        <v>7</v>
      </c>
      <c r="F58" s="75">
        <v>13.62</v>
      </c>
      <c r="G58" s="75">
        <v>10.7</v>
      </c>
      <c r="H58" s="80"/>
      <c r="I58" s="77">
        <v>219</v>
      </c>
      <c r="J58" s="77">
        <v>60.4</v>
      </c>
      <c r="K58" s="76">
        <v>243</v>
      </c>
      <c r="L58" s="77">
        <v>36.4</v>
      </c>
      <c r="M58" s="75">
        <v>4.01</v>
      </c>
      <c r="N58" s="75">
        <v>2.11</v>
      </c>
      <c r="O58" s="75">
        <v>4.2300000000000004</v>
      </c>
      <c r="P58" s="75">
        <v>1.61</v>
      </c>
      <c r="Q58" s="77">
        <v>26.1</v>
      </c>
      <c r="R58" s="75">
        <v>10.3</v>
      </c>
      <c r="S58" s="75">
        <v>4.0999999999999996</v>
      </c>
      <c r="T58" s="75">
        <v>1.64</v>
      </c>
      <c r="U58" s="75"/>
    </row>
    <row r="59" spans="1:39">
      <c r="A59" s="75" t="str">
        <f t="shared" si="1"/>
        <v>Angle steel(Unequal Leg)125x13.5</v>
      </c>
      <c r="B59" s="76">
        <v>125</v>
      </c>
      <c r="C59" s="76">
        <v>75</v>
      </c>
      <c r="D59" s="76">
        <v>9</v>
      </c>
      <c r="E59" s="76">
        <v>9</v>
      </c>
      <c r="F59" s="75">
        <v>17.190000000000001</v>
      </c>
      <c r="G59" s="75">
        <v>13.5</v>
      </c>
      <c r="H59" s="80"/>
      <c r="I59" s="77">
        <v>271</v>
      </c>
      <c r="J59" s="77">
        <v>73.7</v>
      </c>
      <c r="K59" s="76">
        <v>300</v>
      </c>
      <c r="L59" s="77">
        <v>44.5</v>
      </c>
      <c r="M59" s="75">
        <v>3.97</v>
      </c>
      <c r="N59" s="75">
        <v>2.0699999999999998</v>
      </c>
      <c r="O59" s="75">
        <v>4.18</v>
      </c>
      <c r="P59" s="75">
        <v>1.61</v>
      </c>
      <c r="Q59" s="77">
        <v>32.6</v>
      </c>
      <c r="R59" s="75">
        <v>12.7</v>
      </c>
      <c r="S59" s="75">
        <v>4.18</v>
      </c>
      <c r="T59" s="75">
        <v>1.71</v>
      </c>
      <c r="U59" s="75"/>
    </row>
    <row r="60" spans="1:39">
      <c r="A60" s="75" t="str">
        <f t="shared" si="1"/>
        <v>Angle steel(Unequal Leg)125x14.9</v>
      </c>
      <c r="B60" s="76">
        <v>125</v>
      </c>
      <c r="C60" s="76">
        <v>75</v>
      </c>
      <c r="D60" s="76">
        <v>10</v>
      </c>
      <c r="E60" s="76">
        <v>10</v>
      </c>
      <c r="F60" s="75">
        <v>19</v>
      </c>
      <c r="G60" s="75">
        <v>14.9</v>
      </c>
      <c r="H60" s="80"/>
      <c r="I60" s="77">
        <v>299</v>
      </c>
      <c r="J60" s="77">
        <v>80.8</v>
      </c>
      <c r="K60" s="76">
        <v>330</v>
      </c>
      <c r="L60" s="77">
        <v>49</v>
      </c>
      <c r="M60" s="75">
        <v>3.96</v>
      </c>
      <c r="N60" s="75">
        <v>2.06</v>
      </c>
      <c r="O60" s="75">
        <v>4.17</v>
      </c>
      <c r="P60" s="75">
        <v>1.61</v>
      </c>
      <c r="Q60" s="77">
        <v>36.1</v>
      </c>
      <c r="R60" s="75">
        <v>14.1</v>
      </c>
      <c r="S60" s="75">
        <v>4.22</v>
      </c>
      <c r="T60" s="75">
        <v>1.75</v>
      </c>
      <c r="U60" s="75"/>
    </row>
    <row r="61" spans="1:39">
      <c r="A61" s="75" t="str">
        <f t="shared" si="1"/>
        <v>Angle steel(Unequal Leg)125x19.1</v>
      </c>
      <c r="B61" s="76">
        <v>125</v>
      </c>
      <c r="C61" s="76">
        <v>75</v>
      </c>
      <c r="D61" s="76">
        <v>13</v>
      </c>
      <c r="E61" s="76">
        <v>13</v>
      </c>
      <c r="F61" s="75">
        <v>24.31</v>
      </c>
      <c r="G61" s="75">
        <v>19.100000000000001</v>
      </c>
      <c r="H61" s="80"/>
      <c r="I61" s="77">
        <v>376</v>
      </c>
      <c r="J61" s="77">
        <v>101</v>
      </c>
      <c r="K61" s="76">
        <v>477</v>
      </c>
      <c r="L61" s="77">
        <v>61.9</v>
      </c>
      <c r="M61" s="75">
        <v>3.93</v>
      </c>
      <c r="N61" s="75">
        <v>2.04</v>
      </c>
      <c r="O61" s="75">
        <v>4.13</v>
      </c>
      <c r="P61" s="75">
        <v>1.6</v>
      </c>
      <c r="Q61" s="77">
        <v>46.1</v>
      </c>
      <c r="R61" s="75">
        <v>17.899999999999999</v>
      </c>
      <c r="S61" s="75">
        <v>4.3499999999999996</v>
      </c>
      <c r="T61" s="75">
        <v>1.87</v>
      </c>
      <c r="U61" s="75"/>
    </row>
    <row r="62" spans="1:39">
      <c r="A62" s="75" t="str">
        <f t="shared" si="1"/>
        <v>Angle steel(Unequal Leg)125x11.5</v>
      </c>
      <c r="B62" s="76">
        <v>125</v>
      </c>
      <c r="C62" s="76">
        <v>90</v>
      </c>
      <c r="D62" s="76">
        <v>7</v>
      </c>
      <c r="E62" s="76">
        <v>7</v>
      </c>
      <c r="F62" s="75">
        <v>14.67</v>
      </c>
      <c r="G62" s="75">
        <v>11.5</v>
      </c>
      <c r="H62" s="80"/>
      <c r="I62" s="77">
        <v>233</v>
      </c>
      <c r="J62" s="77">
        <v>102</v>
      </c>
      <c r="K62" s="76">
        <v>279</v>
      </c>
      <c r="L62" s="77">
        <v>56.2</v>
      </c>
      <c r="M62" s="75">
        <v>3.99</v>
      </c>
      <c r="N62" s="75">
        <v>2.64</v>
      </c>
      <c r="O62" s="75">
        <v>4.3600000000000003</v>
      </c>
      <c r="P62" s="75">
        <v>1.96</v>
      </c>
      <c r="Q62" s="77">
        <v>26.9</v>
      </c>
      <c r="R62" s="75">
        <v>14.8</v>
      </c>
      <c r="S62" s="75">
        <v>3.84</v>
      </c>
      <c r="T62" s="75">
        <v>2.11</v>
      </c>
      <c r="U62" s="75"/>
    </row>
    <row r="63" spans="1:39">
      <c r="A63" s="75" t="str">
        <f t="shared" si="1"/>
        <v>Angle steel(Unequal Leg)125x14.6</v>
      </c>
      <c r="B63" s="76">
        <v>125</v>
      </c>
      <c r="C63" s="76">
        <v>90</v>
      </c>
      <c r="D63" s="76">
        <v>9</v>
      </c>
      <c r="E63" s="76">
        <v>9</v>
      </c>
      <c r="F63" s="75">
        <v>18.54</v>
      </c>
      <c r="G63" s="75">
        <v>14.6</v>
      </c>
      <c r="H63" s="80"/>
      <c r="I63" s="77">
        <v>289</v>
      </c>
      <c r="J63" s="77">
        <v>126</v>
      </c>
      <c r="K63" s="76">
        <v>345</v>
      </c>
      <c r="L63" s="77">
        <v>69.2</v>
      </c>
      <c r="M63" s="75">
        <v>3.95</v>
      </c>
      <c r="N63" s="75">
        <v>2.6</v>
      </c>
      <c r="O63" s="75">
        <v>4.32</v>
      </c>
      <c r="P63" s="75">
        <v>1.93</v>
      </c>
      <c r="Q63" s="77">
        <v>33.6</v>
      </c>
      <c r="R63" s="75">
        <v>18.399999999999999</v>
      </c>
      <c r="S63" s="75">
        <v>3.91</v>
      </c>
      <c r="T63" s="75">
        <v>2.1800000000000002</v>
      </c>
      <c r="U63" s="75"/>
    </row>
    <row r="64" spans="1:39">
      <c r="A64" s="75" t="str">
        <f t="shared" si="1"/>
        <v>Angle steel(Unequal Leg)125x16.1</v>
      </c>
      <c r="B64" s="76">
        <v>125</v>
      </c>
      <c r="C64" s="76">
        <v>90</v>
      </c>
      <c r="D64" s="76">
        <v>10</v>
      </c>
      <c r="E64" s="76">
        <v>10</v>
      </c>
      <c r="F64" s="75">
        <v>20.5</v>
      </c>
      <c r="G64" s="75">
        <v>16.100000000000001</v>
      </c>
      <c r="H64" s="80"/>
      <c r="I64" s="77">
        <v>318</v>
      </c>
      <c r="J64" s="77">
        <v>138</v>
      </c>
      <c r="K64" s="76">
        <v>380</v>
      </c>
      <c r="L64" s="77">
        <v>76.2</v>
      </c>
      <c r="M64" s="75">
        <v>3.94</v>
      </c>
      <c r="N64" s="75">
        <v>2.59</v>
      </c>
      <c r="O64" s="75">
        <v>4.3</v>
      </c>
      <c r="P64" s="75">
        <v>1.93</v>
      </c>
      <c r="Q64" s="77">
        <v>37.200000000000003</v>
      </c>
      <c r="R64" s="75">
        <v>20.3</v>
      </c>
      <c r="S64" s="75">
        <v>3.95</v>
      </c>
      <c r="T64" s="75">
        <v>2.2200000000000002</v>
      </c>
      <c r="U64" s="75"/>
    </row>
    <row r="65" spans="1:39">
      <c r="A65" s="75" t="str">
        <f t="shared" si="1"/>
        <v>Angle steel(Unequal Leg)125x20.6</v>
      </c>
      <c r="B65" s="76">
        <v>125</v>
      </c>
      <c r="C65" s="76">
        <v>90</v>
      </c>
      <c r="D65" s="76">
        <v>13</v>
      </c>
      <c r="E65" s="76">
        <v>13</v>
      </c>
      <c r="F65" s="75">
        <v>26.26</v>
      </c>
      <c r="G65" s="75">
        <v>20.6</v>
      </c>
      <c r="H65" s="80"/>
      <c r="I65" s="77">
        <v>401</v>
      </c>
      <c r="J65" s="77">
        <v>173</v>
      </c>
      <c r="K65" s="76">
        <v>477</v>
      </c>
      <c r="L65" s="77">
        <v>96.3</v>
      </c>
      <c r="M65" s="75">
        <v>3.91</v>
      </c>
      <c r="N65" s="75">
        <v>2.57</v>
      </c>
      <c r="O65" s="75">
        <v>4.26</v>
      </c>
      <c r="P65" s="75">
        <v>1.91</v>
      </c>
      <c r="Q65" s="77">
        <v>47.5</v>
      </c>
      <c r="R65" s="75">
        <v>25.9</v>
      </c>
      <c r="S65" s="75">
        <v>4.07</v>
      </c>
      <c r="T65" s="75">
        <v>2.34</v>
      </c>
      <c r="U65" s="75"/>
    </row>
    <row r="66" spans="1:39">
      <c r="A66" s="75" t="str">
        <f t="shared" si="1"/>
        <v>Angle steel(Unequal Leg)150x16.4</v>
      </c>
      <c r="B66" s="76">
        <v>150</v>
      </c>
      <c r="C66" s="76">
        <v>90</v>
      </c>
      <c r="D66" s="76">
        <v>9</v>
      </c>
      <c r="E66" s="76">
        <v>9</v>
      </c>
      <c r="F66" s="75">
        <v>20.94</v>
      </c>
      <c r="G66" s="75">
        <v>16.399999999999999</v>
      </c>
      <c r="H66" s="80"/>
      <c r="I66" s="77">
        <v>485</v>
      </c>
      <c r="J66" s="77">
        <v>133</v>
      </c>
      <c r="K66" s="76">
        <v>537</v>
      </c>
      <c r="L66" s="77">
        <v>80.400000000000006</v>
      </c>
      <c r="M66" s="75">
        <v>4.8099999999999996</v>
      </c>
      <c r="N66" s="75">
        <v>2.52</v>
      </c>
      <c r="O66" s="75">
        <v>5.0599999999999996</v>
      </c>
      <c r="P66" s="75">
        <v>1.96</v>
      </c>
      <c r="Q66" s="77">
        <v>48.2</v>
      </c>
      <c r="R66" s="75">
        <v>19</v>
      </c>
      <c r="S66" s="75">
        <v>4.95</v>
      </c>
      <c r="T66" s="75">
        <v>1.99</v>
      </c>
      <c r="U66" s="75"/>
    </row>
    <row r="67" spans="1:39">
      <c r="A67" s="75" t="str">
        <f t="shared" si="1"/>
        <v>Angle steel(Unequal Leg)150x21.5</v>
      </c>
      <c r="B67" s="76">
        <v>150</v>
      </c>
      <c r="C67" s="76">
        <v>90</v>
      </c>
      <c r="D67" s="76">
        <v>12</v>
      </c>
      <c r="E67" s="76">
        <v>12</v>
      </c>
      <c r="F67" s="75">
        <v>27.36</v>
      </c>
      <c r="G67" s="75">
        <v>21.5</v>
      </c>
      <c r="H67" s="80"/>
      <c r="I67" s="77">
        <v>619</v>
      </c>
      <c r="J67" s="77">
        <v>167</v>
      </c>
      <c r="K67" s="76">
        <v>685</v>
      </c>
      <c r="L67" s="77">
        <v>102</v>
      </c>
      <c r="M67" s="75">
        <v>4.76</v>
      </c>
      <c r="N67" s="75">
        <v>2.4700000000000002</v>
      </c>
      <c r="O67" s="75">
        <v>5</v>
      </c>
      <c r="P67" s="75">
        <v>1.93</v>
      </c>
      <c r="Q67" s="77">
        <v>62.3</v>
      </c>
      <c r="R67" s="75">
        <v>24.3</v>
      </c>
      <c r="S67" s="75">
        <v>5.07</v>
      </c>
      <c r="T67" s="75">
        <v>2.1</v>
      </c>
      <c r="U67" s="75"/>
    </row>
    <row r="68" spans="1:39">
      <c r="A68" s="75" t="str">
        <f t="shared" si="1"/>
        <v>Angle steel(Unequal Leg)150x26.5</v>
      </c>
      <c r="B68" s="76">
        <v>150</v>
      </c>
      <c r="C68" s="76">
        <v>90</v>
      </c>
      <c r="D68" s="76">
        <v>15</v>
      </c>
      <c r="E68" s="76">
        <v>15</v>
      </c>
      <c r="F68" s="75">
        <v>33.75</v>
      </c>
      <c r="G68" s="75">
        <v>26.5</v>
      </c>
      <c r="H68" s="80"/>
      <c r="I68" s="77">
        <v>753</v>
      </c>
      <c r="J68" s="77">
        <v>202</v>
      </c>
      <c r="K68" s="76">
        <v>831</v>
      </c>
      <c r="L68" s="77">
        <v>124</v>
      </c>
      <c r="M68" s="75">
        <v>4.72</v>
      </c>
      <c r="N68" s="75">
        <v>2.4500000000000002</v>
      </c>
      <c r="O68" s="75">
        <v>4.96</v>
      </c>
      <c r="P68" s="75">
        <v>1.92</v>
      </c>
      <c r="Q68" s="77">
        <v>76.8</v>
      </c>
      <c r="R68" s="75">
        <v>29.9</v>
      </c>
      <c r="S68" s="75">
        <v>5.2</v>
      </c>
      <c r="T68" s="75">
        <v>2.2200000000000002</v>
      </c>
      <c r="U68" s="75"/>
    </row>
    <row r="69" spans="1:39">
      <c r="A69" s="75" t="str">
        <f t="shared" si="1"/>
        <v>Angle steel(Unequal Leg)150x17.1</v>
      </c>
      <c r="B69" s="76">
        <v>150</v>
      </c>
      <c r="C69" s="76">
        <v>100</v>
      </c>
      <c r="D69" s="76">
        <v>9</v>
      </c>
      <c r="E69" s="76">
        <v>9</v>
      </c>
      <c r="F69" s="75">
        <v>21.84</v>
      </c>
      <c r="G69" s="75">
        <v>17.100000000000001</v>
      </c>
      <c r="H69" s="80"/>
      <c r="I69" s="77">
        <v>502</v>
      </c>
      <c r="J69" s="72">
        <v>181</v>
      </c>
      <c r="K69" s="76">
        <v>579</v>
      </c>
      <c r="L69" s="77">
        <v>104</v>
      </c>
      <c r="M69" s="75">
        <v>4.79</v>
      </c>
      <c r="N69" s="75">
        <v>2.88</v>
      </c>
      <c r="O69" s="75">
        <v>5.15</v>
      </c>
      <c r="P69" s="75">
        <v>5.15</v>
      </c>
      <c r="Q69" s="77">
        <v>49.1</v>
      </c>
      <c r="R69" s="75">
        <v>23.5</v>
      </c>
      <c r="S69" s="72">
        <v>4.74</v>
      </c>
      <c r="T69" s="75">
        <v>2.2999999999999998</v>
      </c>
      <c r="U69" s="75"/>
    </row>
    <row r="70" spans="1:39">
      <c r="A70" s="75" t="str">
        <f t="shared" si="1"/>
        <v>Angle steel(Unequal Leg)150x22.4</v>
      </c>
      <c r="B70" s="76">
        <v>150</v>
      </c>
      <c r="C70" s="76">
        <v>100</v>
      </c>
      <c r="D70" s="76">
        <v>12</v>
      </c>
      <c r="E70" s="76">
        <v>12</v>
      </c>
      <c r="F70" s="75">
        <v>28.56</v>
      </c>
      <c r="G70" s="75">
        <v>22.4</v>
      </c>
      <c r="H70" s="80"/>
      <c r="I70" s="77">
        <v>642</v>
      </c>
      <c r="J70" s="77">
        <v>223</v>
      </c>
      <c r="K70" s="76">
        <v>738</v>
      </c>
      <c r="L70" s="77">
        <v>132</v>
      </c>
      <c r="M70" s="75">
        <v>4.74</v>
      </c>
      <c r="N70" s="75">
        <v>2.83</v>
      </c>
      <c r="O70" s="75">
        <v>5.09</v>
      </c>
      <c r="P70" s="75">
        <v>2.15</v>
      </c>
      <c r="Q70" s="77">
        <v>63.4</v>
      </c>
      <c r="R70" s="75">
        <v>30.1</v>
      </c>
      <c r="S70" s="75">
        <v>4.88</v>
      </c>
      <c r="T70" s="75">
        <v>2.41</v>
      </c>
      <c r="U70" s="75"/>
    </row>
    <row r="71" spans="1:39">
      <c r="A71" s="75" t="str">
        <f t="shared" si="1"/>
        <v>Angle steel(Unequal Leg)150x27.7</v>
      </c>
      <c r="B71" s="76">
        <v>150</v>
      </c>
      <c r="C71" s="76">
        <v>100</v>
      </c>
      <c r="D71" s="76">
        <v>15</v>
      </c>
      <c r="E71" s="76">
        <v>15</v>
      </c>
      <c r="F71" s="75">
        <v>35.25</v>
      </c>
      <c r="G71" s="75">
        <v>27.7</v>
      </c>
      <c r="H71" s="80"/>
      <c r="I71" s="77">
        <v>782</v>
      </c>
      <c r="J71" s="77">
        <v>276</v>
      </c>
      <c r="K71" s="76">
        <v>897</v>
      </c>
      <c r="L71" s="77">
        <v>161</v>
      </c>
      <c r="M71" s="75">
        <v>4.71</v>
      </c>
      <c r="N71" s="75">
        <v>2.8</v>
      </c>
      <c r="O71" s="75">
        <v>5.04</v>
      </c>
      <c r="P71" s="75">
        <v>2.14</v>
      </c>
      <c r="Q71" s="77">
        <v>78.2</v>
      </c>
      <c r="R71" s="75">
        <v>37</v>
      </c>
      <c r="S71" s="75">
        <v>5</v>
      </c>
      <c r="T71" s="75">
        <v>2.5299999999999998</v>
      </c>
      <c r="U71" s="75"/>
    </row>
    <row r="72" spans="1:39">
      <c r="A72" s="75"/>
      <c r="B72" s="76"/>
      <c r="C72" s="76"/>
      <c r="D72" s="76"/>
      <c r="E72" s="76"/>
      <c r="F72" s="75"/>
      <c r="G72" s="75"/>
      <c r="H72" s="80"/>
      <c r="I72" s="77"/>
      <c r="J72" s="77"/>
      <c r="K72" s="76"/>
      <c r="L72" s="77"/>
      <c r="M72" s="75"/>
      <c r="N72" s="75"/>
      <c r="O72" s="75"/>
      <c r="P72" s="75"/>
      <c r="Q72" s="77"/>
      <c r="R72" s="75"/>
      <c r="S72" s="75"/>
      <c r="T72" s="75"/>
      <c r="U72" s="75"/>
    </row>
    <row r="73" spans="1:39">
      <c r="A73" s="75" t="str">
        <f t="shared" ref="A73:A89" si="2">"Channel Steel"&amp;B73&amp;"x"&amp;G73</f>
        <v>Channel Steel50x3.86</v>
      </c>
      <c r="B73" s="72">
        <v>50</v>
      </c>
      <c r="C73" s="72">
        <v>25</v>
      </c>
      <c r="D73" s="73">
        <v>5</v>
      </c>
      <c r="E73" s="73">
        <v>6</v>
      </c>
      <c r="F73" s="73">
        <v>4.92</v>
      </c>
      <c r="G73" s="73">
        <v>3.86</v>
      </c>
      <c r="H73" s="73"/>
      <c r="I73" s="72">
        <v>16.8</v>
      </c>
      <c r="J73" s="72">
        <v>2.4900000000000002</v>
      </c>
      <c r="K73" s="73"/>
      <c r="L73" s="73"/>
      <c r="M73" s="72">
        <v>1.85</v>
      </c>
      <c r="N73" s="72">
        <v>0.71</v>
      </c>
      <c r="O73" s="73"/>
      <c r="P73" s="72"/>
      <c r="Q73" s="72">
        <v>6.73</v>
      </c>
      <c r="R73" s="72">
        <v>1.48</v>
      </c>
      <c r="S73" s="73"/>
      <c r="T73" s="73"/>
      <c r="U73" s="73"/>
      <c r="W73" s="963" t="s">
        <v>870</v>
      </c>
      <c r="X73" s="963"/>
      <c r="Y73" s="963"/>
      <c r="Z73" s="963"/>
      <c r="AA73" s="963"/>
      <c r="AB73" s="963"/>
      <c r="AC73" s="963"/>
      <c r="AD73" s="963"/>
      <c r="AE73" s="963"/>
      <c r="AF73" s="963"/>
      <c r="AG73" s="963"/>
      <c r="AH73" s="964"/>
      <c r="AI73" s="964"/>
      <c r="AJ73" s="964"/>
      <c r="AK73" s="964"/>
      <c r="AL73" s="964"/>
      <c r="AM73" s="964"/>
    </row>
    <row r="74" spans="1:39">
      <c r="A74" s="176" t="str">
        <f t="shared" si="2"/>
        <v>Channel Steel75x6.92</v>
      </c>
      <c r="B74" s="76">
        <v>75</v>
      </c>
      <c r="C74" s="76">
        <v>40</v>
      </c>
      <c r="D74" s="77">
        <v>5</v>
      </c>
      <c r="E74" s="77">
        <v>7</v>
      </c>
      <c r="F74" s="75">
        <v>8.82</v>
      </c>
      <c r="G74" s="75">
        <v>6.92</v>
      </c>
      <c r="H74" s="75">
        <v>1.27</v>
      </c>
      <c r="I74" s="77">
        <v>75.900000000000006</v>
      </c>
      <c r="J74" s="77">
        <v>12.4</v>
      </c>
      <c r="K74" s="80"/>
      <c r="L74" s="80"/>
      <c r="M74" s="75">
        <v>2.93</v>
      </c>
      <c r="N74" s="75">
        <v>1.19</v>
      </c>
      <c r="O74" s="80"/>
      <c r="P74" s="80"/>
      <c r="Q74" s="77">
        <v>20.2</v>
      </c>
      <c r="R74" s="81">
        <v>4.54</v>
      </c>
      <c r="S74" s="80"/>
      <c r="T74" s="80"/>
      <c r="U74" s="80"/>
    </row>
    <row r="75" spans="1:39">
      <c r="A75" s="176" t="str">
        <f t="shared" si="2"/>
        <v>Channel Steel100x9.36</v>
      </c>
      <c r="B75" s="76">
        <v>100</v>
      </c>
      <c r="C75" s="76">
        <v>50</v>
      </c>
      <c r="D75" s="77">
        <v>5</v>
      </c>
      <c r="E75" s="77">
        <v>7.5</v>
      </c>
      <c r="F75" s="75">
        <v>11.92</v>
      </c>
      <c r="G75" s="75">
        <v>9.36</v>
      </c>
      <c r="H75" s="75">
        <v>1.55</v>
      </c>
      <c r="I75" s="76" t="s">
        <v>871</v>
      </c>
      <c r="J75" s="77">
        <v>26.9</v>
      </c>
      <c r="K75" s="80"/>
      <c r="L75" s="80"/>
      <c r="M75" s="75">
        <v>3.98</v>
      </c>
      <c r="N75" s="75">
        <v>1.5</v>
      </c>
      <c r="O75" s="80"/>
      <c r="P75" s="80"/>
      <c r="Q75" s="77">
        <v>37.799999999999997</v>
      </c>
      <c r="R75" s="81">
        <v>7.82</v>
      </c>
      <c r="S75" s="80"/>
      <c r="T75" s="80"/>
      <c r="U75" s="80"/>
    </row>
    <row r="76" spans="1:39">
      <c r="A76" s="176" t="str">
        <f t="shared" si="2"/>
        <v>Channel Steel125x13.4</v>
      </c>
      <c r="B76" s="76">
        <v>125</v>
      </c>
      <c r="C76" s="76">
        <v>65</v>
      </c>
      <c r="D76" s="77">
        <v>6</v>
      </c>
      <c r="E76" s="77">
        <v>8</v>
      </c>
      <c r="F76" s="75">
        <v>17.11</v>
      </c>
      <c r="G76" s="75">
        <v>13.4</v>
      </c>
      <c r="H76" s="75">
        <v>1.94</v>
      </c>
      <c r="I76" s="76">
        <v>425</v>
      </c>
      <c r="J76" s="77">
        <v>65.5</v>
      </c>
      <c r="K76" s="80"/>
      <c r="L76" s="80"/>
      <c r="M76" s="75">
        <v>4.99</v>
      </c>
      <c r="N76" s="75">
        <v>1.96</v>
      </c>
      <c r="O76" s="80"/>
      <c r="P76" s="80"/>
      <c r="Q76" s="77">
        <v>68</v>
      </c>
      <c r="R76" s="75">
        <v>14.4</v>
      </c>
      <c r="S76" s="80"/>
      <c r="T76" s="80"/>
      <c r="U76" s="80"/>
    </row>
    <row r="77" spans="1:39">
      <c r="A77" s="176" t="str">
        <f t="shared" si="2"/>
        <v>Channel Steel150x18.6</v>
      </c>
      <c r="B77" s="76">
        <v>150</v>
      </c>
      <c r="C77" s="76">
        <v>75</v>
      </c>
      <c r="D77" s="77">
        <v>6.5</v>
      </c>
      <c r="E77" s="77">
        <v>10</v>
      </c>
      <c r="F77" s="75">
        <v>23.71</v>
      </c>
      <c r="G77" s="75">
        <v>18.600000000000001</v>
      </c>
      <c r="H77" s="75">
        <v>2.31</v>
      </c>
      <c r="I77" s="76">
        <v>884</v>
      </c>
      <c r="J77" s="77">
        <v>122</v>
      </c>
      <c r="K77" s="80"/>
      <c r="L77" s="80"/>
      <c r="M77" s="75">
        <v>6.04</v>
      </c>
      <c r="N77" s="75">
        <v>2.27</v>
      </c>
      <c r="O77" s="80"/>
      <c r="P77" s="80"/>
      <c r="Q77" s="77">
        <v>115</v>
      </c>
      <c r="R77" s="75">
        <v>23.6</v>
      </c>
      <c r="S77" s="80"/>
      <c r="T77" s="80"/>
      <c r="U77" s="80"/>
    </row>
    <row r="78" spans="1:39">
      <c r="A78" s="75" t="str">
        <f t="shared" si="2"/>
        <v>Channel Steel150x24</v>
      </c>
      <c r="B78" s="76">
        <v>150</v>
      </c>
      <c r="C78" s="76">
        <v>75</v>
      </c>
      <c r="D78" s="77">
        <v>9</v>
      </c>
      <c r="E78" s="77">
        <v>12.5</v>
      </c>
      <c r="F78" s="75">
        <v>30.59</v>
      </c>
      <c r="G78" s="75">
        <v>24</v>
      </c>
      <c r="H78" s="75">
        <v>2.31</v>
      </c>
      <c r="I78" s="76">
        <v>1050</v>
      </c>
      <c r="J78" s="77">
        <v>147</v>
      </c>
      <c r="K78" s="80"/>
      <c r="L78" s="80"/>
      <c r="M78" s="75">
        <v>5.86</v>
      </c>
      <c r="N78" s="75">
        <v>2.19</v>
      </c>
      <c r="O78" s="80"/>
      <c r="P78" s="80"/>
      <c r="Q78" s="77">
        <v>140</v>
      </c>
      <c r="R78" s="75">
        <v>28.3</v>
      </c>
      <c r="S78" s="80"/>
      <c r="T78" s="80"/>
      <c r="U78" s="80"/>
    </row>
    <row r="79" spans="1:39">
      <c r="A79" s="176" t="str">
        <f t="shared" si="2"/>
        <v>Channel Steel180x21.4</v>
      </c>
      <c r="B79" s="76">
        <v>180</v>
      </c>
      <c r="C79" s="76">
        <v>75</v>
      </c>
      <c r="D79" s="77">
        <v>7</v>
      </c>
      <c r="E79" s="77">
        <v>10.5</v>
      </c>
      <c r="F79" s="75">
        <v>27.2</v>
      </c>
      <c r="G79" s="75">
        <v>21.4</v>
      </c>
      <c r="H79" s="75">
        <v>2.15</v>
      </c>
      <c r="I79" s="76">
        <v>1380</v>
      </c>
      <c r="J79" s="77">
        <v>137</v>
      </c>
      <c r="K79" s="80"/>
      <c r="L79" s="80"/>
      <c r="M79" s="75">
        <v>7.13</v>
      </c>
      <c r="N79" s="75">
        <v>2.2400000000000002</v>
      </c>
      <c r="O79" s="80"/>
      <c r="P79" s="80"/>
      <c r="Q79" s="77">
        <v>154</v>
      </c>
      <c r="R79" s="75">
        <v>25.5</v>
      </c>
      <c r="S79" s="80"/>
      <c r="T79" s="80"/>
      <c r="U79" s="80"/>
    </row>
    <row r="80" spans="1:39">
      <c r="A80" s="176" t="str">
        <f t="shared" si="2"/>
        <v>Channel Steel200x24.6</v>
      </c>
      <c r="B80" s="76">
        <v>200</v>
      </c>
      <c r="C80" s="76">
        <v>80</v>
      </c>
      <c r="D80" s="77">
        <v>7.5</v>
      </c>
      <c r="E80" s="77">
        <v>11</v>
      </c>
      <c r="F80" s="75">
        <v>31.33</v>
      </c>
      <c r="G80" s="75">
        <v>24.6</v>
      </c>
      <c r="H80" s="75">
        <v>2.2400000000000002</v>
      </c>
      <c r="I80" s="76">
        <v>1950</v>
      </c>
      <c r="J80" s="77">
        <v>177</v>
      </c>
      <c r="K80" s="80"/>
      <c r="L80" s="80"/>
      <c r="M80" s="75">
        <v>7.89</v>
      </c>
      <c r="N80" s="75">
        <v>2.38</v>
      </c>
      <c r="O80" s="80"/>
      <c r="P80" s="80"/>
      <c r="Q80" s="77">
        <v>195</v>
      </c>
      <c r="R80" s="75">
        <v>30.8</v>
      </c>
      <c r="S80" s="80"/>
      <c r="T80" s="80"/>
      <c r="U80" s="80"/>
    </row>
    <row r="81" spans="1:39">
      <c r="A81" s="75" t="str">
        <f t="shared" si="2"/>
        <v>Channel Steel200x30.3</v>
      </c>
      <c r="B81" s="76">
        <v>200</v>
      </c>
      <c r="C81" s="76">
        <v>90</v>
      </c>
      <c r="D81" s="77">
        <v>8</v>
      </c>
      <c r="E81" s="77">
        <v>13.5</v>
      </c>
      <c r="F81" s="75">
        <v>38.65</v>
      </c>
      <c r="G81" s="75">
        <v>30.3</v>
      </c>
      <c r="H81" s="75">
        <v>2.77</v>
      </c>
      <c r="I81" s="76">
        <v>2490</v>
      </c>
      <c r="J81" s="77">
        <v>286</v>
      </c>
      <c r="K81" s="80"/>
      <c r="L81" s="80"/>
      <c r="M81" s="75">
        <v>8.0299999999999994</v>
      </c>
      <c r="N81" s="75">
        <v>2.72</v>
      </c>
      <c r="O81" s="80"/>
      <c r="P81" s="80"/>
      <c r="Q81" s="77">
        <v>249</v>
      </c>
      <c r="R81" s="75">
        <v>45.9</v>
      </c>
      <c r="S81" s="80"/>
      <c r="T81" s="80"/>
      <c r="U81" s="80"/>
    </row>
    <row r="82" spans="1:39">
      <c r="A82" s="75" t="str">
        <f t="shared" si="2"/>
        <v>Channel Steel250x34.6</v>
      </c>
      <c r="B82" s="76">
        <v>250</v>
      </c>
      <c r="C82" s="76">
        <v>90</v>
      </c>
      <c r="D82" s="77">
        <v>9</v>
      </c>
      <c r="E82" s="77">
        <v>13</v>
      </c>
      <c r="F82" s="75">
        <v>44.07</v>
      </c>
      <c r="G82" s="75">
        <v>34.6</v>
      </c>
      <c r="H82" s="75">
        <v>2.42</v>
      </c>
      <c r="I82" s="76">
        <v>4180</v>
      </c>
      <c r="J82" s="77">
        <v>306</v>
      </c>
      <c r="K82" s="80"/>
      <c r="L82" s="80"/>
      <c r="M82" s="75">
        <v>9.74</v>
      </c>
      <c r="N82" s="75">
        <v>2.64</v>
      </c>
      <c r="O82" s="80"/>
      <c r="P82" s="80"/>
      <c r="Q82" s="77">
        <v>335</v>
      </c>
      <c r="R82" s="75">
        <v>46.5</v>
      </c>
      <c r="S82" s="80"/>
      <c r="T82" s="80"/>
      <c r="U82" s="80"/>
    </row>
    <row r="83" spans="1:39">
      <c r="A83" s="75" t="str">
        <f t="shared" si="2"/>
        <v>Channel Steel250x40.2</v>
      </c>
      <c r="B83" s="76">
        <v>250</v>
      </c>
      <c r="C83" s="76">
        <v>90</v>
      </c>
      <c r="D83" s="77">
        <v>11</v>
      </c>
      <c r="E83" s="77">
        <v>14.5</v>
      </c>
      <c r="F83" s="75">
        <v>51.17</v>
      </c>
      <c r="G83" s="75">
        <v>40.200000000000003</v>
      </c>
      <c r="H83" s="75">
        <v>2.39</v>
      </c>
      <c r="I83" s="76">
        <v>4690</v>
      </c>
      <c r="J83" s="77">
        <v>342</v>
      </c>
      <c r="K83" s="80"/>
      <c r="L83" s="80"/>
      <c r="M83" s="75">
        <v>9.57</v>
      </c>
      <c r="N83" s="75">
        <v>2.58</v>
      </c>
      <c r="O83" s="80"/>
      <c r="P83" s="80"/>
      <c r="Q83" s="77">
        <v>375</v>
      </c>
      <c r="R83" s="75">
        <v>51.7</v>
      </c>
      <c r="S83" s="80"/>
      <c r="T83" s="80"/>
      <c r="U83" s="80"/>
    </row>
    <row r="84" spans="1:39">
      <c r="A84" s="75" t="str">
        <f t="shared" si="2"/>
        <v>Channel Steel300x38.1</v>
      </c>
      <c r="B84" s="76">
        <v>300</v>
      </c>
      <c r="C84" s="76">
        <v>90</v>
      </c>
      <c r="D84" s="77">
        <v>9</v>
      </c>
      <c r="E84" s="77">
        <v>13</v>
      </c>
      <c r="F84" s="75">
        <v>48.57</v>
      </c>
      <c r="G84" s="75">
        <v>38.1</v>
      </c>
      <c r="H84" s="75">
        <v>2.23</v>
      </c>
      <c r="I84" s="76">
        <v>6440</v>
      </c>
      <c r="J84" s="77">
        <v>325</v>
      </c>
      <c r="K84" s="80"/>
      <c r="L84" s="80"/>
      <c r="M84" s="75">
        <v>11.5</v>
      </c>
      <c r="N84" s="75">
        <v>2.59</v>
      </c>
      <c r="O84" s="80"/>
      <c r="P84" s="80"/>
      <c r="Q84" s="77">
        <v>429</v>
      </c>
      <c r="R84" s="75">
        <v>48</v>
      </c>
      <c r="S84" s="80"/>
      <c r="T84" s="80"/>
      <c r="U84" s="80"/>
    </row>
    <row r="85" spans="1:39">
      <c r="A85" s="75" t="str">
        <f t="shared" si="2"/>
        <v>Channel Steel300x43.8</v>
      </c>
      <c r="B85" s="76">
        <v>300</v>
      </c>
      <c r="C85" s="76">
        <v>90</v>
      </c>
      <c r="D85" s="77">
        <v>10</v>
      </c>
      <c r="E85" s="77">
        <v>15.5</v>
      </c>
      <c r="F85" s="75">
        <v>55.74</v>
      </c>
      <c r="G85" s="75">
        <v>43.8</v>
      </c>
      <c r="H85" s="75">
        <v>2.33</v>
      </c>
      <c r="I85" s="76">
        <v>7400</v>
      </c>
      <c r="J85" s="77">
        <v>373</v>
      </c>
      <c r="K85" s="80"/>
      <c r="L85" s="80"/>
      <c r="M85" s="75">
        <v>11.5</v>
      </c>
      <c r="N85" s="75">
        <v>2.59</v>
      </c>
      <c r="O85" s="80"/>
      <c r="P85" s="80"/>
      <c r="Q85" s="77">
        <v>494</v>
      </c>
      <c r="R85" s="75">
        <v>56</v>
      </c>
      <c r="S85" s="80"/>
      <c r="T85" s="80"/>
      <c r="U85" s="80"/>
    </row>
    <row r="86" spans="1:39">
      <c r="A86" s="75" t="str">
        <f t="shared" si="2"/>
        <v>Channel Steel300x48.6</v>
      </c>
      <c r="B86" s="76">
        <v>300</v>
      </c>
      <c r="C86" s="76">
        <v>90</v>
      </c>
      <c r="D86" s="77">
        <v>12</v>
      </c>
      <c r="E86" s="77">
        <v>16</v>
      </c>
      <c r="F86" s="75">
        <v>61.9</v>
      </c>
      <c r="G86" s="75">
        <v>48.6</v>
      </c>
      <c r="H86" s="75">
        <v>2.25</v>
      </c>
      <c r="I86" s="76">
        <v>7870</v>
      </c>
      <c r="J86" s="77">
        <v>391</v>
      </c>
      <c r="K86" s="80"/>
      <c r="L86" s="80"/>
      <c r="M86" s="75">
        <v>11.3</v>
      </c>
      <c r="N86" s="75">
        <v>2.5099999999999998</v>
      </c>
      <c r="O86" s="80"/>
      <c r="P86" s="80"/>
      <c r="Q86" s="77">
        <v>525</v>
      </c>
      <c r="R86" s="75">
        <v>57.9</v>
      </c>
      <c r="S86" s="80"/>
      <c r="T86" s="80"/>
      <c r="U86" s="80"/>
    </row>
    <row r="87" spans="1:39">
      <c r="A87" s="75" t="str">
        <f t="shared" si="2"/>
        <v>Channel Steel380x54.5</v>
      </c>
      <c r="B87" s="76">
        <v>380</v>
      </c>
      <c r="C87" s="76">
        <v>100</v>
      </c>
      <c r="D87" s="77">
        <v>10.5</v>
      </c>
      <c r="E87" s="77">
        <v>16</v>
      </c>
      <c r="F87" s="75">
        <v>69.39</v>
      </c>
      <c r="G87" s="75">
        <v>54.5</v>
      </c>
      <c r="H87" s="75">
        <v>2.41</v>
      </c>
      <c r="I87" s="76">
        <v>14500</v>
      </c>
      <c r="J87" s="77">
        <v>535</v>
      </c>
      <c r="K87" s="80"/>
      <c r="L87" s="80"/>
      <c r="M87" s="75">
        <v>14.5</v>
      </c>
      <c r="N87" s="75">
        <v>2.78</v>
      </c>
      <c r="O87" s="80"/>
      <c r="P87" s="80"/>
      <c r="Q87" s="77">
        <v>762</v>
      </c>
      <c r="R87" s="75">
        <v>73.3</v>
      </c>
      <c r="S87" s="80"/>
      <c r="T87" s="80"/>
      <c r="U87" s="80"/>
    </row>
    <row r="88" spans="1:39">
      <c r="A88" s="75" t="str">
        <f t="shared" si="2"/>
        <v>Channel Steel380x62</v>
      </c>
      <c r="B88" s="76">
        <v>380</v>
      </c>
      <c r="C88" s="76">
        <v>100</v>
      </c>
      <c r="D88" s="77">
        <v>13</v>
      </c>
      <c r="E88" s="77">
        <v>16.5</v>
      </c>
      <c r="F88" s="75">
        <v>78.959999999999994</v>
      </c>
      <c r="G88" s="75">
        <v>62</v>
      </c>
      <c r="H88" s="75">
        <v>2.33</v>
      </c>
      <c r="I88" s="76">
        <v>15600</v>
      </c>
      <c r="J88" s="77">
        <v>565</v>
      </c>
      <c r="K88" s="80"/>
      <c r="L88" s="80"/>
      <c r="M88" s="75">
        <v>14.1</v>
      </c>
      <c r="N88" s="75">
        <v>2.67</v>
      </c>
      <c r="O88" s="80"/>
      <c r="P88" s="80"/>
      <c r="Q88" s="77">
        <v>823</v>
      </c>
      <c r="R88" s="75">
        <v>73.599999999999994</v>
      </c>
      <c r="S88" s="80"/>
      <c r="T88" s="80"/>
      <c r="U88" s="80"/>
    </row>
    <row r="89" spans="1:39">
      <c r="A89" s="75" t="str">
        <f t="shared" si="2"/>
        <v>Channel Steel380x67.3</v>
      </c>
      <c r="B89" s="76">
        <v>380</v>
      </c>
      <c r="C89" s="76">
        <v>100</v>
      </c>
      <c r="D89" s="77">
        <v>13</v>
      </c>
      <c r="E89" s="77">
        <v>20</v>
      </c>
      <c r="F89" s="75">
        <v>85.71</v>
      </c>
      <c r="G89" s="75">
        <v>67.3</v>
      </c>
      <c r="H89" s="75">
        <v>2.5</v>
      </c>
      <c r="I89" s="76">
        <v>17600</v>
      </c>
      <c r="J89" s="77">
        <v>655</v>
      </c>
      <c r="K89" s="80"/>
      <c r="L89" s="80"/>
      <c r="M89" s="75">
        <v>14.3</v>
      </c>
      <c r="N89" s="75">
        <v>2.76</v>
      </c>
      <c r="O89" s="80"/>
      <c r="P89" s="80"/>
      <c r="Q89" s="77">
        <v>924</v>
      </c>
      <c r="R89" s="75">
        <v>89.5</v>
      </c>
      <c r="S89" s="80"/>
      <c r="T89" s="80"/>
      <c r="U89" s="80"/>
    </row>
    <row r="90" spans="1:39">
      <c r="A90" s="75"/>
      <c r="B90" s="76"/>
      <c r="C90" s="76"/>
      <c r="D90" s="77"/>
      <c r="E90" s="77"/>
      <c r="F90" s="75"/>
      <c r="G90" s="75"/>
      <c r="H90" s="75"/>
      <c r="I90" s="76"/>
      <c r="J90" s="77"/>
      <c r="K90" s="80"/>
      <c r="L90" s="80"/>
      <c r="M90" s="75"/>
      <c r="N90" s="75"/>
      <c r="O90" s="80"/>
      <c r="P90" s="80"/>
      <c r="Q90" s="77"/>
      <c r="R90" s="75"/>
      <c r="S90" s="80"/>
      <c r="T90" s="80"/>
      <c r="U90" s="80"/>
    </row>
    <row r="91" spans="1:39">
      <c r="A91" s="75" t="str">
        <f t="shared" ref="A91:A154" si="3">"H-Section Steel"&amp;B91&amp;"x"&amp;G91</f>
        <v>H-Section Steel100x9.3</v>
      </c>
      <c r="B91" s="76">
        <v>100</v>
      </c>
      <c r="C91" s="76">
        <v>50</v>
      </c>
      <c r="D91" s="77">
        <v>5</v>
      </c>
      <c r="E91" s="77">
        <v>7</v>
      </c>
      <c r="F91" s="75">
        <v>11.85</v>
      </c>
      <c r="G91" s="77">
        <v>9.3000000000000007</v>
      </c>
      <c r="H91" s="80"/>
      <c r="I91" s="76">
        <v>187</v>
      </c>
      <c r="J91" s="77">
        <v>14.8</v>
      </c>
      <c r="K91" s="80"/>
      <c r="L91" s="80"/>
      <c r="M91" s="75">
        <v>3.98</v>
      </c>
      <c r="N91" s="75">
        <v>1.1200000000000001</v>
      </c>
      <c r="O91" s="80"/>
      <c r="P91" s="80"/>
      <c r="Q91" s="77">
        <v>37.5</v>
      </c>
      <c r="R91" s="77">
        <v>5.9</v>
      </c>
      <c r="S91" s="80"/>
      <c r="T91" s="80"/>
      <c r="U91" s="80"/>
      <c r="W91" s="965" t="s">
        <v>872</v>
      </c>
      <c r="X91" s="965"/>
      <c r="Y91" s="965"/>
      <c r="Z91" s="965"/>
      <c r="AA91" s="965"/>
      <c r="AB91" s="965"/>
      <c r="AC91" s="965"/>
      <c r="AD91" s="965"/>
      <c r="AE91" s="965"/>
      <c r="AF91" s="965"/>
      <c r="AG91" s="965"/>
      <c r="AH91" s="965"/>
      <c r="AI91" s="965"/>
      <c r="AJ91" s="965"/>
      <c r="AK91" s="965"/>
      <c r="AL91" s="965"/>
      <c r="AM91" s="965"/>
    </row>
    <row r="92" spans="1:39">
      <c r="A92" s="75" t="str">
        <f t="shared" si="3"/>
        <v>H-Section Steel100x17.2</v>
      </c>
      <c r="B92" s="76">
        <v>100</v>
      </c>
      <c r="C92" s="76">
        <v>100</v>
      </c>
      <c r="D92" s="77">
        <v>6</v>
      </c>
      <c r="E92" s="77">
        <v>8</v>
      </c>
      <c r="F92" s="75">
        <v>21.9</v>
      </c>
      <c r="G92" s="77">
        <v>17.2</v>
      </c>
      <c r="H92" s="80"/>
      <c r="I92" s="76">
        <v>383</v>
      </c>
      <c r="J92" s="76">
        <v>134</v>
      </c>
      <c r="K92" s="80"/>
      <c r="L92" s="80"/>
      <c r="M92" s="75">
        <v>4.2</v>
      </c>
      <c r="N92" s="75">
        <v>2.4700000000000002</v>
      </c>
      <c r="O92" s="80"/>
      <c r="P92" s="80"/>
      <c r="Q92" s="77">
        <v>77</v>
      </c>
      <c r="R92" s="77">
        <v>27</v>
      </c>
      <c r="S92" s="80"/>
      <c r="T92" s="80"/>
      <c r="U92" s="80"/>
    </row>
    <row r="93" spans="1:39">
      <c r="A93" s="75" t="str">
        <f t="shared" si="3"/>
        <v>H-Section Steel125x13.2</v>
      </c>
      <c r="B93" s="76">
        <v>125</v>
      </c>
      <c r="C93" s="76">
        <v>60</v>
      </c>
      <c r="D93" s="77">
        <v>6</v>
      </c>
      <c r="E93" s="77">
        <v>8</v>
      </c>
      <c r="F93" s="75">
        <v>16.84</v>
      </c>
      <c r="G93" s="77">
        <v>13.2</v>
      </c>
      <c r="H93" s="80"/>
      <c r="I93" s="76">
        <v>413</v>
      </c>
      <c r="J93" s="77">
        <v>29.2</v>
      </c>
      <c r="K93" s="80"/>
      <c r="L93" s="80"/>
      <c r="M93" s="75">
        <v>4.95</v>
      </c>
      <c r="N93" s="75">
        <v>1.32</v>
      </c>
      <c r="O93" s="80"/>
      <c r="P93" s="80"/>
      <c r="Q93" s="77">
        <v>66.099999999999994</v>
      </c>
      <c r="R93" s="77">
        <v>9.6999999999999993</v>
      </c>
      <c r="S93" s="80"/>
      <c r="T93" s="80"/>
      <c r="U93" s="80"/>
    </row>
    <row r="94" spans="1:39">
      <c r="A94" s="75" t="str">
        <f t="shared" si="3"/>
        <v>H-Section Steel125x23.8</v>
      </c>
      <c r="B94" s="76">
        <v>125</v>
      </c>
      <c r="C94" s="76">
        <v>125</v>
      </c>
      <c r="D94" s="77">
        <v>6.5</v>
      </c>
      <c r="E94" s="77">
        <v>9</v>
      </c>
      <c r="F94" s="75">
        <v>30.31</v>
      </c>
      <c r="G94" s="77">
        <v>23.8</v>
      </c>
      <c r="H94" s="80"/>
      <c r="I94" s="76">
        <v>847</v>
      </c>
      <c r="J94" s="76">
        <v>293</v>
      </c>
      <c r="K94" s="80"/>
      <c r="L94" s="80"/>
      <c r="M94" s="75">
        <v>5.3</v>
      </c>
      <c r="N94" s="75">
        <v>3.11</v>
      </c>
      <c r="O94" s="80"/>
      <c r="P94" s="80"/>
      <c r="Q94" s="77">
        <v>136</v>
      </c>
      <c r="R94" s="77">
        <v>47</v>
      </c>
      <c r="S94" s="80"/>
      <c r="T94" s="80"/>
      <c r="U94" s="80"/>
    </row>
    <row r="95" spans="1:39">
      <c r="A95" s="75" t="str">
        <f t="shared" si="3"/>
        <v>H-Section Steel148x21.1</v>
      </c>
      <c r="B95" s="76">
        <v>148</v>
      </c>
      <c r="C95" s="76">
        <v>100</v>
      </c>
      <c r="D95" s="77">
        <v>6</v>
      </c>
      <c r="E95" s="77">
        <v>9</v>
      </c>
      <c r="F95" s="75">
        <v>26.84</v>
      </c>
      <c r="G95" s="77">
        <v>21.1</v>
      </c>
      <c r="H95" s="80"/>
      <c r="I95" s="76">
        <v>1020</v>
      </c>
      <c r="J95" s="76">
        <v>151</v>
      </c>
      <c r="K95" s="80"/>
      <c r="L95" s="80"/>
      <c r="M95" s="75">
        <v>6.2</v>
      </c>
      <c r="N95" s="75">
        <v>2.37</v>
      </c>
      <c r="O95" s="80"/>
      <c r="P95" s="80"/>
      <c r="Q95" s="77">
        <v>138</v>
      </c>
      <c r="R95" s="77">
        <v>30</v>
      </c>
      <c r="S95" s="80"/>
      <c r="T95" s="80"/>
      <c r="U95" s="80"/>
    </row>
    <row r="96" spans="1:39">
      <c r="A96" s="75" t="str">
        <f t="shared" si="3"/>
        <v>H-Section Steel150x14</v>
      </c>
      <c r="B96" s="76">
        <v>150</v>
      </c>
      <c r="C96" s="76">
        <v>75</v>
      </c>
      <c r="D96" s="77">
        <v>5</v>
      </c>
      <c r="E96" s="77">
        <v>7</v>
      </c>
      <c r="F96" s="75">
        <v>17.850000000000001</v>
      </c>
      <c r="G96" s="77">
        <v>14</v>
      </c>
      <c r="H96" s="80"/>
      <c r="I96" s="76">
        <v>666</v>
      </c>
      <c r="J96" s="77">
        <v>49.5</v>
      </c>
      <c r="K96" s="80"/>
      <c r="L96" s="80"/>
      <c r="M96" s="75">
        <v>6.11</v>
      </c>
      <c r="N96" s="75">
        <v>1.66</v>
      </c>
      <c r="O96" s="80"/>
      <c r="P96" s="80"/>
      <c r="Q96" s="77">
        <v>88.8</v>
      </c>
      <c r="R96" s="77">
        <v>13.2</v>
      </c>
      <c r="S96" s="80"/>
      <c r="T96" s="80"/>
      <c r="U96" s="80"/>
    </row>
    <row r="97" spans="1:21">
      <c r="A97" s="75" t="str">
        <f t="shared" si="3"/>
        <v>H-Section Steel150x31.5</v>
      </c>
      <c r="B97" s="76">
        <v>150</v>
      </c>
      <c r="C97" s="76">
        <v>150</v>
      </c>
      <c r="D97" s="77">
        <v>7</v>
      </c>
      <c r="E97" s="77">
        <v>10</v>
      </c>
      <c r="F97" s="75">
        <v>40.14</v>
      </c>
      <c r="G97" s="77">
        <v>31.5</v>
      </c>
      <c r="H97" s="80"/>
      <c r="I97" s="76">
        <v>1640</v>
      </c>
      <c r="J97" s="76">
        <v>563</v>
      </c>
      <c r="K97" s="80"/>
      <c r="L97" s="80"/>
      <c r="M97" s="75">
        <v>6.4</v>
      </c>
      <c r="N97" s="75">
        <v>3.75</v>
      </c>
      <c r="O97" s="80"/>
      <c r="P97" s="80"/>
      <c r="Q97" s="77">
        <v>219</v>
      </c>
      <c r="R97" s="77">
        <v>75</v>
      </c>
      <c r="S97" s="80"/>
      <c r="T97" s="80"/>
      <c r="U97" s="80"/>
    </row>
    <row r="98" spans="1:21">
      <c r="A98" s="75" t="str">
        <f t="shared" si="3"/>
        <v>H-Section Steel175x18.1</v>
      </c>
      <c r="B98" s="76">
        <v>175</v>
      </c>
      <c r="C98" s="76">
        <v>90</v>
      </c>
      <c r="D98" s="77">
        <v>5</v>
      </c>
      <c r="E98" s="77">
        <v>8</v>
      </c>
      <c r="F98" s="75">
        <v>23.04</v>
      </c>
      <c r="G98" s="77">
        <v>18.100000000000001</v>
      </c>
      <c r="H98" s="80"/>
      <c r="I98" s="76">
        <v>1210</v>
      </c>
      <c r="J98" s="77">
        <v>97.5</v>
      </c>
      <c r="K98" s="80"/>
      <c r="L98" s="80"/>
      <c r="M98" s="75">
        <v>7.26</v>
      </c>
      <c r="N98" s="75">
        <v>2.06</v>
      </c>
      <c r="O98" s="80"/>
      <c r="P98" s="80"/>
      <c r="Q98" s="77">
        <v>139</v>
      </c>
      <c r="R98" s="77">
        <v>21.7</v>
      </c>
      <c r="S98" s="80"/>
      <c r="T98" s="80"/>
      <c r="U98" s="80"/>
    </row>
    <row r="99" spans="1:21">
      <c r="A99" s="75" t="str">
        <f t="shared" si="3"/>
        <v>H-Section Steel175x40.2</v>
      </c>
      <c r="B99" s="76">
        <v>175</v>
      </c>
      <c r="C99" s="76">
        <v>175</v>
      </c>
      <c r="D99" s="77">
        <v>7.5</v>
      </c>
      <c r="E99" s="77">
        <v>11</v>
      </c>
      <c r="F99" s="75">
        <v>51.21</v>
      </c>
      <c r="G99" s="77">
        <v>40.200000000000003</v>
      </c>
      <c r="H99" s="80"/>
      <c r="I99" s="76">
        <v>2880</v>
      </c>
      <c r="J99" s="76">
        <v>984</v>
      </c>
      <c r="K99" s="80"/>
      <c r="L99" s="80"/>
      <c r="M99" s="75">
        <v>7.5</v>
      </c>
      <c r="N99" s="75">
        <v>4.38</v>
      </c>
      <c r="O99" s="80"/>
      <c r="P99" s="80"/>
      <c r="Q99" s="77">
        <v>330</v>
      </c>
      <c r="R99" s="77">
        <v>112</v>
      </c>
      <c r="S99" s="80"/>
      <c r="T99" s="80"/>
      <c r="U99" s="80"/>
    </row>
    <row r="100" spans="1:21">
      <c r="A100" s="75" t="str">
        <f t="shared" si="3"/>
        <v>H-Section Steel194x30.6</v>
      </c>
      <c r="B100" s="76">
        <v>194</v>
      </c>
      <c r="C100" s="76">
        <v>150</v>
      </c>
      <c r="D100" s="77">
        <v>6</v>
      </c>
      <c r="E100" s="77">
        <v>9</v>
      </c>
      <c r="F100" s="75">
        <v>39.01</v>
      </c>
      <c r="G100" s="77">
        <v>30.6</v>
      </c>
      <c r="H100" s="80"/>
      <c r="I100" s="76">
        <v>2690</v>
      </c>
      <c r="J100" s="76">
        <v>507</v>
      </c>
      <c r="K100" s="80"/>
      <c r="L100" s="80"/>
      <c r="M100" s="75">
        <v>8.3000000000000007</v>
      </c>
      <c r="N100" s="75">
        <v>3.61</v>
      </c>
      <c r="O100" s="80"/>
      <c r="P100" s="80"/>
      <c r="Q100" s="77">
        <v>277</v>
      </c>
      <c r="R100" s="77">
        <v>67.599999999999994</v>
      </c>
      <c r="S100" s="80"/>
      <c r="T100" s="80"/>
      <c r="U100" s="80"/>
    </row>
    <row r="101" spans="1:21">
      <c r="A101" s="75" t="str">
        <f t="shared" si="3"/>
        <v>H-Section Steel198x18.2</v>
      </c>
      <c r="B101" s="76">
        <v>198</v>
      </c>
      <c r="C101" s="76">
        <v>99</v>
      </c>
      <c r="D101" s="77">
        <v>4.5</v>
      </c>
      <c r="E101" s="77">
        <v>7</v>
      </c>
      <c r="F101" s="75">
        <v>23.18</v>
      </c>
      <c r="G101" s="77">
        <v>18.2</v>
      </c>
      <c r="H101" s="80"/>
      <c r="I101" s="76">
        <v>1580</v>
      </c>
      <c r="J101" s="76">
        <v>114</v>
      </c>
      <c r="K101" s="80"/>
      <c r="L101" s="80"/>
      <c r="M101" s="75">
        <v>8.3000000000000007</v>
      </c>
      <c r="N101" s="75">
        <v>2.21</v>
      </c>
      <c r="O101" s="80"/>
      <c r="P101" s="80"/>
      <c r="Q101" s="77">
        <v>160</v>
      </c>
      <c r="R101" s="77">
        <v>23</v>
      </c>
      <c r="S101" s="80"/>
      <c r="T101" s="80"/>
      <c r="U101" s="80"/>
    </row>
    <row r="102" spans="1:21">
      <c r="A102" s="75" t="str">
        <f t="shared" si="3"/>
        <v>H-Section Steel200x21.3</v>
      </c>
      <c r="B102" s="76">
        <v>200</v>
      </c>
      <c r="C102" s="76">
        <v>100</v>
      </c>
      <c r="D102" s="77">
        <v>5.5</v>
      </c>
      <c r="E102" s="77">
        <v>8</v>
      </c>
      <c r="F102" s="75">
        <v>27.16</v>
      </c>
      <c r="G102" s="77">
        <v>21.3</v>
      </c>
      <c r="H102" s="80"/>
      <c r="I102" s="76">
        <v>1840</v>
      </c>
      <c r="J102" s="76">
        <v>134</v>
      </c>
      <c r="K102" s="80"/>
      <c r="L102" s="80"/>
      <c r="M102" s="75">
        <v>8.1999999999999993</v>
      </c>
      <c r="N102" s="75">
        <v>2.2200000000000002</v>
      </c>
      <c r="O102" s="80"/>
      <c r="P102" s="80"/>
      <c r="Q102" s="77">
        <v>184</v>
      </c>
      <c r="R102" s="77">
        <v>27</v>
      </c>
      <c r="S102" s="80"/>
      <c r="T102" s="80"/>
      <c r="U102" s="80"/>
    </row>
    <row r="103" spans="1:21">
      <c r="A103" s="75" t="str">
        <f t="shared" si="3"/>
        <v>H-Section Steel194x30.6</v>
      </c>
      <c r="B103" s="76">
        <v>194</v>
      </c>
      <c r="C103" s="76">
        <v>150</v>
      </c>
      <c r="D103" s="77">
        <v>6</v>
      </c>
      <c r="E103" s="77">
        <v>9</v>
      </c>
      <c r="F103" s="75">
        <v>39.01</v>
      </c>
      <c r="G103" s="77">
        <v>30.6</v>
      </c>
      <c r="H103" s="80"/>
      <c r="I103" s="76">
        <v>2690</v>
      </c>
      <c r="J103" s="76">
        <v>507</v>
      </c>
      <c r="K103" s="80"/>
      <c r="L103" s="80"/>
      <c r="M103" s="75">
        <v>8.3000000000000007</v>
      </c>
      <c r="N103" s="75">
        <v>3.61</v>
      </c>
      <c r="O103" s="80"/>
      <c r="P103" s="80"/>
      <c r="Q103" s="77">
        <v>277</v>
      </c>
      <c r="R103" s="77">
        <v>68</v>
      </c>
      <c r="S103" s="80"/>
      <c r="T103" s="80"/>
      <c r="U103" s="80"/>
    </row>
    <row r="104" spans="1:21">
      <c r="A104" s="75" t="str">
        <f t="shared" si="3"/>
        <v>H-Section Steel200x49.9</v>
      </c>
      <c r="B104" s="76">
        <v>200</v>
      </c>
      <c r="C104" s="76">
        <v>200</v>
      </c>
      <c r="D104" s="77">
        <v>8</v>
      </c>
      <c r="E104" s="77">
        <v>12</v>
      </c>
      <c r="F104" s="75">
        <v>63.53</v>
      </c>
      <c r="G104" s="77">
        <v>49.9</v>
      </c>
      <c r="H104" s="80"/>
      <c r="I104" s="76">
        <v>4720</v>
      </c>
      <c r="J104" s="76">
        <v>1600</v>
      </c>
      <c r="K104" s="80"/>
      <c r="L104" s="80"/>
      <c r="M104" s="75">
        <v>8.6</v>
      </c>
      <c r="N104" s="75">
        <v>5.0199999999999996</v>
      </c>
      <c r="O104" s="80"/>
      <c r="P104" s="80"/>
      <c r="Q104" s="77">
        <v>472</v>
      </c>
      <c r="R104" s="77">
        <v>160</v>
      </c>
      <c r="S104" s="80"/>
      <c r="T104" s="80"/>
      <c r="U104" s="80"/>
    </row>
    <row r="105" spans="1:21">
      <c r="A105" s="75" t="str">
        <f t="shared" si="3"/>
        <v>H-Section Steel200x56.2</v>
      </c>
      <c r="B105" s="76">
        <v>200</v>
      </c>
      <c r="C105" s="76">
        <v>204</v>
      </c>
      <c r="D105" s="77">
        <v>12</v>
      </c>
      <c r="E105" s="77">
        <v>12</v>
      </c>
      <c r="F105" s="75">
        <v>71.53</v>
      </c>
      <c r="G105" s="77">
        <v>56.2</v>
      </c>
      <c r="H105" s="80"/>
      <c r="I105" s="76">
        <v>4980</v>
      </c>
      <c r="J105" s="76">
        <v>1700</v>
      </c>
      <c r="K105" s="80"/>
      <c r="L105" s="80"/>
      <c r="M105" s="75">
        <v>8.4</v>
      </c>
      <c r="N105" s="75">
        <v>4.88</v>
      </c>
      <c r="O105" s="80"/>
      <c r="P105" s="80"/>
      <c r="Q105" s="77">
        <v>498</v>
      </c>
      <c r="R105" s="77">
        <v>167</v>
      </c>
      <c r="S105" s="80"/>
      <c r="T105" s="80"/>
      <c r="U105" s="80"/>
    </row>
    <row r="106" spans="1:21">
      <c r="A106" s="75" t="str">
        <f t="shared" si="3"/>
        <v>H-Section Steel208x65.7</v>
      </c>
      <c r="B106" s="76">
        <v>208</v>
      </c>
      <c r="C106" s="76">
        <v>202</v>
      </c>
      <c r="D106" s="77">
        <v>10</v>
      </c>
      <c r="E106" s="77">
        <v>16</v>
      </c>
      <c r="F106" s="75">
        <v>83.69</v>
      </c>
      <c r="G106" s="77">
        <v>65.7</v>
      </c>
      <c r="H106" s="80"/>
      <c r="I106" s="76">
        <v>6530</v>
      </c>
      <c r="J106" s="76">
        <v>2200</v>
      </c>
      <c r="K106" s="80"/>
      <c r="L106" s="80"/>
      <c r="M106" s="75">
        <v>8.8000000000000007</v>
      </c>
      <c r="N106" s="75">
        <v>5.13</v>
      </c>
      <c r="O106" s="80"/>
      <c r="P106" s="80"/>
      <c r="Q106" s="77">
        <v>628</v>
      </c>
      <c r="R106" s="77">
        <v>218</v>
      </c>
      <c r="S106" s="80"/>
      <c r="T106" s="80"/>
      <c r="U106" s="80"/>
    </row>
    <row r="107" spans="1:21">
      <c r="A107" s="75" t="str">
        <f t="shared" si="3"/>
        <v>H-Section Steel248x25.7</v>
      </c>
      <c r="B107" s="76">
        <v>248</v>
      </c>
      <c r="C107" s="76">
        <v>124</v>
      </c>
      <c r="D107" s="77">
        <v>5</v>
      </c>
      <c r="E107" s="77">
        <v>8</v>
      </c>
      <c r="F107" s="75">
        <v>32.68</v>
      </c>
      <c r="G107" s="77">
        <v>25.7</v>
      </c>
      <c r="H107" s="80"/>
      <c r="I107" s="76">
        <v>3540</v>
      </c>
      <c r="J107" s="76">
        <v>255</v>
      </c>
      <c r="K107" s="80"/>
      <c r="L107" s="80"/>
      <c r="M107" s="75">
        <v>10.4</v>
      </c>
      <c r="N107" s="75">
        <v>2.79</v>
      </c>
      <c r="O107" s="80"/>
      <c r="P107" s="80"/>
      <c r="Q107" s="77">
        <v>285</v>
      </c>
      <c r="R107" s="77">
        <v>41</v>
      </c>
      <c r="S107" s="80"/>
      <c r="T107" s="80"/>
      <c r="U107" s="80"/>
    </row>
    <row r="108" spans="1:21">
      <c r="A108" s="75" t="str">
        <f t="shared" si="3"/>
        <v>H-Section Steel250x29.6</v>
      </c>
      <c r="B108" s="76">
        <v>250</v>
      </c>
      <c r="C108" s="76">
        <v>125</v>
      </c>
      <c r="D108" s="77">
        <v>6</v>
      </c>
      <c r="E108" s="77">
        <v>9</v>
      </c>
      <c r="F108" s="75">
        <v>37.659999999999997</v>
      </c>
      <c r="G108" s="77">
        <v>29.6</v>
      </c>
      <c r="H108" s="80"/>
      <c r="I108" s="76">
        <v>4050</v>
      </c>
      <c r="J108" s="76">
        <v>294</v>
      </c>
      <c r="K108" s="80"/>
      <c r="L108" s="80"/>
      <c r="M108" s="75">
        <v>10.4</v>
      </c>
      <c r="N108" s="75">
        <v>2.79</v>
      </c>
      <c r="O108" s="80"/>
      <c r="P108" s="80"/>
      <c r="Q108" s="77">
        <v>324</v>
      </c>
      <c r="R108" s="77">
        <v>47</v>
      </c>
      <c r="S108" s="80"/>
      <c r="T108" s="80"/>
      <c r="U108" s="80"/>
    </row>
    <row r="109" spans="1:21">
      <c r="A109" s="75" t="str">
        <f t="shared" si="3"/>
        <v>H-Section Steel244x44.1</v>
      </c>
      <c r="B109" s="76">
        <v>244</v>
      </c>
      <c r="C109" s="76">
        <v>175</v>
      </c>
      <c r="D109" s="77">
        <v>7</v>
      </c>
      <c r="E109" s="77">
        <v>11</v>
      </c>
      <c r="F109" s="75">
        <v>56.24</v>
      </c>
      <c r="G109" s="77">
        <v>44.1</v>
      </c>
      <c r="H109" s="80"/>
      <c r="I109" s="76">
        <v>6120</v>
      </c>
      <c r="J109" s="76">
        <v>984</v>
      </c>
      <c r="K109" s="80"/>
      <c r="L109" s="80"/>
      <c r="M109" s="75">
        <v>10.4</v>
      </c>
      <c r="N109" s="75">
        <v>4.18</v>
      </c>
      <c r="O109" s="80"/>
      <c r="P109" s="80"/>
      <c r="Q109" s="77">
        <v>502</v>
      </c>
      <c r="R109" s="77">
        <v>113</v>
      </c>
      <c r="S109" s="80"/>
      <c r="T109" s="80"/>
      <c r="U109" s="80"/>
    </row>
    <row r="110" spans="1:21">
      <c r="A110" s="75" t="str">
        <f t="shared" si="3"/>
        <v>H-Section Steel244x64.4</v>
      </c>
      <c r="B110" s="76">
        <v>244</v>
      </c>
      <c r="C110" s="76">
        <v>252</v>
      </c>
      <c r="D110" s="77">
        <v>11</v>
      </c>
      <c r="E110" s="77">
        <v>11</v>
      </c>
      <c r="F110" s="75">
        <v>82.06</v>
      </c>
      <c r="G110" s="77">
        <v>64.400000000000006</v>
      </c>
      <c r="H110" s="80"/>
      <c r="I110" s="76">
        <v>8790</v>
      </c>
      <c r="J110" s="76">
        <v>2940</v>
      </c>
      <c r="K110" s="80"/>
      <c r="L110" s="80"/>
      <c r="M110" s="75">
        <v>10.3</v>
      </c>
      <c r="N110" s="75">
        <v>5.98</v>
      </c>
      <c r="O110" s="80"/>
      <c r="P110" s="80"/>
      <c r="Q110" s="77">
        <v>720</v>
      </c>
      <c r="R110" s="77">
        <v>233</v>
      </c>
      <c r="S110" s="80"/>
      <c r="T110" s="80"/>
      <c r="U110" s="80"/>
    </row>
    <row r="111" spans="1:21">
      <c r="A111" s="75" t="str">
        <f t="shared" si="3"/>
        <v>H-Section Steel248x66.5</v>
      </c>
      <c r="B111" s="76">
        <v>248</v>
      </c>
      <c r="C111" s="76">
        <v>249</v>
      </c>
      <c r="D111" s="77">
        <v>8</v>
      </c>
      <c r="E111" s="77">
        <v>13</v>
      </c>
      <c r="F111" s="75">
        <v>84.07</v>
      </c>
      <c r="G111" s="77">
        <v>66.5</v>
      </c>
      <c r="H111" s="80"/>
      <c r="I111" s="76">
        <v>9930</v>
      </c>
      <c r="J111" s="76">
        <v>3350</v>
      </c>
      <c r="K111" s="80"/>
      <c r="L111" s="80"/>
      <c r="M111" s="75">
        <v>10.8</v>
      </c>
      <c r="N111" s="75">
        <v>6.29</v>
      </c>
      <c r="O111" s="80"/>
      <c r="P111" s="80"/>
      <c r="Q111" s="77">
        <v>801</v>
      </c>
      <c r="R111" s="77">
        <v>269</v>
      </c>
      <c r="S111" s="80"/>
      <c r="T111" s="80"/>
      <c r="U111" s="80"/>
    </row>
    <row r="112" spans="1:21">
      <c r="A112" s="75" t="str">
        <f t="shared" si="3"/>
        <v>H-Section Steel250x72.4</v>
      </c>
      <c r="B112" s="76">
        <v>250</v>
      </c>
      <c r="C112" s="76">
        <v>250</v>
      </c>
      <c r="D112" s="77">
        <v>9</v>
      </c>
      <c r="E112" s="77">
        <v>14</v>
      </c>
      <c r="F112" s="75">
        <v>92.18</v>
      </c>
      <c r="G112" s="77">
        <v>72.400000000000006</v>
      </c>
      <c r="H112" s="80"/>
      <c r="I112" s="76">
        <v>1080</v>
      </c>
      <c r="J112" s="76">
        <v>3650</v>
      </c>
      <c r="K112" s="80"/>
      <c r="L112" s="80"/>
      <c r="M112" s="75">
        <v>10.8</v>
      </c>
      <c r="N112" s="75">
        <v>6.29</v>
      </c>
      <c r="O112" s="80"/>
      <c r="P112" s="80"/>
      <c r="Q112" s="77">
        <v>867</v>
      </c>
      <c r="R112" s="77">
        <v>292</v>
      </c>
      <c r="S112" s="80"/>
      <c r="T112" s="80"/>
      <c r="U112" s="80"/>
    </row>
    <row r="113" spans="1:21">
      <c r="A113" s="75" t="str">
        <f t="shared" si="3"/>
        <v>H-Section Steel250x82.2</v>
      </c>
      <c r="B113" s="76">
        <v>250</v>
      </c>
      <c r="C113" s="76">
        <v>255</v>
      </c>
      <c r="D113" s="77">
        <v>14</v>
      </c>
      <c r="E113" s="77">
        <v>14</v>
      </c>
      <c r="F113" s="75">
        <v>104.7</v>
      </c>
      <c r="G113" s="77">
        <v>82.2</v>
      </c>
      <c r="H113" s="80"/>
      <c r="I113" s="76">
        <v>11500</v>
      </c>
      <c r="J113" s="76">
        <v>3880</v>
      </c>
      <c r="K113" s="80"/>
      <c r="L113" s="80"/>
      <c r="M113" s="75">
        <v>10.5</v>
      </c>
      <c r="N113" s="75">
        <v>6.09</v>
      </c>
      <c r="O113" s="80"/>
      <c r="P113" s="80"/>
      <c r="Q113" s="77">
        <v>919</v>
      </c>
      <c r="R113" s="77">
        <v>4</v>
      </c>
      <c r="S113" s="80"/>
      <c r="T113" s="80"/>
      <c r="U113" s="80"/>
    </row>
    <row r="114" spans="1:21">
      <c r="A114" s="75" t="str">
        <f t="shared" si="3"/>
        <v>H-Section Steel298x32</v>
      </c>
      <c r="B114" s="76">
        <v>298</v>
      </c>
      <c r="C114" s="76">
        <v>149</v>
      </c>
      <c r="D114" s="77">
        <v>5.5</v>
      </c>
      <c r="E114" s="77">
        <v>8</v>
      </c>
      <c r="F114" s="75">
        <v>40.799999999999997</v>
      </c>
      <c r="G114" s="77">
        <v>32</v>
      </c>
      <c r="H114" s="80"/>
      <c r="I114" s="76">
        <v>6320</v>
      </c>
      <c r="J114" s="76">
        <v>442</v>
      </c>
      <c r="K114" s="80"/>
      <c r="L114" s="80"/>
      <c r="M114" s="75">
        <v>12.4</v>
      </c>
      <c r="N114" s="75">
        <v>3.29</v>
      </c>
      <c r="O114" s="80"/>
      <c r="P114" s="80"/>
      <c r="Q114" s="77">
        <v>424</v>
      </c>
      <c r="R114" s="77">
        <v>59</v>
      </c>
      <c r="S114" s="80"/>
      <c r="T114" s="80"/>
      <c r="U114" s="80"/>
    </row>
    <row r="115" spans="1:21">
      <c r="A115" s="75" t="str">
        <f t="shared" si="3"/>
        <v>H-Section Steel300x36.7</v>
      </c>
      <c r="B115" s="76">
        <v>300</v>
      </c>
      <c r="C115" s="76">
        <v>150</v>
      </c>
      <c r="D115" s="77">
        <v>6.5</v>
      </c>
      <c r="E115" s="77">
        <v>9</v>
      </c>
      <c r="F115" s="75">
        <v>46.78</v>
      </c>
      <c r="G115" s="77">
        <v>36.700000000000003</v>
      </c>
      <c r="H115" s="80"/>
      <c r="I115" s="76">
        <v>7210</v>
      </c>
      <c r="J115" s="76">
        <v>508</v>
      </c>
      <c r="K115" s="80"/>
      <c r="L115" s="80"/>
      <c r="M115" s="75">
        <v>12.4</v>
      </c>
      <c r="N115" s="75">
        <v>3.29</v>
      </c>
      <c r="O115" s="80"/>
      <c r="P115" s="80"/>
      <c r="Q115" s="77">
        <v>481</v>
      </c>
      <c r="R115" s="77">
        <v>68</v>
      </c>
      <c r="S115" s="80"/>
      <c r="T115" s="80"/>
      <c r="U115" s="80"/>
    </row>
    <row r="116" spans="1:21">
      <c r="A116" s="75" t="str">
        <f t="shared" si="3"/>
        <v>H-Section Steel294x56.8</v>
      </c>
      <c r="B116" s="76">
        <v>294</v>
      </c>
      <c r="C116" s="76">
        <v>200</v>
      </c>
      <c r="D116" s="77">
        <v>8</v>
      </c>
      <c r="E116" s="77">
        <v>12</v>
      </c>
      <c r="F116" s="75">
        <v>72.38</v>
      </c>
      <c r="G116" s="77">
        <v>56.8</v>
      </c>
      <c r="H116" s="80"/>
      <c r="I116" s="76">
        <v>11300</v>
      </c>
      <c r="J116" s="76">
        <v>1600</v>
      </c>
      <c r="K116" s="80"/>
      <c r="L116" s="80"/>
      <c r="M116" s="75">
        <v>12.5</v>
      </c>
      <c r="N116" s="75">
        <v>4.71</v>
      </c>
      <c r="O116" s="80"/>
      <c r="P116" s="80"/>
      <c r="Q116" s="77">
        <v>771</v>
      </c>
      <c r="R116" s="77">
        <v>160</v>
      </c>
      <c r="S116" s="80"/>
      <c r="T116" s="80"/>
      <c r="U116" s="80"/>
    </row>
    <row r="117" spans="1:21">
      <c r="A117" s="75" t="str">
        <f t="shared" si="3"/>
        <v>H-Section Steel298x65.4</v>
      </c>
      <c r="B117" s="76">
        <v>298</v>
      </c>
      <c r="C117" s="76">
        <v>201</v>
      </c>
      <c r="D117" s="77">
        <v>9</v>
      </c>
      <c r="E117" s="77">
        <v>14</v>
      </c>
      <c r="F117" s="75">
        <v>83.36</v>
      </c>
      <c r="G117" s="77">
        <v>65.400000000000006</v>
      </c>
      <c r="H117" s="80"/>
      <c r="I117" s="76">
        <v>13300</v>
      </c>
      <c r="J117" s="76">
        <v>1900</v>
      </c>
      <c r="K117" s="80"/>
      <c r="L117" s="80"/>
      <c r="M117" s="75">
        <v>12.6</v>
      </c>
      <c r="N117" s="75">
        <v>4.7699999999999996</v>
      </c>
      <c r="O117" s="80"/>
      <c r="P117" s="80"/>
      <c r="Q117" s="77">
        <v>893</v>
      </c>
      <c r="R117" s="77">
        <v>189</v>
      </c>
      <c r="S117" s="80"/>
      <c r="T117" s="80"/>
      <c r="U117" s="80"/>
    </row>
    <row r="118" spans="1:21">
      <c r="A118" s="75" t="str">
        <f t="shared" si="3"/>
        <v>H-Section Steel294x84.5</v>
      </c>
      <c r="B118" s="76">
        <v>294</v>
      </c>
      <c r="C118" s="76">
        <v>302</v>
      </c>
      <c r="D118" s="77">
        <v>12</v>
      </c>
      <c r="E118" s="77">
        <v>12</v>
      </c>
      <c r="F118" s="75">
        <v>107.7</v>
      </c>
      <c r="G118" s="77">
        <v>84.5</v>
      </c>
      <c r="H118" s="80"/>
      <c r="I118" s="76">
        <v>16900</v>
      </c>
      <c r="J118" s="76">
        <v>5520</v>
      </c>
      <c r="K118" s="80"/>
      <c r="L118" s="80"/>
      <c r="M118" s="75">
        <v>12.5</v>
      </c>
      <c r="N118" s="75">
        <v>7.16</v>
      </c>
      <c r="O118" s="80"/>
      <c r="P118" s="80"/>
      <c r="Q118" s="77">
        <v>1150</v>
      </c>
      <c r="R118" s="77">
        <v>365</v>
      </c>
      <c r="S118" s="80"/>
      <c r="T118" s="80"/>
      <c r="U118" s="80"/>
    </row>
    <row r="119" spans="1:21">
      <c r="A119" s="75" t="str">
        <f t="shared" si="3"/>
        <v>H-Section Steel298x87</v>
      </c>
      <c r="B119" s="76">
        <v>298</v>
      </c>
      <c r="C119" s="76">
        <v>299</v>
      </c>
      <c r="D119" s="77">
        <v>9</v>
      </c>
      <c r="E119" s="77">
        <v>14</v>
      </c>
      <c r="F119" s="75">
        <v>110.8</v>
      </c>
      <c r="G119" s="77">
        <v>87</v>
      </c>
      <c r="H119" s="80"/>
      <c r="I119" s="76">
        <v>1880</v>
      </c>
      <c r="J119" s="76">
        <v>6240</v>
      </c>
      <c r="K119" s="80"/>
      <c r="L119" s="80"/>
      <c r="M119" s="75">
        <v>13</v>
      </c>
      <c r="N119" s="75">
        <v>7.51</v>
      </c>
      <c r="O119" s="80"/>
      <c r="P119" s="80"/>
      <c r="Q119" s="77">
        <v>1270</v>
      </c>
      <c r="R119" s="77">
        <v>417</v>
      </c>
      <c r="S119" s="80"/>
      <c r="T119" s="80"/>
      <c r="U119" s="80"/>
    </row>
    <row r="120" spans="1:21">
      <c r="A120" s="75" t="str">
        <f t="shared" si="3"/>
        <v>H-Section Steel300x94</v>
      </c>
      <c r="B120" s="76">
        <v>300</v>
      </c>
      <c r="C120" s="76">
        <v>300</v>
      </c>
      <c r="D120" s="77">
        <v>10</v>
      </c>
      <c r="E120" s="77">
        <v>15</v>
      </c>
      <c r="F120" s="75">
        <v>119.8</v>
      </c>
      <c r="G120" s="77">
        <v>94</v>
      </c>
      <c r="H120" s="80"/>
      <c r="I120" s="76">
        <v>20400</v>
      </c>
      <c r="J120" s="76">
        <v>6750</v>
      </c>
      <c r="K120" s="80"/>
      <c r="L120" s="80"/>
      <c r="M120" s="75">
        <v>13.1</v>
      </c>
      <c r="N120" s="75">
        <v>7.51</v>
      </c>
      <c r="O120" s="80"/>
      <c r="P120" s="80"/>
      <c r="Q120" s="77">
        <v>1360</v>
      </c>
      <c r="R120" s="77">
        <v>450</v>
      </c>
      <c r="S120" s="80"/>
      <c r="T120" s="80"/>
      <c r="U120" s="80"/>
    </row>
    <row r="121" spans="1:21">
      <c r="A121" s="75" t="str">
        <f t="shared" si="3"/>
        <v>H-Section Steel300x106</v>
      </c>
      <c r="B121" s="76">
        <v>300</v>
      </c>
      <c r="C121" s="76">
        <v>305</v>
      </c>
      <c r="D121" s="77">
        <v>15</v>
      </c>
      <c r="E121" s="77">
        <v>15</v>
      </c>
      <c r="F121" s="75">
        <v>134.80000000000001</v>
      </c>
      <c r="G121" s="77">
        <v>106</v>
      </c>
      <c r="H121" s="80"/>
      <c r="I121" s="76">
        <v>21500</v>
      </c>
      <c r="J121" s="76">
        <v>7100</v>
      </c>
      <c r="K121" s="80"/>
      <c r="L121" s="80"/>
      <c r="M121" s="75">
        <v>12.6</v>
      </c>
      <c r="N121" s="75">
        <v>7.26</v>
      </c>
      <c r="O121" s="80"/>
      <c r="P121" s="80"/>
      <c r="Q121" s="77">
        <v>1440</v>
      </c>
      <c r="R121" s="77">
        <v>466</v>
      </c>
      <c r="S121" s="80"/>
      <c r="T121" s="80"/>
      <c r="U121" s="80"/>
    </row>
    <row r="122" spans="1:21">
      <c r="A122" s="75" t="str">
        <f t="shared" si="3"/>
        <v>H-Section Steel304x106</v>
      </c>
      <c r="B122" s="76">
        <v>304</v>
      </c>
      <c r="C122" s="76">
        <v>301</v>
      </c>
      <c r="D122" s="77">
        <v>11</v>
      </c>
      <c r="E122" s="77">
        <v>17</v>
      </c>
      <c r="F122" s="75">
        <v>134.80000000000001</v>
      </c>
      <c r="G122" s="77">
        <v>106</v>
      </c>
      <c r="H122" s="80"/>
      <c r="I122" s="76">
        <v>23400</v>
      </c>
      <c r="J122" s="76">
        <v>7730</v>
      </c>
      <c r="K122" s="80"/>
      <c r="L122" s="80"/>
      <c r="M122" s="75">
        <v>13.2</v>
      </c>
      <c r="N122" s="75">
        <v>7.57</v>
      </c>
      <c r="O122" s="80"/>
      <c r="P122" s="80"/>
      <c r="Q122" s="77">
        <v>1540</v>
      </c>
      <c r="R122" s="77">
        <v>514</v>
      </c>
      <c r="S122" s="80"/>
      <c r="T122" s="80"/>
      <c r="U122" s="80"/>
    </row>
    <row r="123" spans="1:21">
      <c r="A123" s="75" t="str">
        <f t="shared" si="3"/>
        <v>H-Section Steel346x41.4</v>
      </c>
      <c r="B123" s="76">
        <v>346</v>
      </c>
      <c r="C123" s="76">
        <v>174</v>
      </c>
      <c r="D123" s="77">
        <v>6</v>
      </c>
      <c r="E123" s="77">
        <v>9</v>
      </c>
      <c r="F123" s="75">
        <v>52.68</v>
      </c>
      <c r="G123" s="77">
        <v>41.4</v>
      </c>
      <c r="H123" s="80"/>
      <c r="I123" s="76">
        <v>11100</v>
      </c>
      <c r="J123" s="76">
        <v>792</v>
      </c>
      <c r="K123" s="80"/>
      <c r="L123" s="80"/>
      <c r="M123" s="75">
        <v>14.5</v>
      </c>
      <c r="N123" s="75">
        <v>3.88</v>
      </c>
      <c r="O123" s="80"/>
      <c r="P123" s="80"/>
      <c r="Q123" s="77">
        <v>641</v>
      </c>
      <c r="R123" s="77">
        <v>91</v>
      </c>
      <c r="S123" s="80"/>
      <c r="T123" s="80"/>
      <c r="U123" s="80"/>
    </row>
    <row r="124" spans="1:21">
      <c r="A124" s="75" t="str">
        <f t="shared" si="3"/>
        <v>H-Section Steel350x49.6</v>
      </c>
      <c r="B124" s="76">
        <v>350</v>
      </c>
      <c r="C124" s="76">
        <v>175</v>
      </c>
      <c r="D124" s="77">
        <v>7</v>
      </c>
      <c r="E124" s="77">
        <v>11</v>
      </c>
      <c r="F124" s="75">
        <v>53.14</v>
      </c>
      <c r="G124" s="77">
        <v>49.6</v>
      </c>
      <c r="H124" s="80"/>
      <c r="I124" s="76">
        <v>13600</v>
      </c>
      <c r="J124" s="76">
        <v>984</v>
      </c>
      <c r="K124" s="80"/>
      <c r="L124" s="80"/>
      <c r="M124" s="75">
        <v>14.7</v>
      </c>
      <c r="N124" s="75">
        <v>3.95</v>
      </c>
      <c r="O124" s="80"/>
      <c r="P124" s="80"/>
      <c r="Q124" s="77">
        <v>775</v>
      </c>
      <c r="R124" s="77">
        <v>112</v>
      </c>
      <c r="S124" s="80"/>
      <c r="T124" s="80"/>
      <c r="U124" s="80"/>
    </row>
    <row r="125" spans="1:21">
      <c r="A125" s="75" t="str">
        <f t="shared" si="3"/>
        <v>H-Section Steel354x57.8</v>
      </c>
      <c r="B125" s="76">
        <v>354</v>
      </c>
      <c r="C125" s="76">
        <v>176</v>
      </c>
      <c r="D125" s="77">
        <v>8</v>
      </c>
      <c r="E125" s="77">
        <v>13</v>
      </c>
      <c r="F125" s="75">
        <v>73.680000000000007</v>
      </c>
      <c r="G125" s="77">
        <v>57.8</v>
      </c>
      <c r="H125" s="80"/>
      <c r="I125" s="76">
        <v>16100</v>
      </c>
      <c r="J125" s="76">
        <v>1180</v>
      </c>
      <c r="K125" s="80"/>
      <c r="L125" s="80"/>
      <c r="M125" s="75">
        <v>14.8</v>
      </c>
      <c r="N125" s="75">
        <v>4.01</v>
      </c>
      <c r="O125" s="80"/>
      <c r="P125" s="80"/>
      <c r="Q125" s="77">
        <v>909</v>
      </c>
      <c r="R125" s="77">
        <v>134</v>
      </c>
      <c r="S125" s="80"/>
      <c r="T125" s="80"/>
      <c r="U125" s="80"/>
    </row>
    <row r="126" spans="1:21">
      <c r="A126" s="75" t="str">
        <f t="shared" si="3"/>
        <v>H-Section Steel336x69.2</v>
      </c>
      <c r="B126" s="76">
        <v>336</v>
      </c>
      <c r="C126" s="76">
        <v>249</v>
      </c>
      <c r="D126" s="77">
        <v>8</v>
      </c>
      <c r="E126" s="77">
        <v>12</v>
      </c>
      <c r="F126" s="75">
        <v>88.15</v>
      </c>
      <c r="G126" s="77">
        <v>69.2</v>
      </c>
      <c r="H126" s="80"/>
      <c r="I126" s="76">
        <v>18500</v>
      </c>
      <c r="J126" s="76">
        <v>3090</v>
      </c>
      <c r="K126" s="80"/>
      <c r="L126" s="80"/>
      <c r="M126" s="75">
        <v>14.5</v>
      </c>
      <c r="N126" s="75">
        <v>5.92</v>
      </c>
      <c r="O126" s="80"/>
      <c r="P126" s="80"/>
      <c r="Q126" s="77">
        <v>1100</v>
      </c>
      <c r="R126" s="77">
        <v>248</v>
      </c>
      <c r="S126" s="80"/>
      <c r="T126" s="80"/>
      <c r="U126" s="80"/>
    </row>
    <row r="127" spans="1:21">
      <c r="A127" s="75" t="str">
        <f t="shared" si="3"/>
        <v>H-Section Steel340x79.7</v>
      </c>
      <c r="B127" s="76">
        <v>340</v>
      </c>
      <c r="C127" s="76">
        <v>250</v>
      </c>
      <c r="D127" s="77">
        <v>9</v>
      </c>
      <c r="E127" s="77">
        <v>14</v>
      </c>
      <c r="F127" s="75">
        <v>101.5</v>
      </c>
      <c r="G127" s="77">
        <v>79.7</v>
      </c>
      <c r="H127" s="80"/>
      <c r="I127" s="76">
        <v>21700</v>
      </c>
      <c r="J127" s="76">
        <v>3650</v>
      </c>
      <c r="K127" s="80"/>
      <c r="L127" s="80"/>
      <c r="M127" s="75">
        <v>14.6</v>
      </c>
      <c r="N127" s="75">
        <v>6</v>
      </c>
      <c r="O127" s="80"/>
      <c r="P127" s="80"/>
      <c r="Q127" s="77">
        <v>1280</v>
      </c>
      <c r="R127" s="77">
        <v>292</v>
      </c>
      <c r="S127" s="80"/>
      <c r="T127" s="80"/>
      <c r="U127" s="80"/>
    </row>
    <row r="128" spans="1:21">
      <c r="A128" s="75" t="str">
        <f t="shared" si="3"/>
        <v>H-Section Steel338x106</v>
      </c>
      <c r="B128" s="76">
        <v>338</v>
      </c>
      <c r="C128" s="76">
        <v>351</v>
      </c>
      <c r="D128" s="77">
        <v>13</v>
      </c>
      <c r="E128" s="77">
        <v>20</v>
      </c>
      <c r="F128" s="75">
        <v>135.30000000000001</v>
      </c>
      <c r="G128" s="77">
        <v>106</v>
      </c>
      <c r="H128" s="80"/>
      <c r="I128" s="76">
        <v>28200</v>
      </c>
      <c r="J128" s="76">
        <v>9380</v>
      </c>
      <c r="K128" s="80"/>
      <c r="L128" s="80"/>
      <c r="M128" s="75">
        <v>14.4</v>
      </c>
      <c r="N128" s="75">
        <v>8.33</v>
      </c>
      <c r="O128" s="80"/>
      <c r="P128" s="80"/>
      <c r="Q128" s="77">
        <v>1670</v>
      </c>
      <c r="R128" s="77">
        <v>534</v>
      </c>
      <c r="S128" s="80"/>
      <c r="T128" s="80"/>
      <c r="U128" s="80"/>
    </row>
    <row r="129" spans="1:21">
      <c r="A129" s="75" t="str">
        <f t="shared" si="3"/>
        <v>H-Section Steel344x115</v>
      </c>
      <c r="B129" s="76">
        <v>344</v>
      </c>
      <c r="C129" s="76">
        <v>348</v>
      </c>
      <c r="D129" s="77">
        <v>16</v>
      </c>
      <c r="E129" s="77">
        <v>20</v>
      </c>
      <c r="F129" s="75">
        <v>146</v>
      </c>
      <c r="G129" s="77">
        <v>115</v>
      </c>
      <c r="H129" s="80"/>
      <c r="I129" s="76">
        <v>33300</v>
      </c>
      <c r="J129" s="76">
        <v>11200</v>
      </c>
      <c r="K129" s="80"/>
      <c r="L129" s="80"/>
      <c r="M129" s="75">
        <v>15.1</v>
      </c>
      <c r="N129" s="75">
        <v>8.7799999999999994</v>
      </c>
      <c r="O129" s="80"/>
      <c r="P129" s="80"/>
      <c r="Q129" s="77">
        <v>1940</v>
      </c>
      <c r="R129" s="77">
        <v>646</v>
      </c>
      <c r="S129" s="80"/>
      <c r="T129" s="80"/>
      <c r="U129" s="80"/>
    </row>
    <row r="130" spans="1:21">
      <c r="A130" s="75" t="str">
        <f t="shared" si="3"/>
        <v>H-Section Steel344x131</v>
      </c>
      <c r="B130" s="76">
        <v>344</v>
      </c>
      <c r="C130" s="76">
        <v>354</v>
      </c>
      <c r="D130" s="77">
        <v>16</v>
      </c>
      <c r="E130" s="77">
        <v>20</v>
      </c>
      <c r="F130" s="75">
        <v>166.6</v>
      </c>
      <c r="G130" s="77">
        <v>131</v>
      </c>
      <c r="H130" s="80"/>
      <c r="I130" s="76">
        <v>35300</v>
      </c>
      <c r="J130" s="76">
        <v>11800</v>
      </c>
      <c r="K130" s="80"/>
      <c r="L130" s="80"/>
      <c r="M130" s="75">
        <v>14.6</v>
      </c>
      <c r="N130" s="75">
        <v>8.43</v>
      </c>
      <c r="O130" s="80"/>
      <c r="P130" s="80"/>
      <c r="Q130" s="77">
        <v>2050</v>
      </c>
      <c r="R130" s="77">
        <v>669</v>
      </c>
      <c r="S130" s="80"/>
      <c r="T130" s="80"/>
      <c r="U130" s="80"/>
    </row>
    <row r="131" spans="1:21">
      <c r="A131" s="75" t="str">
        <f t="shared" si="3"/>
        <v>H-Section Steel350x137</v>
      </c>
      <c r="B131" s="76">
        <v>350</v>
      </c>
      <c r="C131" s="76">
        <v>350</v>
      </c>
      <c r="D131" s="77">
        <v>19</v>
      </c>
      <c r="E131" s="77">
        <v>20</v>
      </c>
      <c r="F131" s="75">
        <v>173.9</v>
      </c>
      <c r="G131" s="77">
        <v>137</v>
      </c>
      <c r="H131" s="80"/>
      <c r="I131" s="76">
        <v>40300</v>
      </c>
      <c r="J131" s="76">
        <v>13600</v>
      </c>
      <c r="K131" s="80"/>
      <c r="L131" s="80"/>
      <c r="M131" s="75">
        <v>15.2</v>
      </c>
      <c r="N131" s="75">
        <v>8.84</v>
      </c>
      <c r="O131" s="80"/>
      <c r="P131" s="80"/>
      <c r="Q131" s="77">
        <v>2300</v>
      </c>
      <c r="R131" s="77">
        <v>776</v>
      </c>
      <c r="S131" s="80"/>
      <c r="T131" s="80"/>
      <c r="U131" s="80"/>
    </row>
    <row r="132" spans="1:21">
      <c r="A132" s="75" t="str">
        <f t="shared" si="3"/>
        <v>H-Section Steel350x156</v>
      </c>
      <c r="B132" s="76">
        <v>350</v>
      </c>
      <c r="C132" s="76">
        <v>357</v>
      </c>
      <c r="D132" s="77">
        <v>19</v>
      </c>
      <c r="E132" s="77">
        <v>20</v>
      </c>
      <c r="F132" s="75">
        <v>198.4</v>
      </c>
      <c r="G132" s="77">
        <v>156</v>
      </c>
      <c r="H132" s="80"/>
      <c r="I132" s="76">
        <v>42800</v>
      </c>
      <c r="J132" s="76">
        <v>14400</v>
      </c>
      <c r="K132" s="80"/>
      <c r="L132" s="80"/>
      <c r="M132" s="75">
        <v>14.7</v>
      </c>
      <c r="N132" s="75">
        <v>8.5299999999999994</v>
      </c>
      <c r="O132" s="80"/>
      <c r="P132" s="80"/>
      <c r="Q132" s="77">
        <v>2450</v>
      </c>
      <c r="R132" s="77">
        <v>809</v>
      </c>
      <c r="S132" s="80"/>
      <c r="T132" s="80"/>
      <c r="U132" s="80"/>
    </row>
    <row r="133" spans="1:21">
      <c r="A133" s="75" t="str">
        <f t="shared" si="3"/>
        <v>H-Section Steel396x56.6</v>
      </c>
      <c r="B133" s="76">
        <v>396</v>
      </c>
      <c r="C133" s="76">
        <v>199</v>
      </c>
      <c r="D133" s="77">
        <v>7</v>
      </c>
      <c r="E133" s="77">
        <v>11</v>
      </c>
      <c r="F133" s="75">
        <v>72.16</v>
      </c>
      <c r="G133" s="77">
        <v>56.6</v>
      </c>
      <c r="H133" s="80"/>
      <c r="I133" s="76">
        <v>20000</v>
      </c>
      <c r="J133" s="76">
        <v>1450</v>
      </c>
      <c r="K133" s="80"/>
      <c r="L133" s="80"/>
      <c r="M133" s="75">
        <v>16.7</v>
      </c>
      <c r="N133" s="75">
        <v>4.4800000000000004</v>
      </c>
      <c r="O133" s="80"/>
      <c r="P133" s="80"/>
      <c r="Q133" s="77">
        <v>1010</v>
      </c>
      <c r="R133" s="77">
        <v>145</v>
      </c>
      <c r="S133" s="80"/>
      <c r="T133" s="80"/>
      <c r="U133" s="80"/>
    </row>
    <row r="134" spans="1:21">
      <c r="A134" s="75" t="str">
        <f t="shared" si="3"/>
        <v>H-Section Steel400x66</v>
      </c>
      <c r="B134" s="76">
        <v>400</v>
      </c>
      <c r="C134" s="76">
        <v>200</v>
      </c>
      <c r="D134" s="77">
        <v>8</v>
      </c>
      <c r="E134" s="77">
        <v>13</v>
      </c>
      <c r="F134" s="75">
        <v>84.12</v>
      </c>
      <c r="G134" s="77">
        <v>66</v>
      </c>
      <c r="H134" s="80"/>
      <c r="I134" s="76">
        <v>23700</v>
      </c>
      <c r="J134" s="76">
        <v>1740</v>
      </c>
      <c r="K134" s="80"/>
      <c r="L134" s="80"/>
      <c r="M134" s="75">
        <v>16.8</v>
      </c>
      <c r="N134" s="75">
        <v>4.54</v>
      </c>
      <c r="O134" s="80"/>
      <c r="P134" s="80"/>
      <c r="Q134" s="77">
        <v>1190</v>
      </c>
      <c r="R134" s="77">
        <v>174</v>
      </c>
      <c r="S134" s="80"/>
      <c r="T134" s="80"/>
      <c r="U134" s="80"/>
    </row>
    <row r="135" spans="1:21">
      <c r="A135" s="75" t="str">
        <f t="shared" si="3"/>
        <v>H-Section Steel404x75.5</v>
      </c>
      <c r="B135" s="76">
        <v>404</v>
      </c>
      <c r="C135" s="76">
        <v>201</v>
      </c>
      <c r="D135" s="77">
        <v>9</v>
      </c>
      <c r="E135" s="77">
        <v>15</v>
      </c>
      <c r="F135" s="75">
        <v>96.16</v>
      </c>
      <c r="G135" s="77">
        <v>75.5</v>
      </c>
      <c r="H135" s="80"/>
      <c r="I135" s="76">
        <v>27500</v>
      </c>
      <c r="J135" s="76">
        <v>2030</v>
      </c>
      <c r="K135" s="80"/>
      <c r="L135" s="80"/>
      <c r="M135" s="75">
        <v>16.899999999999999</v>
      </c>
      <c r="N135" s="75">
        <v>4.5999999999999996</v>
      </c>
      <c r="O135" s="80"/>
      <c r="P135" s="80"/>
      <c r="Q135" s="77">
        <v>1360</v>
      </c>
      <c r="R135" s="77">
        <v>202</v>
      </c>
      <c r="S135" s="80"/>
      <c r="T135" s="80"/>
      <c r="U135" s="80"/>
    </row>
    <row r="136" spans="1:21">
      <c r="A136" s="75" t="str">
        <f t="shared" si="3"/>
        <v>H-Section Steel386x94.3</v>
      </c>
      <c r="B136" s="76">
        <v>386</v>
      </c>
      <c r="C136" s="76">
        <v>299</v>
      </c>
      <c r="D136" s="77">
        <v>9</v>
      </c>
      <c r="E136" s="77">
        <v>14</v>
      </c>
      <c r="F136" s="75">
        <v>120.1</v>
      </c>
      <c r="G136" s="77">
        <v>94.3</v>
      </c>
      <c r="H136" s="80"/>
      <c r="I136" s="76">
        <v>33700</v>
      </c>
      <c r="J136" s="76">
        <v>6240</v>
      </c>
      <c r="K136" s="80"/>
      <c r="L136" s="80"/>
      <c r="M136" s="75">
        <v>16.7</v>
      </c>
      <c r="N136" s="75">
        <v>7.21</v>
      </c>
      <c r="O136" s="80"/>
      <c r="P136" s="80"/>
      <c r="Q136" s="77">
        <v>1740</v>
      </c>
      <c r="R136" s="77">
        <v>418</v>
      </c>
      <c r="S136" s="80"/>
      <c r="T136" s="80"/>
      <c r="U136" s="80"/>
    </row>
    <row r="137" spans="1:21">
      <c r="A137" s="75" t="str">
        <f t="shared" si="3"/>
        <v>H-Section Steel390x107</v>
      </c>
      <c r="B137" s="76">
        <v>390</v>
      </c>
      <c r="C137" s="76">
        <v>300</v>
      </c>
      <c r="D137" s="77">
        <v>10</v>
      </c>
      <c r="E137" s="77">
        <v>16</v>
      </c>
      <c r="F137" s="75">
        <v>136</v>
      </c>
      <c r="G137" s="77">
        <v>107</v>
      </c>
      <c r="H137" s="80"/>
      <c r="I137" s="76">
        <v>38700</v>
      </c>
      <c r="J137" s="76">
        <v>7210</v>
      </c>
      <c r="K137" s="80"/>
      <c r="L137" s="80"/>
      <c r="M137" s="75">
        <v>16.899999999999999</v>
      </c>
      <c r="N137" s="75">
        <v>7.28</v>
      </c>
      <c r="O137" s="80"/>
      <c r="P137" s="80"/>
      <c r="Q137" s="77">
        <v>1980</v>
      </c>
      <c r="R137" s="77">
        <v>481</v>
      </c>
      <c r="S137" s="80"/>
      <c r="T137" s="80"/>
      <c r="U137" s="80"/>
    </row>
    <row r="138" spans="1:21">
      <c r="A138" s="75" t="str">
        <f t="shared" si="3"/>
        <v>H-Section Steel388x140</v>
      </c>
      <c r="B138" s="76">
        <v>388</v>
      </c>
      <c r="C138" s="76">
        <v>402</v>
      </c>
      <c r="D138" s="77">
        <v>15</v>
      </c>
      <c r="E138" s="77">
        <v>15</v>
      </c>
      <c r="F138" s="75">
        <v>178.5</v>
      </c>
      <c r="G138" s="77">
        <v>140</v>
      </c>
      <c r="H138" s="80"/>
      <c r="I138" s="76">
        <v>49000</v>
      </c>
      <c r="J138" s="76">
        <v>16300</v>
      </c>
      <c r="K138" s="80"/>
      <c r="L138" s="80"/>
      <c r="M138" s="75">
        <v>16.600000000000001</v>
      </c>
      <c r="N138" s="75">
        <v>9.5399999999999991</v>
      </c>
      <c r="O138" s="80"/>
      <c r="P138" s="80"/>
      <c r="Q138" s="77">
        <v>2520</v>
      </c>
      <c r="R138" s="77">
        <v>809</v>
      </c>
      <c r="S138" s="80"/>
      <c r="T138" s="80"/>
      <c r="U138" s="80"/>
    </row>
    <row r="139" spans="1:21">
      <c r="A139" s="75" t="str">
        <f t="shared" si="3"/>
        <v>H-Section Steel394x147</v>
      </c>
      <c r="B139" s="76">
        <v>394</v>
      </c>
      <c r="C139" s="76">
        <v>398</v>
      </c>
      <c r="D139" s="77">
        <v>11</v>
      </c>
      <c r="E139" s="77">
        <v>18</v>
      </c>
      <c r="F139" s="75">
        <v>186.8</v>
      </c>
      <c r="G139" s="77">
        <v>147</v>
      </c>
      <c r="H139" s="80"/>
      <c r="I139" s="76">
        <v>56100</v>
      </c>
      <c r="J139" s="76">
        <v>18900</v>
      </c>
      <c r="K139" s="80"/>
      <c r="L139" s="80"/>
      <c r="M139" s="75">
        <v>17.3</v>
      </c>
      <c r="N139" s="75">
        <v>10.1</v>
      </c>
      <c r="O139" s="80"/>
      <c r="P139" s="80"/>
      <c r="Q139" s="77">
        <v>2850</v>
      </c>
      <c r="R139" s="77">
        <v>951</v>
      </c>
      <c r="S139" s="80"/>
      <c r="T139" s="80"/>
      <c r="U139" s="80"/>
    </row>
    <row r="140" spans="1:21">
      <c r="A140" s="75" t="str">
        <f t="shared" si="3"/>
        <v>H-Section Steel394x168</v>
      </c>
      <c r="B140" s="76">
        <v>394</v>
      </c>
      <c r="C140" s="76">
        <v>405</v>
      </c>
      <c r="D140" s="77">
        <v>18</v>
      </c>
      <c r="E140" s="77">
        <v>18</v>
      </c>
      <c r="F140" s="75">
        <v>214.4</v>
      </c>
      <c r="G140" s="77">
        <v>168</v>
      </c>
      <c r="H140" s="80"/>
      <c r="I140" s="76">
        <v>59700</v>
      </c>
      <c r="J140" s="76">
        <v>20000</v>
      </c>
      <c r="K140" s="80"/>
      <c r="L140" s="80"/>
      <c r="M140" s="75">
        <v>16.7</v>
      </c>
      <c r="N140" s="75">
        <v>9.65</v>
      </c>
      <c r="O140" s="80"/>
      <c r="P140" s="80"/>
      <c r="Q140" s="77">
        <v>3030</v>
      </c>
      <c r="R140" s="77">
        <v>985</v>
      </c>
      <c r="S140" s="80"/>
      <c r="T140" s="80"/>
      <c r="U140" s="80"/>
    </row>
    <row r="141" spans="1:21">
      <c r="A141" s="75" t="str">
        <f t="shared" si="3"/>
        <v>H-Section Steel400x172</v>
      </c>
      <c r="B141" s="76">
        <v>400</v>
      </c>
      <c r="C141" s="76">
        <v>400</v>
      </c>
      <c r="D141" s="77">
        <v>13</v>
      </c>
      <c r="E141" s="77">
        <v>21</v>
      </c>
      <c r="F141" s="75">
        <v>218.7</v>
      </c>
      <c r="G141" s="77">
        <v>172</v>
      </c>
      <c r="H141" s="80"/>
      <c r="I141" s="76">
        <v>66600</v>
      </c>
      <c r="J141" s="76">
        <v>22400</v>
      </c>
      <c r="K141" s="80"/>
      <c r="L141" s="80"/>
      <c r="M141" s="75">
        <v>17.5</v>
      </c>
      <c r="N141" s="75">
        <v>10.1</v>
      </c>
      <c r="O141" s="80"/>
      <c r="P141" s="80"/>
      <c r="Q141" s="77">
        <v>3330</v>
      </c>
      <c r="R141" s="77">
        <v>1120</v>
      </c>
      <c r="S141" s="80"/>
      <c r="T141" s="80"/>
      <c r="U141" s="80"/>
    </row>
    <row r="142" spans="1:21">
      <c r="A142" s="75" t="str">
        <f t="shared" si="3"/>
        <v>H-Section Steel400x197</v>
      </c>
      <c r="B142" s="76">
        <v>400</v>
      </c>
      <c r="C142" s="76">
        <v>408</v>
      </c>
      <c r="D142" s="77">
        <v>21</v>
      </c>
      <c r="E142" s="77">
        <v>21</v>
      </c>
      <c r="F142" s="75">
        <v>250.7</v>
      </c>
      <c r="G142" s="77">
        <v>197</v>
      </c>
      <c r="H142" s="80"/>
      <c r="I142" s="76">
        <v>70900</v>
      </c>
      <c r="J142" s="76">
        <v>23800</v>
      </c>
      <c r="K142" s="80"/>
      <c r="L142" s="80"/>
      <c r="M142" s="75">
        <v>16.8</v>
      </c>
      <c r="N142" s="75">
        <v>9.75</v>
      </c>
      <c r="O142" s="80"/>
      <c r="P142" s="80"/>
      <c r="Q142" s="77">
        <v>3540</v>
      </c>
      <c r="R142" s="77">
        <v>1170</v>
      </c>
      <c r="S142" s="80"/>
      <c r="T142" s="80"/>
      <c r="U142" s="80"/>
    </row>
    <row r="143" spans="1:21">
      <c r="A143" s="75" t="str">
        <f t="shared" si="3"/>
        <v>H-Section Steel414x232</v>
      </c>
      <c r="B143" s="76">
        <v>414</v>
      </c>
      <c r="C143" s="76">
        <v>405</v>
      </c>
      <c r="D143" s="77">
        <v>18</v>
      </c>
      <c r="E143" s="77">
        <v>28</v>
      </c>
      <c r="F143" s="75">
        <v>295.39999999999998</v>
      </c>
      <c r="G143" s="77">
        <v>232</v>
      </c>
      <c r="H143" s="80"/>
      <c r="I143" s="76">
        <v>92800</v>
      </c>
      <c r="J143" s="76">
        <v>31000</v>
      </c>
      <c r="K143" s="80"/>
      <c r="L143" s="80"/>
      <c r="M143" s="75">
        <v>17.7</v>
      </c>
      <c r="N143" s="75">
        <v>10.199999999999999</v>
      </c>
      <c r="O143" s="80"/>
      <c r="P143" s="80"/>
      <c r="Q143" s="77">
        <v>4480</v>
      </c>
      <c r="R143" s="77">
        <v>1530</v>
      </c>
      <c r="S143" s="80"/>
      <c r="T143" s="80"/>
      <c r="U143" s="80"/>
    </row>
    <row r="144" spans="1:21">
      <c r="A144" s="75" t="str">
        <f t="shared" si="3"/>
        <v>H-Section Steel446x66.2</v>
      </c>
      <c r="B144" s="76">
        <v>446</v>
      </c>
      <c r="C144" s="76">
        <v>199</v>
      </c>
      <c r="D144" s="77">
        <v>8</v>
      </c>
      <c r="E144" s="77">
        <v>12</v>
      </c>
      <c r="F144" s="75">
        <v>84.3</v>
      </c>
      <c r="G144" s="77">
        <v>66.2</v>
      </c>
      <c r="H144" s="80"/>
      <c r="I144" s="76">
        <v>28700</v>
      </c>
      <c r="J144" s="76">
        <v>1580</v>
      </c>
      <c r="K144" s="80"/>
      <c r="L144" s="80"/>
      <c r="M144" s="75">
        <v>18.5</v>
      </c>
      <c r="N144" s="75">
        <v>4.33</v>
      </c>
      <c r="O144" s="80"/>
      <c r="P144" s="80"/>
      <c r="Q144" s="77">
        <v>1290</v>
      </c>
      <c r="R144" s="77">
        <v>159</v>
      </c>
      <c r="S144" s="80"/>
      <c r="T144" s="80"/>
      <c r="U144" s="80"/>
    </row>
    <row r="145" spans="1:21">
      <c r="A145" s="75" t="str">
        <f t="shared" si="3"/>
        <v>H-Section Steel450x76</v>
      </c>
      <c r="B145" s="76">
        <v>450</v>
      </c>
      <c r="C145" s="76">
        <v>200</v>
      </c>
      <c r="D145" s="77">
        <v>9</v>
      </c>
      <c r="E145" s="77">
        <v>14</v>
      </c>
      <c r="F145" s="75">
        <v>96.76</v>
      </c>
      <c r="G145" s="77">
        <v>76</v>
      </c>
      <c r="H145" s="80"/>
      <c r="I145" s="76">
        <v>33500</v>
      </c>
      <c r="J145" s="76">
        <v>1870</v>
      </c>
      <c r="K145" s="80"/>
      <c r="L145" s="80"/>
      <c r="M145" s="75">
        <v>18.600000000000001</v>
      </c>
      <c r="N145" s="75">
        <v>4.4000000000000004</v>
      </c>
      <c r="O145" s="80"/>
      <c r="P145" s="80"/>
      <c r="Q145" s="77">
        <v>1490</v>
      </c>
      <c r="R145" s="77">
        <v>187</v>
      </c>
      <c r="S145" s="80"/>
      <c r="T145" s="80"/>
      <c r="U145" s="80"/>
    </row>
    <row r="146" spans="1:21">
      <c r="A146" s="75" t="str">
        <f t="shared" si="3"/>
        <v>H-Section Steel456x88.9</v>
      </c>
      <c r="B146" s="76">
        <v>456</v>
      </c>
      <c r="C146" s="76">
        <v>201</v>
      </c>
      <c r="D146" s="77">
        <v>10</v>
      </c>
      <c r="E146" s="77">
        <v>17</v>
      </c>
      <c r="F146" s="75">
        <v>113.3</v>
      </c>
      <c r="G146" s="77">
        <v>88.9</v>
      </c>
      <c r="H146" s="80"/>
      <c r="I146" s="76">
        <v>40400</v>
      </c>
      <c r="J146" s="76">
        <v>2310</v>
      </c>
      <c r="K146" s="80"/>
      <c r="L146" s="80"/>
      <c r="M146" s="75">
        <v>18.899999999999999</v>
      </c>
      <c r="N146" s="75">
        <v>4.51</v>
      </c>
      <c r="O146" s="80"/>
      <c r="P146" s="80"/>
      <c r="Q146" s="77">
        <v>1770</v>
      </c>
      <c r="R146" s="77">
        <v>230</v>
      </c>
      <c r="S146" s="80"/>
      <c r="T146" s="80"/>
      <c r="U146" s="80"/>
    </row>
    <row r="147" spans="1:21">
      <c r="A147" s="75" t="str">
        <f t="shared" si="3"/>
        <v>H-Section Steel434x106</v>
      </c>
      <c r="B147" s="76">
        <v>434</v>
      </c>
      <c r="C147" s="76">
        <v>299</v>
      </c>
      <c r="D147" s="77">
        <v>10</v>
      </c>
      <c r="E147" s="77">
        <v>15</v>
      </c>
      <c r="F147" s="75">
        <v>135</v>
      </c>
      <c r="G147" s="77">
        <v>106</v>
      </c>
      <c r="H147" s="80"/>
      <c r="I147" s="76">
        <v>46800</v>
      </c>
      <c r="J147" s="76">
        <v>6690</v>
      </c>
      <c r="K147" s="80"/>
      <c r="L147" s="80"/>
      <c r="M147" s="75">
        <v>18.600000000000001</v>
      </c>
      <c r="N147" s="75">
        <v>7.04</v>
      </c>
      <c r="O147" s="80"/>
      <c r="P147" s="80"/>
      <c r="Q147" s="77">
        <v>2160</v>
      </c>
      <c r="R147" s="77">
        <v>448</v>
      </c>
      <c r="S147" s="80"/>
      <c r="T147" s="80"/>
      <c r="U147" s="80"/>
    </row>
    <row r="148" spans="1:21">
      <c r="A148" s="75" t="str">
        <f t="shared" si="3"/>
        <v>H-Section Steel440x124</v>
      </c>
      <c r="B148" s="76">
        <v>440</v>
      </c>
      <c r="C148" s="76">
        <v>300</v>
      </c>
      <c r="D148" s="77">
        <v>11</v>
      </c>
      <c r="E148" s="77">
        <v>18</v>
      </c>
      <c r="F148" s="75">
        <v>157.4</v>
      </c>
      <c r="G148" s="77">
        <v>124</v>
      </c>
      <c r="H148" s="80"/>
      <c r="I148" s="76">
        <v>56100</v>
      </c>
      <c r="J148" s="76">
        <v>8110</v>
      </c>
      <c r="K148" s="80"/>
      <c r="L148" s="80"/>
      <c r="M148" s="75">
        <v>18.899999999999999</v>
      </c>
      <c r="N148" s="75">
        <v>7.18</v>
      </c>
      <c r="O148" s="80"/>
      <c r="P148" s="80"/>
      <c r="Q148" s="77">
        <v>2550</v>
      </c>
      <c r="R148" s="77">
        <v>541</v>
      </c>
      <c r="S148" s="80"/>
      <c r="T148" s="80"/>
      <c r="U148" s="80"/>
    </row>
    <row r="149" spans="1:21">
      <c r="A149" s="75" t="str">
        <f t="shared" si="3"/>
        <v>H-Section Steel446x145</v>
      </c>
      <c r="B149" s="76">
        <v>446</v>
      </c>
      <c r="C149" s="76">
        <v>302</v>
      </c>
      <c r="D149" s="77">
        <v>13</v>
      </c>
      <c r="E149" s="77">
        <v>21</v>
      </c>
      <c r="F149" s="75">
        <v>184.3</v>
      </c>
      <c r="G149" s="77">
        <v>145</v>
      </c>
      <c r="H149" s="80"/>
      <c r="I149" s="76">
        <v>66400</v>
      </c>
      <c r="J149" s="76">
        <v>9660</v>
      </c>
      <c r="K149" s="80"/>
      <c r="L149" s="80"/>
      <c r="M149" s="75">
        <v>19</v>
      </c>
      <c r="N149" s="75">
        <v>7.24</v>
      </c>
      <c r="O149" s="80"/>
      <c r="P149" s="80"/>
      <c r="Q149" s="77">
        <v>2980</v>
      </c>
      <c r="R149" s="77">
        <v>639</v>
      </c>
      <c r="S149" s="80"/>
      <c r="T149" s="80"/>
      <c r="U149" s="80"/>
    </row>
    <row r="150" spans="1:21">
      <c r="A150" s="75" t="str">
        <f t="shared" si="3"/>
        <v>H-Section Steel496x79.5</v>
      </c>
      <c r="B150" s="76">
        <v>496</v>
      </c>
      <c r="C150" s="76">
        <v>199</v>
      </c>
      <c r="D150" s="77">
        <v>9</v>
      </c>
      <c r="E150" s="77">
        <v>14</v>
      </c>
      <c r="F150" s="75">
        <v>101.3</v>
      </c>
      <c r="G150" s="77">
        <v>79.5</v>
      </c>
      <c r="H150" s="80"/>
      <c r="I150" s="76">
        <v>41900</v>
      </c>
      <c r="J150" s="76">
        <v>1840</v>
      </c>
      <c r="K150" s="80"/>
      <c r="L150" s="80"/>
      <c r="M150" s="75">
        <v>20.3</v>
      </c>
      <c r="N150" s="75">
        <v>4.2699999999999996</v>
      </c>
      <c r="O150" s="80"/>
      <c r="P150" s="80"/>
      <c r="Q150" s="77">
        <v>1690</v>
      </c>
      <c r="R150" s="77">
        <v>185</v>
      </c>
      <c r="S150" s="80"/>
      <c r="T150" s="80"/>
      <c r="U150" s="80"/>
    </row>
    <row r="151" spans="1:21">
      <c r="A151" s="75" t="str">
        <f t="shared" si="3"/>
        <v>H-Section Steel500x89.6</v>
      </c>
      <c r="B151" s="76">
        <v>500</v>
      </c>
      <c r="C151" s="76">
        <v>200</v>
      </c>
      <c r="D151" s="77">
        <v>10</v>
      </c>
      <c r="E151" s="77">
        <v>16</v>
      </c>
      <c r="F151" s="75">
        <v>114.2</v>
      </c>
      <c r="G151" s="77">
        <v>89.6</v>
      </c>
      <c r="H151" s="80"/>
      <c r="I151" s="76">
        <v>47800</v>
      </c>
      <c r="J151" s="76">
        <v>2140</v>
      </c>
      <c r="K151" s="80"/>
      <c r="L151" s="80"/>
      <c r="M151" s="75">
        <v>20.5</v>
      </c>
      <c r="N151" s="75">
        <v>4.33</v>
      </c>
      <c r="O151" s="80"/>
      <c r="P151" s="80"/>
      <c r="Q151" s="77">
        <v>1910</v>
      </c>
      <c r="R151" s="77">
        <v>214</v>
      </c>
      <c r="S151" s="80"/>
      <c r="T151" s="80"/>
      <c r="U151" s="80"/>
    </row>
    <row r="152" spans="1:21">
      <c r="A152" s="75" t="str">
        <f t="shared" si="3"/>
        <v>H-Section Steel506x103</v>
      </c>
      <c r="B152" s="76">
        <v>506</v>
      </c>
      <c r="C152" s="76">
        <v>201</v>
      </c>
      <c r="D152" s="77">
        <v>11</v>
      </c>
      <c r="E152" s="77">
        <v>19</v>
      </c>
      <c r="F152" s="75">
        <v>131.30000000000001</v>
      </c>
      <c r="G152" s="77">
        <v>103</v>
      </c>
      <c r="H152" s="80"/>
      <c r="I152" s="76">
        <v>56500</v>
      </c>
      <c r="J152" s="76">
        <v>2580</v>
      </c>
      <c r="K152" s="80"/>
      <c r="L152" s="80"/>
      <c r="M152" s="75">
        <v>20.7</v>
      </c>
      <c r="N152" s="75">
        <v>4.33</v>
      </c>
      <c r="O152" s="80"/>
      <c r="P152" s="80"/>
      <c r="Q152" s="77">
        <v>2230</v>
      </c>
      <c r="R152" s="77">
        <v>257</v>
      </c>
      <c r="S152" s="80"/>
      <c r="T152" s="80"/>
      <c r="U152" s="80"/>
    </row>
    <row r="153" spans="1:21">
      <c r="A153" s="75" t="str">
        <f t="shared" si="3"/>
        <v>H-Section Steel482x114</v>
      </c>
      <c r="B153" s="76">
        <v>482</v>
      </c>
      <c r="C153" s="76">
        <v>300</v>
      </c>
      <c r="D153" s="77">
        <v>11</v>
      </c>
      <c r="E153" s="77">
        <v>15</v>
      </c>
      <c r="F153" s="75">
        <v>145.5</v>
      </c>
      <c r="G153" s="77">
        <v>114</v>
      </c>
      <c r="H153" s="80"/>
      <c r="I153" s="76">
        <v>60400</v>
      </c>
      <c r="J153" s="76">
        <v>6760</v>
      </c>
      <c r="K153" s="80"/>
      <c r="L153" s="80"/>
      <c r="M153" s="75">
        <v>20.399999999999999</v>
      </c>
      <c r="N153" s="75">
        <v>6.82</v>
      </c>
      <c r="O153" s="80"/>
      <c r="P153" s="80"/>
      <c r="Q153" s="77">
        <v>2500</v>
      </c>
      <c r="R153" s="77">
        <v>451</v>
      </c>
      <c r="S153" s="80"/>
      <c r="T153" s="80"/>
      <c r="U153" s="80"/>
    </row>
    <row r="154" spans="1:21">
      <c r="A154" s="75" t="str">
        <f t="shared" si="3"/>
        <v>H-Section Steel488x128</v>
      </c>
      <c r="B154" s="76">
        <v>488</v>
      </c>
      <c r="C154" s="76">
        <v>300</v>
      </c>
      <c r="D154" s="77">
        <v>11</v>
      </c>
      <c r="E154" s="77">
        <v>18</v>
      </c>
      <c r="F154" s="75">
        <v>163.5</v>
      </c>
      <c r="G154" s="77">
        <v>128</v>
      </c>
      <c r="H154" s="80"/>
      <c r="I154" s="76">
        <v>71000</v>
      </c>
      <c r="J154" s="76">
        <v>8110</v>
      </c>
      <c r="K154" s="80"/>
      <c r="L154" s="80"/>
      <c r="M154" s="75">
        <v>20.8</v>
      </c>
      <c r="N154" s="75">
        <v>7.04</v>
      </c>
      <c r="O154" s="80"/>
      <c r="P154" s="80"/>
      <c r="Q154" s="77">
        <v>2910</v>
      </c>
      <c r="R154" s="77">
        <v>541</v>
      </c>
      <c r="S154" s="80"/>
      <c r="T154" s="80"/>
      <c r="U154" s="80"/>
    </row>
    <row r="155" spans="1:21">
      <c r="A155" s="75" t="str">
        <f t="shared" ref="A155:A167" si="4">"H-Section Steel"&amp;B155&amp;"x"&amp;G155</f>
        <v>H-Section Steel494x150</v>
      </c>
      <c r="B155" s="76">
        <v>494</v>
      </c>
      <c r="C155" s="76">
        <v>302</v>
      </c>
      <c r="D155" s="77">
        <v>13</v>
      </c>
      <c r="E155" s="77">
        <v>21</v>
      </c>
      <c r="F155" s="75">
        <v>191.4</v>
      </c>
      <c r="G155" s="77">
        <v>150</v>
      </c>
      <c r="H155" s="80"/>
      <c r="I155" s="76">
        <v>83800</v>
      </c>
      <c r="J155" s="76">
        <v>9660</v>
      </c>
      <c r="K155" s="80"/>
      <c r="L155" s="80"/>
      <c r="M155" s="75">
        <v>20.9</v>
      </c>
      <c r="N155" s="75">
        <v>7.1</v>
      </c>
      <c r="O155" s="80"/>
      <c r="P155" s="80"/>
      <c r="Q155" s="77">
        <v>3390</v>
      </c>
      <c r="R155" s="77">
        <v>640</v>
      </c>
      <c r="S155" s="80"/>
      <c r="T155" s="80"/>
      <c r="U155" s="80"/>
    </row>
    <row r="156" spans="1:21">
      <c r="A156" s="75" t="str">
        <f t="shared" si="4"/>
        <v>H-Section Steel596x94.6</v>
      </c>
      <c r="B156" s="76">
        <v>596</v>
      </c>
      <c r="C156" s="76">
        <v>199</v>
      </c>
      <c r="D156" s="77">
        <v>10</v>
      </c>
      <c r="E156" s="77">
        <v>15</v>
      </c>
      <c r="F156" s="75">
        <v>120.5</v>
      </c>
      <c r="G156" s="77">
        <v>94.6</v>
      </c>
      <c r="H156" s="80"/>
      <c r="I156" s="76">
        <v>68700</v>
      </c>
      <c r="J156" s="76">
        <v>1980</v>
      </c>
      <c r="K156" s="80"/>
      <c r="L156" s="80"/>
      <c r="M156" s="75">
        <v>23.9</v>
      </c>
      <c r="N156" s="75">
        <v>4.05</v>
      </c>
      <c r="O156" s="80"/>
      <c r="P156" s="80"/>
      <c r="Q156" s="77">
        <v>2310</v>
      </c>
      <c r="R156" s="77">
        <v>199</v>
      </c>
      <c r="S156" s="80"/>
      <c r="T156" s="80"/>
      <c r="U156" s="80"/>
    </row>
    <row r="157" spans="1:21">
      <c r="A157" s="75" t="str">
        <f t="shared" si="4"/>
        <v>H-Section Steel600x106</v>
      </c>
      <c r="B157" s="76">
        <v>600</v>
      </c>
      <c r="C157" s="76">
        <v>200</v>
      </c>
      <c r="D157" s="77">
        <v>11</v>
      </c>
      <c r="E157" s="77">
        <v>17</v>
      </c>
      <c r="F157" s="75">
        <v>134.4</v>
      </c>
      <c r="G157" s="77">
        <v>106</v>
      </c>
      <c r="H157" s="80"/>
      <c r="I157" s="76">
        <v>77600</v>
      </c>
      <c r="J157" s="76">
        <v>2280</v>
      </c>
      <c r="K157" s="80"/>
      <c r="L157" s="80"/>
      <c r="M157" s="75">
        <v>24</v>
      </c>
      <c r="N157" s="75">
        <v>4.12</v>
      </c>
      <c r="O157" s="80"/>
      <c r="P157" s="80"/>
      <c r="Q157" s="77">
        <v>2590</v>
      </c>
      <c r="R157" s="77">
        <v>228</v>
      </c>
      <c r="S157" s="80"/>
      <c r="T157" s="80"/>
      <c r="U157" s="80"/>
    </row>
    <row r="158" spans="1:21">
      <c r="A158" s="75" t="str">
        <f t="shared" si="4"/>
        <v>H-Section Steel606x120</v>
      </c>
      <c r="B158" s="76">
        <v>606</v>
      </c>
      <c r="C158" s="76">
        <v>201</v>
      </c>
      <c r="D158" s="77">
        <v>12</v>
      </c>
      <c r="E158" s="77">
        <v>20</v>
      </c>
      <c r="F158" s="75">
        <v>152.5</v>
      </c>
      <c r="G158" s="77">
        <v>120</v>
      </c>
      <c r="H158" s="80"/>
      <c r="I158" s="76">
        <v>90400</v>
      </c>
      <c r="J158" s="76">
        <v>2720</v>
      </c>
      <c r="K158" s="80"/>
      <c r="L158" s="80"/>
      <c r="M158" s="75">
        <v>24.3</v>
      </c>
      <c r="N158" s="75">
        <v>4.22</v>
      </c>
      <c r="O158" s="80"/>
      <c r="P158" s="80"/>
      <c r="Q158" s="77">
        <v>2980</v>
      </c>
      <c r="R158" s="77">
        <v>271</v>
      </c>
      <c r="S158" s="80"/>
      <c r="T158" s="80"/>
      <c r="U158" s="80"/>
    </row>
    <row r="159" spans="1:21">
      <c r="A159" s="75" t="str">
        <f t="shared" si="4"/>
        <v>H-Section Steel612x134</v>
      </c>
      <c r="B159" s="76">
        <v>612</v>
      </c>
      <c r="C159" s="76">
        <v>202</v>
      </c>
      <c r="D159" s="77">
        <v>13</v>
      </c>
      <c r="E159" s="77">
        <v>23</v>
      </c>
      <c r="F159" s="75">
        <v>170.7</v>
      </c>
      <c r="G159" s="77">
        <v>134</v>
      </c>
      <c r="H159" s="80"/>
      <c r="I159" s="76">
        <v>103000</v>
      </c>
      <c r="J159" s="76">
        <v>3180</v>
      </c>
      <c r="K159" s="80"/>
      <c r="L159" s="80"/>
      <c r="M159" s="75">
        <v>24.6</v>
      </c>
      <c r="N159" s="75">
        <v>4.3099999999999996</v>
      </c>
      <c r="O159" s="80"/>
      <c r="P159" s="80"/>
      <c r="Q159" s="77">
        <v>3380</v>
      </c>
      <c r="R159" s="77">
        <v>314</v>
      </c>
      <c r="S159" s="80"/>
      <c r="T159" s="80"/>
      <c r="U159" s="80"/>
    </row>
    <row r="160" spans="1:21">
      <c r="A160" s="75" t="str">
        <f t="shared" si="4"/>
        <v>H-Section Steel582x137</v>
      </c>
      <c r="B160" s="76">
        <v>582</v>
      </c>
      <c r="C160" s="76">
        <v>300</v>
      </c>
      <c r="D160" s="77">
        <v>12</v>
      </c>
      <c r="E160" s="77">
        <v>17</v>
      </c>
      <c r="F160" s="75">
        <v>174.5</v>
      </c>
      <c r="G160" s="77">
        <v>137</v>
      </c>
      <c r="H160" s="80"/>
      <c r="I160" s="76">
        <v>103000</v>
      </c>
      <c r="J160" s="76">
        <v>7670</v>
      </c>
      <c r="K160" s="80"/>
      <c r="L160" s="80"/>
      <c r="M160" s="75">
        <v>24.3</v>
      </c>
      <c r="N160" s="75">
        <v>6.63</v>
      </c>
      <c r="O160" s="80"/>
      <c r="P160" s="80"/>
      <c r="Q160" s="77">
        <v>3530</v>
      </c>
      <c r="R160" s="77">
        <v>511</v>
      </c>
      <c r="S160" s="80"/>
      <c r="T160" s="80"/>
      <c r="U160" s="80"/>
    </row>
    <row r="161" spans="1:39">
      <c r="A161" s="75" t="str">
        <f t="shared" si="4"/>
        <v>H-Section Steel588x151</v>
      </c>
      <c r="B161" s="76">
        <v>588</v>
      </c>
      <c r="C161" s="76">
        <v>300</v>
      </c>
      <c r="D161" s="77">
        <v>12</v>
      </c>
      <c r="E161" s="77">
        <v>20</v>
      </c>
      <c r="F161" s="75">
        <v>192.5</v>
      </c>
      <c r="G161" s="77">
        <v>151</v>
      </c>
      <c r="H161" s="80"/>
      <c r="I161" s="76">
        <v>118000</v>
      </c>
      <c r="J161" s="76">
        <v>9020</v>
      </c>
      <c r="K161" s="80"/>
      <c r="L161" s="80"/>
      <c r="M161" s="75">
        <v>24.8</v>
      </c>
      <c r="N161" s="75">
        <v>6.85</v>
      </c>
      <c r="O161" s="80"/>
      <c r="P161" s="80"/>
      <c r="Q161" s="77">
        <v>4020</v>
      </c>
      <c r="R161" s="77">
        <v>601</v>
      </c>
      <c r="S161" s="80"/>
      <c r="T161" s="80"/>
      <c r="U161" s="80"/>
    </row>
    <row r="162" spans="1:39">
      <c r="A162" s="75" t="str">
        <f t="shared" si="4"/>
        <v>H-Section Steel594x175</v>
      </c>
      <c r="B162" s="76">
        <v>594</v>
      </c>
      <c r="C162" s="76">
        <v>302</v>
      </c>
      <c r="D162" s="77">
        <v>12</v>
      </c>
      <c r="E162" s="77">
        <v>23</v>
      </c>
      <c r="F162" s="75">
        <v>222.4</v>
      </c>
      <c r="G162" s="77">
        <v>175</v>
      </c>
      <c r="H162" s="80"/>
      <c r="I162" s="76">
        <v>137000</v>
      </c>
      <c r="J162" s="76">
        <v>106000</v>
      </c>
      <c r="K162" s="80"/>
      <c r="L162" s="80"/>
      <c r="M162" s="75">
        <v>24.9</v>
      </c>
      <c r="N162" s="75">
        <v>6.9</v>
      </c>
      <c r="O162" s="80"/>
      <c r="P162" s="80"/>
      <c r="Q162" s="77">
        <v>4620</v>
      </c>
      <c r="R162" s="77">
        <v>701</v>
      </c>
      <c r="S162" s="80"/>
      <c r="T162" s="80"/>
      <c r="U162" s="80"/>
    </row>
    <row r="163" spans="1:39">
      <c r="A163" s="75" t="str">
        <f t="shared" si="4"/>
        <v>H-Section Steel692x166</v>
      </c>
      <c r="B163" s="76">
        <v>692</v>
      </c>
      <c r="C163" s="76">
        <v>300</v>
      </c>
      <c r="D163" s="77">
        <v>13</v>
      </c>
      <c r="E163" s="77">
        <v>20</v>
      </c>
      <c r="F163" s="75">
        <v>211.5</v>
      </c>
      <c r="G163" s="77">
        <v>166</v>
      </c>
      <c r="H163" s="80"/>
      <c r="I163" s="76">
        <v>172000</v>
      </c>
      <c r="J163" s="76">
        <v>9020</v>
      </c>
      <c r="K163" s="80"/>
      <c r="L163" s="80"/>
      <c r="M163" s="75">
        <v>28.6</v>
      </c>
      <c r="N163" s="75">
        <v>6.53</v>
      </c>
      <c r="O163" s="80"/>
      <c r="P163" s="80"/>
      <c r="Q163" s="77">
        <v>4980</v>
      </c>
      <c r="R163" s="77">
        <v>602</v>
      </c>
      <c r="S163" s="80"/>
      <c r="T163" s="80"/>
      <c r="U163" s="80"/>
    </row>
    <row r="164" spans="1:39">
      <c r="A164" s="75" t="str">
        <f t="shared" si="4"/>
        <v>H-Section Steel700x185</v>
      </c>
      <c r="B164" s="76">
        <v>700</v>
      </c>
      <c r="C164" s="76">
        <v>300</v>
      </c>
      <c r="D164" s="77">
        <v>13</v>
      </c>
      <c r="E164" s="77">
        <v>24</v>
      </c>
      <c r="F164" s="75">
        <v>235.5</v>
      </c>
      <c r="G164" s="77">
        <v>185</v>
      </c>
      <c r="H164" s="80"/>
      <c r="I164" s="76">
        <v>201000</v>
      </c>
      <c r="J164" s="76">
        <v>108000</v>
      </c>
      <c r="K164" s="80"/>
      <c r="L164" s="80"/>
      <c r="M164" s="75">
        <v>29.3</v>
      </c>
      <c r="N164" s="75">
        <v>6.78</v>
      </c>
      <c r="O164" s="80"/>
      <c r="P164" s="80"/>
      <c r="Q164" s="77">
        <v>5760</v>
      </c>
      <c r="R164" s="77">
        <v>722</v>
      </c>
      <c r="S164" s="80"/>
      <c r="T164" s="80"/>
      <c r="U164" s="80"/>
    </row>
    <row r="165" spans="1:39">
      <c r="A165" s="75" t="str">
        <f t="shared" si="4"/>
        <v>H-Section Steel792x191</v>
      </c>
      <c r="B165" s="76">
        <v>792</v>
      </c>
      <c r="C165" s="76">
        <v>300</v>
      </c>
      <c r="D165" s="77">
        <v>14</v>
      </c>
      <c r="E165" s="77">
        <v>22</v>
      </c>
      <c r="F165" s="75">
        <v>243.4</v>
      </c>
      <c r="G165" s="77">
        <v>191</v>
      </c>
      <c r="H165" s="80"/>
      <c r="I165" s="76">
        <v>254000</v>
      </c>
      <c r="J165" s="76">
        <v>9930</v>
      </c>
      <c r="K165" s="80"/>
      <c r="L165" s="80"/>
      <c r="M165" s="75">
        <v>32.299999999999997</v>
      </c>
      <c r="N165" s="75">
        <v>6.39</v>
      </c>
      <c r="O165" s="80"/>
      <c r="P165" s="80"/>
      <c r="Q165" s="77">
        <v>6410</v>
      </c>
      <c r="R165" s="77">
        <v>662</v>
      </c>
      <c r="S165" s="80"/>
      <c r="T165" s="80"/>
      <c r="U165" s="80"/>
    </row>
    <row r="166" spans="1:39">
      <c r="A166" s="75" t="str">
        <f t="shared" si="4"/>
        <v>H-Section Steel800x210</v>
      </c>
      <c r="B166" s="76">
        <v>800</v>
      </c>
      <c r="C166" s="76">
        <v>300</v>
      </c>
      <c r="D166" s="77">
        <v>14</v>
      </c>
      <c r="E166" s="77">
        <v>26</v>
      </c>
      <c r="F166" s="75">
        <v>267.39999999999998</v>
      </c>
      <c r="G166" s="77">
        <v>210</v>
      </c>
      <c r="H166" s="80"/>
      <c r="I166" s="76">
        <v>292000</v>
      </c>
      <c r="J166" s="76">
        <v>11700</v>
      </c>
      <c r="K166" s="80"/>
      <c r="L166" s="80"/>
      <c r="M166" s="75">
        <v>33</v>
      </c>
      <c r="N166" s="75">
        <v>6.62</v>
      </c>
      <c r="O166" s="80"/>
      <c r="P166" s="80"/>
      <c r="Q166" s="77">
        <v>7290</v>
      </c>
      <c r="R166" s="77">
        <v>782</v>
      </c>
      <c r="S166" s="80"/>
      <c r="T166" s="80"/>
      <c r="U166" s="80"/>
    </row>
    <row r="167" spans="1:39">
      <c r="A167" s="75" t="str">
        <f t="shared" si="4"/>
        <v>H-Section Steel900x243</v>
      </c>
      <c r="B167" s="76">
        <v>900</v>
      </c>
      <c r="C167" s="76">
        <v>300</v>
      </c>
      <c r="D167" s="77">
        <v>16</v>
      </c>
      <c r="E167" s="77">
        <v>28</v>
      </c>
      <c r="F167" s="75">
        <v>309.8</v>
      </c>
      <c r="G167" s="77">
        <v>243</v>
      </c>
      <c r="H167" s="80"/>
      <c r="I167" s="76">
        <v>411000</v>
      </c>
      <c r="J167" s="76">
        <v>12600</v>
      </c>
      <c r="K167" s="80"/>
      <c r="L167" s="80"/>
      <c r="M167" s="75">
        <v>36.4</v>
      </c>
      <c r="N167" s="75">
        <v>6.39</v>
      </c>
      <c r="O167" s="80"/>
      <c r="P167" s="80"/>
      <c r="Q167" s="77">
        <v>9140</v>
      </c>
      <c r="R167" s="77">
        <v>843</v>
      </c>
      <c r="S167" s="80"/>
      <c r="T167" s="80"/>
      <c r="U167" s="80"/>
    </row>
    <row r="168" spans="1:39">
      <c r="A168" s="75"/>
      <c r="B168" s="76"/>
      <c r="C168" s="76"/>
      <c r="D168" s="77"/>
      <c r="E168" s="77"/>
      <c r="F168" s="75"/>
      <c r="G168" s="77"/>
      <c r="H168" s="80"/>
      <c r="I168" s="76"/>
      <c r="J168" s="76"/>
      <c r="K168" s="80"/>
      <c r="L168" s="80"/>
      <c r="M168" s="75"/>
      <c r="N168" s="75"/>
      <c r="O168" s="80"/>
      <c r="P168" s="80"/>
      <c r="Q168" s="77"/>
      <c r="R168" s="77"/>
      <c r="S168" s="80"/>
      <c r="T168" s="80"/>
      <c r="U168" s="80"/>
    </row>
    <row r="169" spans="1:39">
      <c r="A169" s="176" t="str">
        <f t="shared" ref="A169:A189" si="5">"I-Section Steel"&amp;B169&amp;"x"&amp;G169</f>
        <v>I-Section Steel100x12.9</v>
      </c>
      <c r="B169" s="76">
        <v>100</v>
      </c>
      <c r="C169" s="76">
        <v>75</v>
      </c>
      <c r="D169" s="77">
        <v>5</v>
      </c>
      <c r="E169" s="77">
        <v>8</v>
      </c>
      <c r="F169" s="75">
        <v>16.43</v>
      </c>
      <c r="G169" s="77">
        <v>12.9</v>
      </c>
      <c r="H169" s="80"/>
      <c r="I169" s="80"/>
      <c r="J169" s="76">
        <v>281</v>
      </c>
      <c r="K169" s="77">
        <v>47.3</v>
      </c>
      <c r="L169" s="80"/>
      <c r="M169" s="75">
        <v>4.1399999999999997</v>
      </c>
      <c r="N169" s="75">
        <v>1.7</v>
      </c>
      <c r="O169" s="80"/>
      <c r="P169" s="80"/>
      <c r="Q169" s="75">
        <v>56.2</v>
      </c>
      <c r="R169" s="75">
        <v>12.6</v>
      </c>
      <c r="S169" s="80"/>
      <c r="T169" s="80"/>
      <c r="U169" s="73"/>
      <c r="W169" s="966" t="s">
        <v>873</v>
      </c>
      <c r="X169" s="966"/>
      <c r="Y169" s="966"/>
      <c r="Z169" s="966"/>
      <c r="AA169" s="966"/>
      <c r="AB169" s="966"/>
      <c r="AC169" s="966"/>
      <c r="AD169" s="966"/>
      <c r="AE169" s="966"/>
      <c r="AF169" s="966"/>
      <c r="AG169" s="966"/>
      <c r="AH169" s="966"/>
      <c r="AI169" s="966"/>
      <c r="AJ169" s="966"/>
      <c r="AK169" s="966"/>
      <c r="AL169" s="966"/>
      <c r="AM169" s="966"/>
    </row>
    <row r="170" spans="1:39">
      <c r="A170" s="176" t="str">
        <f t="shared" si="5"/>
        <v>I-Section Steel125x16.1</v>
      </c>
      <c r="B170" s="76">
        <v>125</v>
      </c>
      <c r="C170" s="76">
        <v>75</v>
      </c>
      <c r="D170" s="77">
        <v>5.5</v>
      </c>
      <c r="E170" s="77">
        <v>9.5</v>
      </c>
      <c r="F170" s="75">
        <v>20.45</v>
      </c>
      <c r="G170" s="77">
        <v>16.100000000000001</v>
      </c>
      <c r="H170" s="80"/>
      <c r="I170" s="80"/>
      <c r="J170" s="76">
        <v>538</v>
      </c>
      <c r="K170" s="77">
        <v>57.5</v>
      </c>
      <c r="L170" s="80"/>
      <c r="M170" s="72">
        <v>5.13</v>
      </c>
      <c r="N170" s="72">
        <v>1.68</v>
      </c>
      <c r="O170" s="80"/>
      <c r="P170" s="80"/>
      <c r="Q170" s="72">
        <v>86</v>
      </c>
      <c r="R170" s="72">
        <v>15.3</v>
      </c>
      <c r="S170" s="80"/>
      <c r="T170" s="80"/>
      <c r="U170" s="75">
        <v>97.74</v>
      </c>
    </row>
    <row r="171" spans="1:39">
      <c r="A171" s="176" t="str">
        <f t="shared" si="5"/>
        <v>I-Section Steel150x17.1</v>
      </c>
      <c r="B171" s="76">
        <v>150</v>
      </c>
      <c r="C171" s="76">
        <v>75</v>
      </c>
      <c r="D171" s="77">
        <v>5.5</v>
      </c>
      <c r="E171" s="77">
        <v>9.5</v>
      </c>
      <c r="F171" s="75">
        <v>21.83</v>
      </c>
      <c r="G171" s="77">
        <v>17.100000000000001</v>
      </c>
      <c r="H171" s="80"/>
      <c r="I171" s="80"/>
      <c r="J171" s="72">
        <v>819</v>
      </c>
      <c r="K171" s="77">
        <v>57.5</v>
      </c>
      <c r="L171" s="80"/>
      <c r="M171" s="72">
        <v>6.12</v>
      </c>
      <c r="N171" s="72">
        <v>1.62</v>
      </c>
      <c r="O171" s="80"/>
      <c r="P171" s="80"/>
      <c r="Q171" s="77">
        <v>109</v>
      </c>
      <c r="R171" s="72">
        <v>15.3</v>
      </c>
      <c r="S171" s="80"/>
      <c r="T171" s="80"/>
      <c r="U171" s="72">
        <v>123.7</v>
      </c>
    </row>
    <row r="172" spans="1:39">
      <c r="A172" s="75" t="str">
        <f t="shared" si="5"/>
        <v>I-Section Steel150x23.6</v>
      </c>
      <c r="B172" s="76">
        <v>150</v>
      </c>
      <c r="C172" s="76">
        <v>125</v>
      </c>
      <c r="D172" s="77">
        <v>8.5</v>
      </c>
      <c r="E172" s="77">
        <v>14</v>
      </c>
      <c r="F172" s="75">
        <v>30.06</v>
      </c>
      <c r="G172" s="77">
        <v>23.6</v>
      </c>
      <c r="H172" s="80"/>
      <c r="I172" s="80"/>
      <c r="J172" s="76">
        <v>1670</v>
      </c>
      <c r="K172" s="77">
        <v>138</v>
      </c>
      <c r="L172" s="80"/>
      <c r="M172" s="75">
        <v>7.45</v>
      </c>
      <c r="N172" s="75">
        <v>2.14</v>
      </c>
      <c r="O172" s="80"/>
      <c r="P172" s="80"/>
      <c r="Q172" s="77">
        <v>186</v>
      </c>
      <c r="R172" s="75">
        <v>27.5</v>
      </c>
      <c r="S172" s="80"/>
      <c r="T172" s="80"/>
      <c r="U172" s="73"/>
    </row>
    <row r="173" spans="1:39">
      <c r="A173" s="75" t="str">
        <f t="shared" si="5"/>
        <v>I-Section Steel180x23.6</v>
      </c>
      <c r="B173" s="76">
        <v>180</v>
      </c>
      <c r="C173" s="76">
        <v>100</v>
      </c>
      <c r="D173" s="77">
        <v>6</v>
      </c>
      <c r="E173" s="77">
        <v>10</v>
      </c>
      <c r="F173" s="75">
        <v>30.06</v>
      </c>
      <c r="G173" s="77">
        <v>23.6</v>
      </c>
      <c r="H173" s="80"/>
      <c r="I173" s="80"/>
      <c r="J173" s="76">
        <v>1670</v>
      </c>
      <c r="K173" s="77">
        <v>138</v>
      </c>
      <c r="L173" s="80"/>
      <c r="M173" s="75">
        <v>7.45</v>
      </c>
      <c r="N173" s="75">
        <v>2.14</v>
      </c>
      <c r="O173" s="80"/>
      <c r="P173" s="80"/>
      <c r="Q173" s="77">
        <v>186</v>
      </c>
      <c r="R173" s="75">
        <v>27.5</v>
      </c>
      <c r="S173" s="80"/>
      <c r="T173" s="80"/>
      <c r="U173" s="73"/>
    </row>
    <row r="174" spans="1:39">
      <c r="A174" s="176" t="str">
        <f t="shared" si="5"/>
        <v>I-Section Steel200x26</v>
      </c>
      <c r="B174" s="76">
        <v>200</v>
      </c>
      <c r="C174" s="76">
        <v>100</v>
      </c>
      <c r="D174" s="77">
        <v>7</v>
      </c>
      <c r="E174" s="77">
        <v>10</v>
      </c>
      <c r="F174" s="75">
        <v>33.06</v>
      </c>
      <c r="G174" s="77">
        <v>26</v>
      </c>
      <c r="H174" s="80"/>
      <c r="I174" s="80"/>
      <c r="J174" s="76">
        <v>2170</v>
      </c>
      <c r="K174" s="77">
        <v>138</v>
      </c>
      <c r="L174" s="80"/>
      <c r="M174" s="75">
        <v>8.11</v>
      </c>
      <c r="N174" s="75">
        <v>2.0499999999999998</v>
      </c>
      <c r="O174" s="80"/>
      <c r="P174" s="80"/>
      <c r="Q174" s="77">
        <v>217</v>
      </c>
      <c r="R174" s="75">
        <v>27.7</v>
      </c>
      <c r="S174" s="80"/>
      <c r="T174" s="80"/>
      <c r="U174" s="73"/>
    </row>
    <row r="175" spans="1:39">
      <c r="A175" s="75" t="str">
        <f t="shared" si="5"/>
        <v>I-Section Steel200x26</v>
      </c>
      <c r="B175" s="76">
        <v>200</v>
      </c>
      <c r="C175" s="76">
        <v>100</v>
      </c>
      <c r="D175" s="77">
        <v>7.5</v>
      </c>
      <c r="E175" s="77">
        <v>10</v>
      </c>
      <c r="F175" s="75">
        <v>33.06</v>
      </c>
      <c r="G175" s="77">
        <v>26</v>
      </c>
      <c r="H175" s="80"/>
      <c r="I175" s="80"/>
      <c r="J175" s="76">
        <v>2180</v>
      </c>
      <c r="K175" s="77">
        <v>142</v>
      </c>
      <c r="L175" s="80"/>
      <c r="M175" s="75">
        <v>8.11</v>
      </c>
      <c r="N175" s="75">
        <v>2.0699999999999998</v>
      </c>
      <c r="O175" s="80"/>
      <c r="P175" s="80"/>
      <c r="Q175" s="77">
        <v>218</v>
      </c>
      <c r="R175" s="75">
        <v>28.4</v>
      </c>
      <c r="S175" s="80"/>
      <c r="T175" s="80"/>
      <c r="U175" s="73"/>
    </row>
    <row r="176" spans="1:39">
      <c r="A176" s="176" t="str">
        <f t="shared" si="5"/>
        <v>I-Section Steel200x50.4</v>
      </c>
      <c r="B176" s="76">
        <v>200</v>
      </c>
      <c r="C176" s="76">
        <v>150</v>
      </c>
      <c r="D176" s="77">
        <v>9</v>
      </c>
      <c r="E176" s="77">
        <v>16</v>
      </c>
      <c r="F176" s="72">
        <v>64.16</v>
      </c>
      <c r="G176" s="77">
        <v>50.4</v>
      </c>
      <c r="H176" s="80"/>
      <c r="I176" s="80"/>
      <c r="J176" s="72">
        <v>4460</v>
      </c>
      <c r="K176" s="77">
        <v>753</v>
      </c>
      <c r="L176" s="80"/>
      <c r="M176" s="75">
        <v>8.34</v>
      </c>
      <c r="N176" s="75">
        <v>3.43</v>
      </c>
      <c r="O176" s="80"/>
      <c r="P176" s="80"/>
      <c r="Q176" s="72">
        <v>446</v>
      </c>
      <c r="R176" s="72">
        <v>100</v>
      </c>
      <c r="S176" s="80"/>
      <c r="T176" s="80"/>
      <c r="U176" s="72">
        <v>505.1</v>
      </c>
    </row>
    <row r="177" spans="1:39">
      <c r="A177" s="75" t="str">
        <f t="shared" si="5"/>
        <v>I-Section Steel250x38.3</v>
      </c>
      <c r="B177" s="76">
        <v>250</v>
      </c>
      <c r="C177" s="76">
        <v>125</v>
      </c>
      <c r="D177" s="77">
        <v>7.5</v>
      </c>
      <c r="E177" s="77">
        <v>12.5</v>
      </c>
      <c r="F177" s="75">
        <v>48.79</v>
      </c>
      <c r="G177" s="77">
        <v>38.299999999999997</v>
      </c>
      <c r="H177" s="80"/>
      <c r="I177" s="80"/>
      <c r="J177" s="72">
        <v>5180</v>
      </c>
      <c r="K177" s="77">
        <v>337</v>
      </c>
      <c r="L177" s="80"/>
      <c r="M177" s="75">
        <v>10.3</v>
      </c>
      <c r="N177" s="72">
        <v>2.63</v>
      </c>
      <c r="O177" s="80"/>
      <c r="P177" s="80"/>
      <c r="Q177" s="72">
        <v>414</v>
      </c>
      <c r="R177" s="77">
        <v>53.9</v>
      </c>
      <c r="S177" s="80"/>
      <c r="T177" s="80"/>
      <c r="U177" s="72">
        <v>466.02</v>
      </c>
    </row>
    <row r="178" spans="1:39">
      <c r="A178" s="75" t="str">
        <f t="shared" si="5"/>
        <v>I-Section Steel250x55.5</v>
      </c>
      <c r="B178" s="76">
        <v>250</v>
      </c>
      <c r="C178" s="76">
        <v>125</v>
      </c>
      <c r="D178" s="77">
        <v>10</v>
      </c>
      <c r="E178" s="77">
        <v>19</v>
      </c>
      <c r="F178" s="75">
        <v>70.73</v>
      </c>
      <c r="G178" s="77">
        <v>55.5</v>
      </c>
      <c r="H178" s="80"/>
      <c r="I178" s="80"/>
      <c r="J178" s="72">
        <v>7310</v>
      </c>
      <c r="K178" s="77">
        <v>538</v>
      </c>
      <c r="L178" s="80"/>
      <c r="M178" s="75">
        <v>10.199999999999999</v>
      </c>
      <c r="N178" s="72">
        <v>10.199999999999999</v>
      </c>
      <c r="O178" s="80"/>
      <c r="P178" s="80"/>
      <c r="Q178" s="77">
        <v>585</v>
      </c>
      <c r="R178" s="72">
        <v>86</v>
      </c>
      <c r="S178" s="80"/>
      <c r="T178" s="80"/>
      <c r="U178" s="72">
        <v>660.99</v>
      </c>
    </row>
    <row r="179" spans="1:39">
      <c r="A179" s="75" t="str">
        <f t="shared" si="5"/>
        <v>I-Section Steel300x48.3</v>
      </c>
      <c r="B179" s="76">
        <v>300</v>
      </c>
      <c r="C179" s="76">
        <v>150</v>
      </c>
      <c r="D179" s="77">
        <v>8</v>
      </c>
      <c r="E179" s="77">
        <v>13</v>
      </c>
      <c r="F179" s="75">
        <v>61.58</v>
      </c>
      <c r="G179" s="77">
        <v>48.3</v>
      </c>
      <c r="H179" s="80"/>
      <c r="I179" s="80"/>
      <c r="J179" s="76">
        <v>9480</v>
      </c>
      <c r="K179" s="77">
        <v>588</v>
      </c>
      <c r="L179" s="80"/>
      <c r="M179" s="75">
        <v>12.4</v>
      </c>
      <c r="N179" s="75">
        <v>3.09</v>
      </c>
      <c r="O179" s="80"/>
      <c r="P179" s="80"/>
      <c r="Q179" s="72">
        <v>632</v>
      </c>
      <c r="R179" s="77">
        <v>78.400000000000006</v>
      </c>
      <c r="S179" s="80"/>
      <c r="T179" s="80"/>
      <c r="U179" s="75">
        <v>709.8</v>
      </c>
    </row>
    <row r="180" spans="1:39">
      <c r="A180" s="75" t="str">
        <f t="shared" si="5"/>
        <v>I-Section Steel300x65.5</v>
      </c>
      <c r="B180" s="76">
        <v>300</v>
      </c>
      <c r="C180" s="76">
        <v>150</v>
      </c>
      <c r="D180" s="77">
        <v>10</v>
      </c>
      <c r="E180" s="77">
        <v>18.5</v>
      </c>
      <c r="F180" s="75">
        <v>83.47</v>
      </c>
      <c r="G180" s="77">
        <v>65.5</v>
      </c>
      <c r="H180" s="80"/>
      <c r="I180" s="80"/>
      <c r="J180" s="76">
        <v>12700</v>
      </c>
      <c r="K180" s="77">
        <v>886</v>
      </c>
      <c r="L180" s="80"/>
      <c r="M180" s="72">
        <v>12.3</v>
      </c>
      <c r="N180" s="75">
        <v>3.26</v>
      </c>
      <c r="O180" s="80"/>
      <c r="P180" s="80"/>
      <c r="Q180" s="77">
        <v>849</v>
      </c>
      <c r="R180" s="75">
        <v>118</v>
      </c>
      <c r="S180" s="80"/>
      <c r="T180" s="80"/>
      <c r="U180" s="75">
        <v>954.09</v>
      </c>
    </row>
    <row r="181" spans="1:39">
      <c r="A181" s="75" t="str">
        <f t="shared" si="5"/>
        <v>I-Section Steel300x76.8</v>
      </c>
      <c r="B181" s="76">
        <v>300</v>
      </c>
      <c r="C181" s="76">
        <v>150</v>
      </c>
      <c r="D181" s="77">
        <v>11.5</v>
      </c>
      <c r="E181" s="77">
        <v>22</v>
      </c>
      <c r="F181" s="75">
        <v>97.88</v>
      </c>
      <c r="G181" s="77">
        <v>76.8</v>
      </c>
      <c r="H181" s="80"/>
      <c r="I181" s="80"/>
      <c r="J181" s="76">
        <v>14700</v>
      </c>
      <c r="K181" s="72">
        <v>1080</v>
      </c>
      <c r="L181" s="80"/>
      <c r="M181" s="72">
        <v>12.2</v>
      </c>
      <c r="N181" s="75">
        <v>3.32</v>
      </c>
      <c r="O181" s="80"/>
      <c r="P181" s="80"/>
      <c r="Q181" s="77">
        <v>978</v>
      </c>
      <c r="R181" s="72">
        <v>143</v>
      </c>
      <c r="S181" s="80"/>
      <c r="T181" s="80"/>
      <c r="U181" s="72">
        <v>1105.82</v>
      </c>
    </row>
    <row r="182" spans="1:39">
      <c r="A182" s="75" t="str">
        <f t="shared" si="5"/>
        <v>I-Section Steel350x58.5</v>
      </c>
      <c r="B182" s="76">
        <v>350</v>
      </c>
      <c r="C182" s="76">
        <v>150</v>
      </c>
      <c r="D182" s="77">
        <v>9</v>
      </c>
      <c r="E182" s="77">
        <v>15</v>
      </c>
      <c r="F182" s="75">
        <v>74.58</v>
      </c>
      <c r="G182" s="77">
        <v>58.5</v>
      </c>
      <c r="H182" s="80"/>
      <c r="I182" s="80"/>
      <c r="J182" s="76">
        <v>15200</v>
      </c>
      <c r="K182" s="77">
        <v>720</v>
      </c>
      <c r="L182" s="80"/>
      <c r="M182" s="75">
        <v>14.3</v>
      </c>
      <c r="N182" s="75">
        <v>3.07</v>
      </c>
      <c r="O182" s="80"/>
      <c r="P182" s="80"/>
      <c r="Q182" s="77">
        <v>870</v>
      </c>
      <c r="R182" s="75">
        <v>93.5</v>
      </c>
      <c r="S182" s="80"/>
      <c r="T182" s="80"/>
      <c r="U182" s="72">
        <v>984.15</v>
      </c>
    </row>
    <row r="183" spans="1:39">
      <c r="A183" s="75" t="str">
        <f t="shared" si="5"/>
        <v>I-Section Steel350x87.2</v>
      </c>
      <c r="B183" s="76">
        <v>350</v>
      </c>
      <c r="C183" s="76">
        <v>150</v>
      </c>
      <c r="D183" s="77">
        <v>12</v>
      </c>
      <c r="E183" s="77">
        <v>24</v>
      </c>
      <c r="F183" s="75">
        <v>111.1</v>
      </c>
      <c r="G183" s="77">
        <v>87.2</v>
      </c>
      <c r="H183" s="80"/>
      <c r="I183" s="80"/>
      <c r="J183" s="76">
        <v>22400</v>
      </c>
      <c r="K183" s="72">
        <v>1180</v>
      </c>
      <c r="L183" s="80"/>
      <c r="M183" s="75">
        <v>14.2</v>
      </c>
      <c r="N183" s="72">
        <v>3.26</v>
      </c>
      <c r="O183" s="80"/>
      <c r="P183" s="80"/>
      <c r="Q183" s="77">
        <v>1280</v>
      </c>
      <c r="R183" s="72">
        <v>158</v>
      </c>
      <c r="S183" s="80"/>
      <c r="T183" s="80"/>
      <c r="U183" s="72">
        <v>1447.21</v>
      </c>
    </row>
    <row r="184" spans="1:39">
      <c r="A184" s="75" t="str">
        <f t="shared" si="5"/>
        <v>I-Section Steel400x72</v>
      </c>
      <c r="B184" s="76">
        <v>400</v>
      </c>
      <c r="C184" s="76">
        <v>150</v>
      </c>
      <c r="D184" s="77">
        <v>10</v>
      </c>
      <c r="E184" s="77">
        <v>18</v>
      </c>
      <c r="F184" s="75">
        <v>91.73</v>
      </c>
      <c r="G184" s="77">
        <v>72</v>
      </c>
      <c r="H184" s="80"/>
      <c r="I184" s="80"/>
      <c r="J184" s="72">
        <v>24100</v>
      </c>
      <c r="K184" s="77">
        <v>864</v>
      </c>
      <c r="L184" s="80"/>
      <c r="M184" s="75">
        <v>16.2</v>
      </c>
      <c r="N184" s="75">
        <v>3.07</v>
      </c>
      <c r="O184" s="80"/>
      <c r="P184" s="80"/>
      <c r="Q184" s="77">
        <v>1200</v>
      </c>
      <c r="R184" s="75">
        <v>115</v>
      </c>
      <c r="S184" s="80"/>
      <c r="T184" s="80"/>
      <c r="U184" s="72">
        <v>1362.64</v>
      </c>
    </row>
    <row r="185" spans="1:39">
      <c r="A185" s="75" t="str">
        <f t="shared" si="5"/>
        <v>I-Section Steel400x95.8</v>
      </c>
      <c r="B185" s="76">
        <v>400</v>
      </c>
      <c r="C185" s="76">
        <v>150</v>
      </c>
      <c r="D185" s="77">
        <v>12.5</v>
      </c>
      <c r="E185" s="77">
        <v>25</v>
      </c>
      <c r="F185" s="75">
        <v>122.1</v>
      </c>
      <c r="G185" s="77">
        <v>95.8</v>
      </c>
      <c r="H185" s="80"/>
      <c r="I185" s="80"/>
      <c r="J185" s="76">
        <v>31700</v>
      </c>
      <c r="K185" s="77">
        <v>1240</v>
      </c>
      <c r="L185" s="80"/>
      <c r="M185" s="75">
        <v>16.100000000000001</v>
      </c>
      <c r="N185" s="75">
        <v>3.18</v>
      </c>
      <c r="O185" s="80"/>
      <c r="P185" s="80"/>
      <c r="Q185" s="77">
        <v>1530</v>
      </c>
      <c r="R185" s="75">
        <v>165</v>
      </c>
      <c r="S185" s="80"/>
      <c r="T185" s="80"/>
      <c r="U185" s="72">
        <v>1789.06</v>
      </c>
    </row>
    <row r="186" spans="1:39">
      <c r="A186" s="75" t="str">
        <f t="shared" si="5"/>
        <v>I-Section Steel450x91.7</v>
      </c>
      <c r="B186" s="76">
        <v>450</v>
      </c>
      <c r="C186" s="76">
        <v>175</v>
      </c>
      <c r="D186" s="77">
        <v>11</v>
      </c>
      <c r="E186" s="77">
        <v>20</v>
      </c>
      <c r="F186" s="75">
        <v>116.8</v>
      </c>
      <c r="G186" s="77">
        <v>91.7</v>
      </c>
      <c r="H186" s="80"/>
      <c r="I186" s="80"/>
      <c r="J186" s="76">
        <v>39200</v>
      </c>
      <c r="K186" s="77">
        <v>1510</v>
      </c>
      <c r="L186" s="80"/>
      <c r="M186" s="75">
        <v>18.3</v>
      </c>
      <c r="N186" s="75">
        <v>3.6</v>
      </c>
      <c r="O186" s="80"/>
      <c r="P186" s="80"/>
      <c r="Q186" s="77">
        <v>1740</v>
      </c>
      <c r="R186" s="75">
        <v>173</v>
      </c>
      <c r="S186" s="80"/>
      <c r="T186" s="80"/>
      <c r="U186" s="75">
        <v>1967.28</v>
      </c>
    </row>
    <row r="187" spans="1:39">
      <c r="A187" s="75" t="str">
        <f t="shared" si="5"/>
        <v>I-Section Steel450x115</v>
      </c>
      <c r="B187" s="76">
        <v>450</v>
      </c>
      <c r="C187" s="76">
        <v>175</v>
      </c>
      <c r="D187" s="77">
        <v>13</v>
      </c>
      <c r="E187" s="77">
        <v>26</v>
      </c>
      <c r="F187" s="75">
        <v>146.1</v>
      </c>
      <c r="G187" s="77">
        <v>115</v>
      </c>
      <c r="H187" s="80"/>
      <c r="I187" s="80"/>
      <c r="J187" s="76">
        <v>48800</v>
      </c>
      <c r="K187" s="77">
        <v>2020</v>
      </c>
      <c r="L187" s="80"/>
      <c r="M187" s="75">
        <v>18.3</v>
      </c>
      <c r="N187" s="75">
        <v>3.72</v>
      </c>
      <c r="O187" s="80"/>
      <c r="P187" s="80"/>
      <c r="Q187" s="77">
        <v>2170</v>
      </c>
      <c r="R187" s="75">
        <v>231</v>
      </c>
      <c r="S187" s="80"/>
      <c r="T187" s="80"/>
      <c r="U187" s="75">
        <v>2444.0100000000002</v>
      </c>
    </row>
    <row r="188" spans="1:39">
      <c r="A188" s="75" t="str">
        <f t="shared" si="5"/>
        <v>I-Section Steel600x133</v>
      </c>
      <c r="B188" s="76">
        <v>600</v>
      </c>
      <c r="C188" s="76">
        <v>190</v>
      </c>
      <c r="D188" s="77">
        <v>13</v>
      </c>
      <c r="E188" s="77">
        <v>25</v>
      </c>
      <c r="F188" s="75">
        <v>169.4</v>
      </c>
      <c r="G188" s="77">
        <v>133</v>
      </c>
      <c r="H188" s="80"/>
      <c r="I188" s="80"/>
      <c r="J188" s="76">
        <v>98400</v>
      </c>
      <c r="K188" s="77">
        <v>2460</v>
      </c>
      <c r="L188" s="80"/>
      <c r="M188" s="75">
        <v>24.1</v>
      </c>
      <c r="N188" s="75">
        <v>3.81</v>
      </c>
      <c r="O188" s="80"/>
      <c r="P188" s="80"/>
      <c r="Q188" s="77">
        <v>3280</v>
      </c>
      <c r="R188" s="75">
        <v>259</v>
      </c>
      <c r="S188" s="80"/>
      <c r="T188" s="80"/>
      <c r="U188" s="75">
        <v>3714.38</v>
      </c>
    </row>
    <row r="189" spans="1:39">
      <c r="A189" s="75" t="str">
        <f t="shared" si="5"/>
        <v>I-Section Steel600x176</v>
      </c>
      <c r="B189" s="76">
        <v>600</v>
      </c>
      <c r="C189" s="76">
        <v>190</v>
      </c>
      <c r="D189" s="77">
        <v>16</v>
      </c>
      <c r="E189" s="77">
        <v>35</v>
      </c>
      <c r="F189" s="75">
        <v>224.5</v>
      </c>
      <c r="G189" s="77">
        <v>176</v>
      </c>
      <c r="H189" s="80"/>
      <c r="I189" s="80"/>
      <c r="J189" s="76">
        <v>130000</v>
      </c>
      <c r="K189" s="77">
        <v>3540</v>
      </c>
      <c r="L189" s="80"/>
      <c r="M189" s="75">
        <v>24.1</v>
      </c>
      <c r="N189" s="75">
        <v>3.97</v>
      </c>
      <c r="O189" s="80"/>
      <c r="P189" s="80"/>
      <c r="Q189" s="77">
        <v>4330</v>
      </c>
      <c r="R189" s="77">
        <v>373</v>
      </c>
      <c r="S189" s="80"/>
      <c r="T189" s="80"/>
      <c r="U189" s="75">
        <v>4880.8500000000004</v>
      </c>
    </row>
    <row r="190" spans="1:39">
      <c r="A190" s="75"/>
      <c r="B190" s="76"/>
      <c r="C190" s="76"/>
      <c r="D190" s="77"/>
      <c r="E190" s="77"/>
      <c r="F190" s="75"/>
      <c r="G190" s="77"/>
      <c r="H190" s="80"/>
      <c r="I190" s="80"/>
      <c r="J190" s="76"/>
      <c r="K190" s="77"/>
      <c r="L190" s="80"/>
      <c r="M190" s="75"/>
      <c r="N190" s="75"/>
      <c r="O190" s="80"/>
      <c r="P190" s="80"/>
      <c r="Q190" s="77"/>
      <c r="R190" s="77"/>
      <c r="S190" s="80"/>
      <c r="T190" s="80"/>
      <c r="U190" s="75"/>
    </row>
    <row r="191" spans="1:39">
      <c r="A191" s="75" t="str">
        <f t="shared" ref="A191:A254" si="6">"T-Section Steel"&amp;B191&amp;"x"&amp;G191</f>
        <v>T-Section Steel50x8.6</v>
      </c>
      <c r="B191" s="76">
        <v>50</v>
      </c>
      <c r="C191" s="76">
        <v>100</v>
      </c>
      <c r="D191" s="77">
        <v>6</v>
      </c>
      <c r="E191" s="77">
        <v>8</v>
      </c>
      <c r="F191" s="75">
        <v>10.95</v>
      </c>
      <c r="G191" s="77">
        <v>8.6</v>
      </c>
      <c r="H191" s="75">
        <v>1</v>
      </c>
      <c r="I191" s="77">
        <v>16.100000000000001</v>
      </c>
      <c r="J191" s="77">
        <v>66.900000000000006</v>
      </c>
      <c r="K191" s="80"/>
      <c r="L191" s="80"/>
      <c r="M191" s="75">
        <v>1.21</v>
      </c>
      <c r="N191" s="75">
        <v>2.4700000000000002</v>
      </c>
      <c r="O191" s="80"/>
      <c r="P191" s="80"/>
      <c r="Q191" s="75">
        <v>4.03</v>
      </c>
      <c r="R191" s="73">
        <v>13.4</v>
      </c>
      <c r="S191" s="80"/>
      <c r="T191" s="80"/>
      <c r="U191" s="80"/>
      <c r="W191" s="967" t="s">
        <v>874</v>
      </c>
      <c r="X191" s="967"/>
      <c r="Y191" s="967"/>
      <c r="Z191" s="967"/>
      <c r="AA191" s="967"/>
      <c r="AB191" s="967"/>
      <c r="AC191" s="967"/>
      <c r="AD191" s="967"/>
      <c r="AE191" s="967"/>
      <c r="AF191" s="967"/>
      <c r="AG191" s="967"/>
      <c r="AH191" s="967"/>
      <c r="AI191" s="967"/>
      <c r="AJ191" s="967"/>
      <c r="AK191" s="967"/>
      <c r="AL191" s="967"/>
      <c r="AM191" s="967"/>
    </row>
    <row r="192" spans="1:39">
      <c r="A192" s="75" t="str">
        <f t="shared" si="6"/>
        <v>T-Section Steel62.5x11.9</v>
      </c>
      <c r="B192" s="77">
        <v>62.5</v>
      </c>
      <c r="C192" s="76">
        <v>125</v>
      </c>
      <c r="D192" s="77">
        <v>6.5</v>
      </c>
      <c r="E192" s="77">
        <v>9</v>
      </c>
      <c r="F192" s="75">
        <v>15.16</v>
      </c>
      <c r="G192" s="77">
        <v>11.9</v>
      </c>
      <c r="H192" s="75">
        <v>1.19</v>
      </c>
      <c r="I192" s="76">
        <v>35</v>
      </c>
      <c r="J192" s="76">
        <v>147</v>
      </c>
      <c r="K192" s="80"/>
      <c r="L192" s="80"/>
      <c r="M192" s="75">
        <v>1.52</v>
      </c>
      <c r="N192" s="75">
        <v>3.11</v>
      </c>
      <c r="O192" s="80"/>
      <c r="P192" s="80"/>
      <c r="Q192" s="75">
        <v>6.91</v>
      </c>
      <c r="R192" s="75">
        <v>23.5</v>
      </c>
      <c r="S192" s="80"/>
      <c r="T192" s="80"/>
      <c r="U192" s="80"/>
    </row>
    <row r="193" spans="1:21">
      <c r="A193" s="75" t="str">
        <f t="shared" si="6"/>
        <v>T-Section Steel74x10.5</v>
      </c>
      <c r="B193" s="76">
        <v>74</v>
      </c>
      <c r="C193" s="76">
        <v>100</v>
      </c>
      <c r="D193" s="77">
        <v>6</v>
      </c>
      <c r="E193" s="77">
        <v>9</v>
      </c>
      <c r="F193" s="75">
        <v>13.42</v>
      </c>
      <c r="G193" s="77">
        <v>10.5</v>
      </c>
      <c r="H193" s="75">
        <v>1.55</v>
      </c>
      <c r="I193" s="77">
        <v>51.7</v>
      </c>
      <c r="J193" s="77">
        <v>75.3</v>
      </c>
      <c r="K193" s="80"/>
      <c r="L193" s="80"/>
      <c r="M193" s="75">
        <v>1.96</v>
      </c>
      <c r="N193" s="75">
        <v>2.37</v>
      </c>
      <c r="O193" s="80"/>
      <c r="P193" s="80"/>
      <c r="Q193" s="75">
        <v>8.84</v>
      </c>
      <c r="R193" s="75">
        <v>15.1</v>
      </c>
      <c r="S193" s="80"/>
      <c r="T193" s="80"/>
      <c r="U193" s="80"/>
    </row>
    <row r="194" spans="1:21">
      <c r="A194" s="75" t="str">
        <f t="shared" si="6"/>
        <v>T-Section Steel75x15.8</v>
      </c>
      <c r="B194" s="76">
        <v>75</v>
      </c>
      <c r="C194" s="76">
        <v>150</v>
      </c>
      <c r="D194" s="77">
        <v>7</v>
      </c>
      <c r="E194" s="77">
        <v>10</v>
      </c>
      <c r="F194" s="75">
        <v>20.07</v>
      </c>
      <c r="G194" s="77">
        <v>15.8</v>
      </c>
      <c r="H194" s="75">
        <v>1.37</v>
      </c>
      <c r="I194" s="77">
        <v>66.400000000000006</v>
      </c>
      <c r="J194" s="76">
        <v>282</v>
      </c>
      <c r="K194" s="80"/>
      <c r="L194" s="80"/>
      <c r="M194" s="75">
        <v>1.82</v>
      </c>
      <c r="N194" s="75">
        <v>3.75</v>
      </c>
      <c r="O194" s="80"/>
      <c r="P194" s="80"/>
      <c r="Q194" s="75">
        <v>10.8</v>
      </c>
      <c r="R194" s="75">
        <v>37.6</v>
      </c>
      <c r="S194" s="80"/>
      <c r="T194" s="80"/>
      <c r="U194" s="80"/>
    </row>
    <row r="195" spans="1:21">
      <c r="A195" s="75" t="str">
        <f t="shared" si="6"/>
        <v>T-Section Steel87.5x20.1</v>
      </c>
      <c r="B195" s="77">
        <v>87.5</v>
      </c>
      <c r="C195" s="76">
        <v>175</v>
      </c>
      <c r="D195" s="77">
        <v>7.5</v>
      </c>
      <c r="E195" s="77">
        <v>11</v>
      </c>
      <c r="F195" s="75">
        <v>25.61</v>
      </c>
      <c r="G195" s="77">
        <v>20.100000000000001</v>
      </c>
      <c r="H195" s="75">
        <v>1.55</v>
      </c>
      <c r="I195" s="76">
        <v>115</v>
      </c>
      <c r="J195" s="76">
        <v>492</v>
      </c>
      <c r="K195" s="80"/>
      <c r="L195" s="80"/>
      <c r="M195" s="75">
        <v>2.21</v>
      </c>
      <c r="N195" s="75">
        <v>4.38</v>
      </c>
      <c r="O195" s="80"/>
      <c r="P195" s="80"/>
      <c r="Q195" s="75">
        <v>15.9</v>
      </c>
      <c r="R195" s="75">
        <v>56.2</v>
      </c>
      <c r="S195" s="80"/>
      <c r="T195" s="80"/>
      <c r="U195" s="80"/>
    </row>
    <row r="196" spans="1:21">
      <c r="A196" s="75" t="str">
        <f t="shared" si="6"/>
        <v>T-Section Steel99x9.1</v>
      </c>
      <c r="B196" s="76">
        <v>99</v>
      </c>
      <c r="C196" s="76">
        <v>99</v>
      </c>
      <c r="D196" s="77">
        <v>4.5</v>
      </c>
      <c r="E196" s="77">
        <v>7</v>
      </c>
      <c r="F196" s="75">
        <v>11.59</v>
      </c>
      <c r="G196" s="77">
        <v>9.1</v>
      </c>
      <c r="H196" s="75">
        <v>2.14</v>
      </c>
      <c r="I196" s="77">
        <v>93.8</v>
      </c>
      <c r="J196" s="77">
        <v>56.8</v>
      </c>
      <c r="K196" s="80"/>
      <c r="L196" s="80"/>
      <c r="M196" s="75">
        <v>2.84</v>
      </c>
      <c r="N196" s="75">
        <v>2.21</v>
      </c>
      <c r="O196" s="80"/>
      <c r="P196" s="80"/>
      <c r="Q196" s="75">
        <v>12.1</v>
      </c>
      <c r="R196" s="75">
        <v>11.5</v>
      </c>
      <c r="S196" s="80"/>
      <c r="T196" s="80"/>
      <c r="U196" s="80"/>
    </row>
    <row r="197" spans="1:21">
      <c r="A197" s="75" t="str">
        <f t="shared" si="6"/>
        <v>T-Section Steel100x10.7</v>
      </c>
      <c r="B197" s="76">
        <v>100</v>
      </c>
      <c r="C197" s="76">
        <v>100</v>
      </c>
      <c r="D197" s="77">
        <v>5.5</v>
      </c>
      <c r="E197" s="77">
        <v>8</v>
      </c>
      <c r="F197" s="75">
        <v>13.58</v>
      </c>
      <c r="G197" s="77">
        <v>10.7</v>
      </c>
      <c r="H197" s="75">
        <v>2.29</v>
      </c>
      <c r="I197" s="76">
        <v>114</v>
      </c>
      <c r="J197" s="76">
        <v>67</v>
      </c>
      <c r="K197" s="80"/>
      <c r="L197" s="80"/>
      <c r="M197" s="75">
        <v>2.9</v>
      </c>
      <c r="N197" s="75">
        <v>2.2200000000000002</v>
      </c>
      <c r="O197" s="80"/>
      <c r="P197" s="80"/>
      <c r="Q197" s="75">
        <v>4.8</v>
      </c>
      <c r="R197" s="75">
        <v>13.4</v>
      </c>
      <c r="S197" s="80"/>
      <c r="T197" s="80"/>
      <c r="U197" s="80"/>
    </row>
    <row r="198" spans="1:21">
      <c r="A198" s="75" t="str">
        <f t="shared" si="6"/>
        <v>T-Section Steel97x15.3</v>
      </c>
      <c r="B198" s="76">
        <v>97</v>
      </c>
      <c r="C198" s="76">
        <v>150</v>
      </c>
      <c r="D198" s="77">
        <v>6</v>
      </c>
      <c r="E198" s="77">
        <v>9</v>
      </c>
      <c r="F198" s="75">
        <v>19.510000000000002</v>
      </c>
      <c r="G198" s="77">
        <v>15.3</v>
      </c>
      <c r="H198" s="75">
        <v>1.79</v>
      </c>
      <c r="I198" s="76">
        <v>125</v>
      </c>
      <c r="J198" s="76">
        <v>254</v>
      </c>
      <c r="K198" s="80"/>
      <c r="L198" s="80"/>
      <c r="M198" s="75">
        <v>2.5299999999999998</v>
      </c>
      <c r="N198" s="75">
        <v>3.61</v>
      </c>
      <c r="O198" s="80"/>
      <c r="P198" s="80"/>
      <c r="Q198" s="75">
        <v>15.8</v>
      </c>
      <c r="R198" s="75">
        <v>33.799999999999997</v>
      </c>
      <c r="S198" s="80"/>
      <c r="T198" s="80"/>
      <c r="U198" s="80"/>
    </row>
    <row r="199" spans="1:21">
      <c r="A199" s="75" t="str">
        <f t="shared" si="6"/>
        <v>T-Section Steel100x24.9</v>
      </c>
      <c r="B199" s="76">
        <v>100</v>
      </c>
      <c r="C199" s="76">
        <v>200</v>
      </c>
      <c r="D199" s="77">
        <v>8</v>
      </c>
      <c r="E199" s="77">
        <v>12</v>
      </c>
      <c r="F199" s="75">
        <v>31.77</v>
      </c>
      <c r="G199" s="77">
        <v>24.9</v>
      </c>
      <c r="H199" s="75">
        <v>1.73</v>
      </c>
      <c r="I199" s="76">
        <v>184</v>
      </c>
      <c r="J199" s="76">
        <v>801</v>
      </c>
      <c r="K199" s="80"/>
      <c r="L199" s="80"/>
      <c r="M199" s="75">
        <v>2.41</v>
      </c>
      <c r="N199" s="75">
        <v>5.0199999999999996</v>
      </c>
      <c r="O199" s="80"/>
      <c r="P199" s="80"/>
      <c r="Q199" s="75">
        <v>22.3</v>
      </c>
      <c r="R199" s="75">
        <v>80.099999999999994</v>
      </c>
      <c r="S199" s="80"/>
      <c r="T199" s="80"/>
      <c r="U199" s="80"/>
    </row>
    <row r="200" spans="1:21">
      <c r="A200" s="75" t="str">
        <f t="shared" si="6"/>
        <v>T-Section Steel100x28.1</v>
      </c>
      <c r="B200" s="76">
        <v>100</v>
      </c>
      <c r="C200" s="76">
        <v>204</v>
      </c>
      <c r="D200" s="77">
        <v>12</v>
      </c>
      <c r="E200" s="77">
        <v>12</v>
      </c>
      <c r="F200" s="75">
        <v>53.77</v>
      </c>
      <c r="G200" s="77">
        <v>28.1</v>
      </c>
      <c r="H200" s="75">
        <v>2.09</v>
      </c>
      <c r="I200" s="76">
        <v>256</v>
      </c>
      <c r="J200" s="76">
        <v>851</v>
      </c>
      <c r="K200" s="80"/>
      <c r="L200" s="80"/>
      <c r="M200" s="75">
        <v>2.67</v>
      </c>
      <c r="N200" s="75">
        <v>4.88</v>
      </c>
      <c r="O200" s="80"/>
      <c r="P200" s="80"/>
      <c r="Q200" s="75">
        <v>32.4</v>
      </c>
      <c r="R200" s="75">
        <v>83.4</v>
      </c>
      <c r="S200" s="80"/>
      <c r="T200" s="80"/>
      <c r="U200" s="80"/>
    </row>
    <row r="201" spans="1:21">
      <c r="A201" s="75" t="str">
        <f t="shared" si="6"/>
        <v>T-Section Steel104x32.8</v>
      </c>
      <c r="B201" s="76">
        <v>104</v>
      </c>
      <c r="C201" s="76">
        <v>202</v>
      </c>
      <c r="D201" s="77">
        <v>10</v>
      </c>
      <c r="E201" s="77">
        <v>16</v>
      </c>
      <c r="F201" s="75">
        <v>41.85</v>
      </c>
      <c r="G201" s="77">
        <v>32.799999999999997</v>
      </c>
      <c r="H201" s="75">
        <v>1.91</v>
      </c>
      <c r="I201" s="76">
        <v>251</v>
      </c>
      <c r="J201" s="76">
        <v>1100</v>
      </c>
      <c r="K201" s="80"/>
      <c r="L201" s="80"/>
      <c r="M201" s="75">
        <v>2.4500000000000002</v>
      </c>
      <c r="N201" s="75">
        <v>5.13</v>
      </c>
      <c r="O201" s="80"/>
      <c r="P201" s="80"/>
      <c r="Q201" s="75">
        <v>29.5</v>
      </c>
      <c r="R201" s="75">
        <v>109</v>
      </c>
      <c r="S201" s="80"/>
      <c r="T201" s="80"/>
      <c r="U201" s="80"/>
    </row>
    <row r="202" spans="1:21">
      <c r="A202" s="75" t="str">
        <f t="shared" si="6"/>
        <v>T-Section Steel124x12.8</v>
      </c>
      <c r="B202" s="76">
        <v>124</v>
      </c>
      <c r="C202" s="76">
        <v>124</v>
      </c>
      <c r="D202" s="77">
        <v>5</v>
      </c>
      <c r="E202" s="77">
        <v>8</v>
      </c>
      <c r="F202" s="75">
        <v>16.34</v>
      </c>
      <c r="G202" s="77">
        <v>12.8</v>
      </c>
      <c r="H202" s="75">
        <v>2.68</v>
      </c>
      <c r="I202" s="76">
        <v>208</v>
      </c>
      <c r="J202" s="76">
        <v>127</v>
      </c>
      <c r="K202" s="80"/>
      <c r="L202" s="80"/>
      <c r="M202" s="75">
        <v>3.57</v>
      </c>
      <c r="N202" s="75">
        <v>2.79</v>
      </c>
      <c r="O202" s="80"/>
      <c r="P202" s="80"/>
      <c r="Q202" s="75">
        <v>21.3</v>
      </c>
      <c r="R202" s="75">
        <v>20.5</v>
      </c>
      <c r="S202" s="80"/>
      <c r="T202" s="80"/>
      <c r="U202" s="80"/>
    </row>
    <row r="203" spans="1:21">
      <c r="A203" s="75" t="str">
        <f t="shared" si="6"/>
        <v>T-Section Steel125x14.8</v>
      </c>
      <c r="B203" s="76">
        <v>125</v>
      </c>
      <c r="C203" s="76">
        <v>125</v>
      </c>
      <c r="D203" s="77">
        <v>6</v>
      </c>
      <c r="E203" s="77">
        <v>9</v>
      </c>
      <c r="F203" s="75">
        <v>18.829999999999998</v>
      </c>
      <c r="G203" s="77">
        <v>14.8</v>
      </c>
      <c r="H203" s="75">
        <v>2.78</v>
      </c>
      <c r="I203" s="76">
        <v>248</v>
      </c>
      <c r="J203" s="76">
        <v>147</v>
      </c>
      <c r="K203" s="80"/>
      <c r="L203" s="80"/>
      <c r="M203" s="75">
        <v>3.36</v>
      </c>
      <c r="N203" s="75">
        <v>2.79</v>
      </c>
      <c r="O203" s="80"/>
      <c r="P203" s="80"/>
      <c r="Q203" s="75">
        <v>25.6</v>
      </c>
      <c r="R203" s="75">
        <v>23.5</v>
      </c>
      <c r="S203" s="80"/>
      <c r="T203" s="80"/>
      <c r="U203" s="80"/>
    </row>
    <row r="204" spans="1:21">
      <c r="A204" s="75" t="str">
        <f t="shared" si="6"/>
        <v>T-Section Steel122x22.1</v>
      </c>
      <c r="B204" s="76">
        <v>122</v>
      </c>
      <c r="C204" s="76">
        <v>175</v>
      </c>
      <c r="D204" s="77">
        <v>7</v>
      </c>
      <c r="E204" s="77">
        <v>11</v>
      </c>
      <c r="F204" s="75">
        <v>28.12</v>
      </c>
      <c r="G204" s="77">
        <v>22.1</v>
      </c>
      <c r="H204" s="75">
        <v>2.27</v>
      </c>
      <c r="I204" s="76">
        <v>289</v>
      </c>
      <c r="J204" s="76">
        <v>492</v>
      </c>
      <c r="K204" s="80"/>
      <c r="L204" s="80"/>
      <c r="M204" s="75">
        <v>3.2</v>
      </c>
      <c r="N204" s="75">
        <v>4.18</v>
      </c>
      <c r="O204" s="80"/>
      <c r="P204" s="80"/>
      <c r="Q204" s="75">
        <v>29.1</v>
      </c>
      <c r="R204" s="75">
        <v>56.3</v>
      </c>
      <c r="S204" s="80"/>
      <c r="T204" s="80"/>
      <c r="U204" s="80"/>
    </row>
    <row r="205" spans="1:21">
      <c r="A205" s="75" t="str">
        <f t="shared" si="6"/>
        <v>T-Section Steel122x32.2</v>
      </c>
      <c r="B205" s="76">
        <v>122</v>
      </c>
      <c r="C205" s="76">
        <v>252</v>
      </c>
      <c r="D205" s="77">
        <v>11</v>
      </c>
      <c r="E205" s="77">
        <v>11</v>
      </c>
      <c r="F205" s="75">
        <v>41.03</v>
      </c>
      <c r="G205" s="77">
        <v>32.200000000000003</v>
      </c>
      <c r="H205" s="75">
        <v>2.39</v>
      </c>
      <c r="I205" s="76">
        <v>445</v>
      </c>
      <c r="J205" s="76">
        <v>1470</v>
      </c>
      <c r="K205" s="80"/>
      <c r="L205" s="80"/>
      <c r="M205" s="75">
        <v>3.29</v>
      </c>
      <c r="N205" s="75">
        <v>5.98</v>
      </c>
      <c r="O205" s="80"/>
      <c r="P205" s="80"/>
      <c r="Q205" s="75">
        <v>45.3</v>
      </c>
      <c r="R205" s="75">
        <v>2.39</v>
      </c>
      <c r="S205" s="80"/>
      <c r="T205" s="80"/>
      <c r="U205" s="80"/>
    </row>
    <row r="206" spans="1:21">
      <c r="A206" s="75" t="str">
        <f t="shared" si="6"/>
        <v>T-Section Steel124x33.2</v>
      </c>
      <c r="B206" s="76">
        <v>124</v>
      </c>
      <c r="C206" s="76">
        <v>249</v>
      </c>
      <c r="D206" s="77">
        <v>8</v>
      </c>
      <c r="E206" s="77">
        <v>13</v>
      </c>
      <c r="F206" s="75">
        <v>42.35</v>
      </c>
      <c r="G206" s="77">
        <v>33.200000000000003</v>
      </c>
      <c r="H206" s="75">
        <v>1.98</v>
      </c>
      <c r="I206" s="76">
        <v>364</v>
      </c>
      <c r="J206" s="76">
        <v>1670</v>
      </c>
      <c r="K206" s="80"/>
      <c r="L206" s="80"/>
      <c r="M206" s="75">
        <v>2.93</v>
      </c>
      <c r="N206" s="75">
        <v>6.29</v>
      </c>
      <c r="O206" s="80"/>
      <c r="P206" s="80"/>
      <c r="Q206" s="75">
        <v>34.9</v>
      </c>
      <c r="R206" s="75">
        <v>1.98</v>
      </c>
      <c r="S206" s="80"/>
      <c r="T206" s="80"/>
      <c r="U206" s="80"/>
    </row>
    <row r="207" spans="1:21">
      <c r="A207" s="75" t="str">
        <f t="shared" si="6"/>
        <v>T-Section Steel125x36.2</v>
      </c>
      <c r="B207" s="76">
        <v>125</v>
      </c>
      <c r="C207" s="76">
        <v>250</v>
      </c>
      <c r="D207" s="77">
        <v>9</v>
      </c>
      <c r="E207" s="77">
        <v>14</v>
      </c>
      <c r="F207" s="75">
        <v>46.09</v>
      </c>
      <c r="G207" s="77">
        <v>36.200000000000003</v>
      </c>
      <c r="H207" s="75">
        <v>2.08</v>
      </c>
      <c r="I207" s="76">
        <v>412</v>
      </c>
      <c r="J207" s="76">
        <v>1820</v>
      </c>
      <c r="K207" s="80"/>
      <c r="L207" s="80"/>
      <c r="M207" s="75">
        <v>2.99</v>
      </c>
      <c r="N207" s="75">
        <v>6.29</v>
      </c>
      <c r="O207" s="80"/>
      <c r="P207" s="80"/>
      <c r="Q207" s="75">
        <v>39.5</v>
      </c>
      <c r="R207" s="75">
        <v>2.08</v>
      </c>
      <c r="S207" s="80"/>
      <c r="T207" s="80"/>
      <c r="U207" s="80"/>
    </row>
    <row r="208" spans="1:21">
      <c r="A208" s="75" t="str">
        <f t="shared" si="6"/>
        <v>T-Section Steel125x41.1</v>
      </c>
      <c r="B208" s="76">
        <v>125</v>
      </c>
      <c r="C208" s="76">
        <v>255</v>
      </c>
      <c r="D208" s="77">
        <v>14</v>
      </c>
      <c r="E208" s="77">
        <v>14</v>
      </c>
      <c r="F208" s="75">
        <v>52.34</v>
      </c>
      <c r="G208" s="77">
        <v>41.1</v>
      </c>
      <c r="H208" s="75">
        <v>2.58</v>
      </c>
      <c r="I208" s="76">
        <v>589</v>
      </c>
      <c r="J208" s="76">
        <v>1940</v>
      </c>
      <c r="K208" s="80"/>
      <c r="L208" s="80"/>
      <c r="M208" s="75">
        <v>3.36</v>
      </c>
      <c r="N208" s="75">
        <v>6.09</v>
      </c>
      <c r="O208" s="80"/>
      <c r="P208" s="80"/>
      <c r="Q208" s="75">
        <v>59.4</v>
      </c>
      <c r="R208" s="75">
        <v>2.58</v>
      </c>
      <c r="S208" s="80"/>
      <c r="T208" s="80"/>
      <c r="U208" s="80"/>
    </row>
    <row r="209" spans="1:21">
      <c r="A209" s="75" t="str">
        <f t="shared" si="6"/>
        <v>T-Section Steel149x16</v>
      </c>
      <c r="B209" s="76">
        <v>149</v>
      </c>
      <c r="C209" s="76">
        <v>149</v>
      </c>
      <c r="D209" s="77">
        <v>5.5</v>
      </c>
      <c r="E209" s="77">
        <v>8</v>
      </c>
      <c r="F209" s="75">
        <v>20.399999999999999</v>
      </c>
      <c r="G209" s="77">
        <v>16</v>
      </c>
      <c r="H209" s="75">
        <v>3.26</v>
      </c>
      <c r="I209" s="76">
        <v>393</v>
      </c>
      <c r="J209" s="76">
        <v>221</v>
      </c>
      <c r="K209" s="80"/>
      <c r="L209" s="80"/>
      <c r="M209" s="75">
        <v>4.3899999999999997</v>
      </c>
      <c r="N209" s="75">
        <v>3.29</v>
      </c>
      <c r="O209" s="80"/>
      <c r="P209" s="80"/>
      <c r="Q209" s="75">
        <v>33.799999999999997</v>
      </c>
      <c r="R209" s="75">
        <v>3.26</v>
      </c>
      <c r="S209" s="80"/>
      <c r="T209" s="80"/>
      <c r="U209" s="80"/>
    </row>
    <row r="210" spans="1:21">
      <c r="A210" s="75" t="str">
        <f t="shared" si="6"/>
        <v>T-Section Steel150x18.4</v>
      </c>
      <c r="B210" s="76">
        <v>150</v>
      </c>
      <c r="C210" s="76">
        <v>150</v>
      </c>
      <c r="D210" s="77">
        <v>6.5</v>
      </c>
      <c r="E210" s="77">
        <v>9</v>
      </c>
      <c r="F210" s="75">
        <v>23.39</v>
      </c>
      <c r="G210" s="77">
        <v>18.399999999999999</v>
      </c>
      <c r="H210" s="75">
        <v>3.41</v>
      </c>
      <c r="I210" s="76">
        <v>464</v>
      </c>
      <c r="J210" s="76">
        <v>254</v>
      </c>
      <c r="K210" s="80"/>
      <c r="L210" s="80"/>
      <c r="M210" s="75">
        <v>4.45</v>
      </c>
      <c r="N210" s="75">
        <v>3.29</v>
      </c>
      <c r="O210" s="80"/>
      <c r="P210" s="80"/>
      <c r="Q210" s="75">
        <v>40</v>
      </c>
      <c r="R210" s="75">
        <v>3.41</v>
      </c>
      <c r="S210" s="80"/>
      <c r="T210" s="80"/>
      <c r="U210" s="80"/>
    </row>
    <row r="211" spans="1:21">
      <c r="A211" s="75" t="str">
        <f t="shared" si="6"/>
        <v>T-Section Steel147x28.4</v>
      </c>
      <c r="B211" s="76">
        <v>147</v>
      </c>
      <c r="C211" s="76">
        <v>200</v>
      </c>
      <c r="D211" s="77">
        <v>8</v>
      </c>
      <c r="E211" s="77">
        <v>12</v>
      </c>
      <c r="F211" s="75">
        <v>36.19</v>
      </c>
      <c r="G211" s="77">
        <v>28.4</v>
      </c>
      <c r="H211" s="75">
        <v>2.83</v>
      </c>
      <c r="I211" s="76">
        <v>572</v>
      </c>
      <c r="J211" s="76">
        <v>802</v>
      </c>
      <c r="K211" s="80"/>
      <c r="L211" s="80"/>
      <c r="M211" s="75">
        <v>3.97</v>
      </c>
      <c r="N211" s="75">
        <v>4.71</v>
      </c>
      <c r="O211" s="80"/>
      <c r="P211" s="80"/>
      <c r="Q211" s="75">
        <v>48.2</v>
      </c>
      <c r="R211" s="75">
        <v>2.83</v>
      </c>
      <c r="S211" s="80"/>
      <c r="T211" s="80"/>
      <c r="U211" s="80"/>
    </row>
    <row r="212" spans="1:21">
      <c r="A212" s="75" t="str">
        <f t="shared" si="6"/>
        <v>T-Section Steel149x32.7</v>
      </c>
      <c r="B212" s="76">
        <v>149</v>
      </c>
      <c r="C212" s="76">
        <v>201</v>
      </c>
      <c r="D212" s="77">
        <v>9</v>
      </c>
      <c r="E212" s="77">
        <v>14</v>
      </c>
      <c r="F212" s="75">
        <v>41.68</v>
      </c>
      <c r="G212" s="77">
        <v>32.700000000000003</v>
      </c>
      <c r="H212" s="75">
        <v>2.91</v>
      </c>
      <c r="I212" s="76">
        <v>662</v>
      </c>
      <c r="J212" s="76">
        <v>949</v>
      </c>
      <c r="K212" s="80"/>
      <c r="L212" s="80"/>
      <c r="M212" s="75">
        <v>3.99</v>
      </c>
      <c r="N212" s="75">
        <v>4.7699999999999996</v>
      </c>
      <c r="O212" s="80"/>
      <c r="P212" s="80"/>
      <c r="Q212" s="75">
        <v>55.2</v>
      </c>
      <c r="R212" s="75">
        <v>2.91</v>
      </c>
      <c r="S212" s="80"/>
      <c r="T212" s="80"/>
      <c r="U212" s="80"/>
    </row>
    <row r="213" spans="1:21">
      <c r="A213" s="75" t="str">
        <f t="shared" si="6"/>
        <v>T-Section Steel147x42.3</v>
      </c>
      <c r="B213" s="76">
        <v>147</v>
      </c>
      <c r="C213" s="76">
        <v>302</v>
      </c>
      <c r="D213" s="77">
        <v>12</v>
      </c>
      <c r="E213" s="77">
        <v>12</v>
      </c>
      <c r="F213" s="75">
        <v>53.83</v>
      </c>
      <c r="G213" s="77">
        <v>42.3</v>
      </c>
      <c r="H213" s="75">
        <v>3.84</v>
      </c>
      <c r="I213" s="76">
        <v>858</v>
      </c>
      <c r="J213" s="76">
        <v>2760</v>
      </c>
      <c r="K213" s="80"/>
      <c r="L213" s="80"/>
      <c r="M213" s="75">
        <v>3.99</v>
      </c>
      <c r="N213" s="75">
        <v>7.16</v>
      </c>
      <c r="O213" s="80"/>
      <c r="P213" s="80"/>
      <c r="Q213" s="75">
        <v>72.3</v>
      </c>
      <c r="R213" s="75">
        <v>3.84</v>
      </c>
      <c r="S213" s="80"/>
      <c r="T213" s="80"/>
      <c r="U213" s="80"/>
    </row>
    <row r="214" spans="1:21">
      <c r="A214" s="75" t="str">
        <f t="shared" si="6"/>
        <v>T-Section Steel149x43.5</v>
      </c>
      <c r="B214" s="76">
        <v>149</v>
      </c>
      <c r="C214" s="76">
        <v>299</v>
      </c>
      <c r="D214" s="77">
        <v>9</v>
      </c>
      <c r="E214" s="77">
        <v>14</v>
      </c>
      <c r="F214" s="75">
        <v>55.4</v>
      </c>
      <c r="G214" s="77">
        <v>43.5</v>
      </c>
      <c r="H214" s="75">
        <v>2.36</v>
      </c>
      <c r="I214" s="76">
        <v>715</v>
      </c>
      <c r="J214" s="76">
        <v>3120</v>
      </c>
      <c r="K214" s="80"/>
      <c r="L214" s="80"/>
      <c r="M214" s="75">
        <v>3.59</v>
      </c>
      <c r="N214" s="75">
        <v>7.51</v>
      </c>
      <c r="O214" s="80"/>
      <c r="P214" s="80"/>
      <c r="Q214" s="75">
        <v>57</v>
      </c>
      <c r="R214" s="75">
        <v>2.36</v>
      </c>
      <c r="S214" s="80"/>
      <c r="T214" s="80"/>
      <c r="U214" s="80"/>
    </row>
    <row r="215" spans="1:21">
      <c r="A215" s="75" t="str">
        <f t="shared" si="6"/>
        <v>T-Section Steel150x47</v>
      </c>
      <c r="B215" s="76">
        <v>150</v>
      </c>
      <c r="C215" s="76">
        <v>300</v>
      </c>
      <c r="D215" s="77">
        <v>10</v>
      </c>
      <c r="E215" s="77">
        <v>15</v>
      </c>
      <c r="F215" s="75">
        <v>59.89</v>
      </c>
      <c r="G215" s="77">
        <v>47</v>
      </c>
      <c r="H215" s="75">
        <v>2.4700000000000002</v>
      </c>
      <c r="I215" s="76">
        <v>798</v>
      </c>
      <c r="J215" s="76">
        <v>3380</v>
      </c>
      <c r="K215" s="80"/>
      <c r="L215" s="80"/>
      <c r="M215" s="75">
        <v>3.65</v>
      </c>
      <c r="N215" s="75">
        <v>7.51</v>
      </c>
      <c r="O215" s="80"/>
      <c r="P215" s="80"/>
      <c r="Q215" s="75">
        <v>63.7</v>
      </c>
      <c r="R215" s="75">
        <v>2.4700000000000002</v>
      </c>
      <c r="S215" s="80"/>
      <c r="T215" s="80"/>
      <c r="U215" s="80"/>
    </row>
    <row r="216" spans="1:21">
      <c r="A216" s="75" t="str">
        <f t="shared" si="6"/>
        <v>T-Section Steel150x52.9</v>
      </c>
      <c r="B216" s="76">
        <v>150</v>
      </c>
      <c r="C216" s="76">
        <v>305</v>
      </c>
      <c r="D216" s="77">
        <v>15</v>
      </c>
      <c r="E216" s="77">
        <v>15</v>
      </c>
      <c r="F216" s="75">
        <v>67.39</v>
      </c>
      <c r="G216" s="77">
        <v>52.9</v>
      </c>
      <c r="H216" s="75">
        <v>2.0299999999999998</v>
      </c>
      <c r="I216" s="76">
        <v>1110</v>
      </c>
      <c r="J216" s="76">
        <v>3550</v>
      </c>
      <c r="K216" s="80"/>
      <c r="L216" s="80"/>
      <c r="M216" s="75">
        <v>4.05</v>
      </c>
      <c r="N216" s="75">
        <v>7.26</v>
      </c>
      <c r="O216" s="80"/>
      <c r="P216" s="80"/>
      <c r="Q216" s="75">
        <v>92.5</v>
      </c>
      <c r="R216" s="75">
        <v>2.0299999999999998</v>
      </c>
      <c r="S216" s="80"/>
      <c r="T216" s="80"/>
      <c r="U216" s="80"/>
    </row>
    <row r="217" spans="1:21">
      <c r="A217" s="75" t="str">
        <f t="shared" si="6"/>
        <v>T-Section Steel152x52.9</v>
      </c>
      <c r="B217" s="76">
        <v>152</v>
      </c>
      <c r="C217" s="76">
        <v>301</v>
      </c>
      <c r="D217" s="77">
        <v>11</v>
      </c>
      <c r="E217" s="77">
        <v>17</v>
      </c>
      <c r="F217" s="75">
        <v>67.41</v>
      </c>
      <c r="G217" s="77">
        <v>52.9</v>
      </c>
      <c r="H217" s="75">
        <v>2.5499999999999998</v>
      </c>
      <c r="I217" s="76">
        <v>903</v>
      </c>
      <c r="J217" s="76">
        <v>3870</v>
      </c>
      <c r="K217" s="80"/>
      <c r="L217" s="80"/>
      <c r="M217" s="75">
        <v>3.66</v>
      </c>
      <c r="N217" s="75">
        <v>7.57</v>
      </c>
      <c r="O217" s="80"/>
      <c r="P217" s="80"/>
      <c r="Q217" s="75">
        <v>71.400000000000006</v>
      </c>
      <c r="R217" s="75">
        <v>2.5499999999999998</v>
      </c>
      <c r="S217" s="80"/>
      <c r="T217" s="80"/>
      <c r="U217" s="80"/>
    </row>
    <row r="218" spans="1:21">
      <c r="A218" s="75" t="str">
        <f t="shared" si="6"/>
        <v>T-Section Steel173x20.7</v>
      </c>
      <c r="B218" s="76">
        <v>173</v>
      </c>
      <c r="C218" s="76">
        <v>174</v>
      </c>
      <c r="D218" s="77">
        <v>6</v>
      </c>
      <c r="E218" s="77">
        <v>9</v>
      </c>
      <c r="F218" s="75">
        <v>26.34</v>
      </c>
      <c r="G218" s="77">
        <v>20.7</v>
      </c>
      <c r="H218" s="75">
        <v>3.71</v>
      </c>
      <c r="I218" s="76">
        <v>679</v>
      </c>
      <c r="J218" s="76">
        <v>396</v>
      </c>
      <c r="K218" s="80"/>
      <c r="L218" s="80"/>
      <c r="M218" s="75">
        <v>5.08</v>
      </c>
      <c r="N218" s="75">
        <v>3.88</v>
      </c>
      <c r="O218" s="80"/>
      <c r="P218" s="80"/>
      <c r="Q218" s="75">
        <v>50</v>
      </c>
      <c r="R218" s="75">
        <v>3.71</v>
      </c>
      <c r="S218" s="80"/>
      <c r="T218" s="80"/>
      <c r="U218" s="80"/>
    </row>
    <row r="219" spans="1:21">
      <c r="A219" s="75" t="str">
        <f t="shared" si="6"/>
        <v>T-Section Steel175x24.8</v>
      </c>
      <c r="B219" s="76">
        <v>175</v>
      </c>
      <c r="C219" s="76">
        <v>175</v>
      </c>
      <c r="D219" s="77">
        <v>7</v>
      </c>
      <c r="E219" s="77">
        <v>11</v>
      </c>
      <c r="F219" s="75">
        <v>31.57</v>
      </c>
      <c r="G219" s="77">
        <v>24.8</v>
      </c>
      <c r="H219" s="75">
        <v>3.75</v>
      </c>
      <c r="I219" s="76">
        <v>815</v>
      </c>
      <c r="J219" s="76">
        <v>492</v>
      </c>
      <c r="K219" s="80"/>
      <c r="L219" s="80"/>
      <c r="M219" s="75">
        <v>5.08</v>
      </c>
      <c r="N219" s="75">
        <v>3.95</v>
      </c>
      <c r="O219" s="80"/>
      <c r="P219" s="80"/>
      <c r="Q219" s="75">
        <v>59.3</v>
      </c>
      <c r="R219" s="75">
        <v>3.75</v>
      </c>
      <c r="S219" s="80"/>
      <c r="T219" s="80"/>
      <c r="U219" s="80"/>
    </row>
    <row r="220" spans="1:21">
      <c r="A220" s="75" t="str">
        <f t="shared" si="6"/>
        <v>T-Section Steel168x34.6</v>
      </c>
      <c r="B220" s="76">
        <v>168</v>
      </c>
      <c r="C220" s="76">
        <v>249</v>
      </c>
      <c r="D220" s="77">
        <v>8</v>
      </c>
      <c r="E220" s="77">
        <v>12</v>
      </c>
      <c r="F220" s="75">
        <v>44.08</v>
      </c>
      <c r="G220" s="77">
        <v>34.6</v>
      </c>
      <c r="H220" s="75">
        <v>3.02</v>
      </c>
      <c r="I220" s="76">
        <v>881</v>
      </c>
      <c r="J220" s="76">
        <v>1540</v>
      </c>
      <c r="K220" s="80"/>
      <c r="L220" s="80"/>
      <c r="M220" s="75">
        <v>4.47</v>
      </c>
      <c r="N220" s="75">
        <v>5.92</v>
      </c>
      <c r="O220" s="80"/>
      <c r="P220" s="80"/>
      <c r="Q220" s="75">
        <v>64</v>
      </c>
      <c r="R220" s="75">
        <v>3.02</v>
      </c>
      <c r="S220" s="80"/>
      <c r="T220" s="80"/>
      <c r="U220" s="80"/>
    </row>
    <row r="221" spans="1:21">
      <c r="A221" s="75" t="str">
        <f t="shared" si="6"/>
        <v>T-Section Steel170x39.8</v>
      </c>
      <c r="B221" s="76">
        <v>170</v>
      </c>
      <c r="C221" s="76">
        <v>250</v>
      </c>
      <c r="D221" s="77">
        <v>9</v>
      </c>
      <c r="E221" s="77">
        <v>14</v>
      </c>
      <c r="F221" s="75">
        <v>50.76</v>
      </c>
      <c r="G221" s="77">
        <v>39.799999999999997</v>
      </c>
      <c r="H221" s="75">
        <v>3.09</v>
      </c>
      <c r="I221" s="76">
        <v>1020</v>
      </c>
      <c r="J221" s="76">
        <v>1830</v>
      </c>
      <c r="K221" s="80"/>
      <c r="L221" s="80"/>
      <c r="M221" s="75">
        <v>4.4800000000000004</v>
      </c>
      <c r="N221" s="75">
        <v>6</v>
      </c>
      <c r="O221" s="80"/>
      <c r="P221" s="80"/>
      <c r="Q221" s="75">
        <v>73.099999999999994</v>
      </c>
      <c r="R221" s="75">
        <v>3.09</v>
      </c>
      <c r="S221" s="80"/>
      <c r="T221" s="80"/>
      <c r="U221" s="80"/>
    </row>
    <row r="222" spans="1:21">
      <c r="A222" s="75" t="str">
        <f t="shared" si="6"/>
        <v>T-Section Steel169x53.1</v>
      </c>
      <c r="B222" s="76">
        <v>169</v>
      </c>
      <c r="C222" s="76">
        <v>351</v>
      </c>
      <c r="D222" s="77">
        <v>13</v>
      </c>
      <c r="E222" s="77">
        <v>13</v>
      </c>
      <c r="F222" s="75">
        <v>67.63</v>
      </c>
      <c r="G222" s="77">
        <v>53.1</v>
      </c>
      <c r="H222" s="75">
        <v>3.21</v>
      </c>
      <c r="I222" s="76">
        <v>1420</v>
      </c>
      <c r="J222" s="76">
        <v>4690</v>
      </c>
      <c r="K222" s="80"/>
      <c r="L222" s="80"/>
      <c r="M222" s="75">
        <v>4.59</v>
      </c>
      <c r="N222" s="75">
        <v>8.33</v>
      </c>
      <c r="O222" s="80"/>
      <c r="P222" s="80"/>
      <c r="Q222" s="75">
        <v>104</v>
      </c>
      <c r="R222" s="75">
        <v>3.21</v>
      </c>
      <c r="S222" s="80"/>
      <c r="T222" s="80"/>
      <c r="U222" s="80"/>
    </row>
    <row r="223" spans="1:21">
      <c r="A223" s="75" t="str">
        <f t="shared" si="6"/>
        <v>T-Section Steel172x57.3</v>
      </c>
      <c r="B223" s="76">
        <v>172</v>
      </c>
      <c r="C223" s="76">
        <v>348</v>
      </c>
      <c r="D223" s="77">
        <v>10</v>
      </c>
      <c r="E223" s="77">
        <v>16</v>
      </c>
      <c r="F223" s="75">
        <v>73</v>
      </c>
      <c r="G223" s="77">
        <v>57.3</v>
      </c>
      <c r="H223" s="75">
        <v>2.67</v>
      </c>
      <c r="I223" s="76">
        <v>1230</v>
      </c>
      <c r="J223" s="76">
        <v>5620</v>
      </c>
      <c r="K223" s="80"/>
      <c r="L223" s="80"/>
      <c r="M223" s="75">
        <v>4.1100000000000003</v>
      </c>
      <c r="N223" s="75">
        <v>8.7799999999999994</v>
      </c>
      <c r="O223" s="80"/>
      <c r="P223" s="80"/>
      <c r="Q223" s="75">
        <v>84.7</v>
      </c>
      <c r="R223" s="75">
        <v>2.67</v>
      </c>
      <c r="S223" s="80"/>
      <c r="T223" s="80"/>
      <c r="U223" s="80"/>
    </row>
    <row r="224" spans="1:21">
      <c r="A224" s="75" t="str">
        <f t="shared" si="6"/>
        <v>T-Section Steel172x65.4</v>
      </c>
      <c r="B224" s="76">
        <v>172</v>
      </c>
      <c r="C224" s="76">
        <v>354</v>
      </c>
      <c r="D224" s="77">
        <v>16</v>
      </c>
      <c r="E224" s="77">
        <v>16</v>
      </c>
      <c r="F224" s="75">
        <v>83.32</v>
      </c>
      <c r="G224" s="77">
        <v>65.400000000000006</v>
      </c>
      <c r="H224" s="75">
        <v>3.4</v>
      </c>
      <c r="I224" s="76">
        <v>1800</v>
      </c>
      <c r="J224" s="76">
        <v>5920</v>
      </c>
      <c r="K224" s="80"/>
      <c r="L224" s="80"/>
      <c r="M224" s="75">
        <v>4.6500000000000004</v>
      </c>
      <c r="N224" s="75">
        <v>8.43</v>
      </c>
      <c r="O224" s="80"/>
      <c r="P224" s="80"/>
      <c r="Q224" s="75">
        <v>131</v>
      </c>
      <c r="R224" s="75">
        <v>3.4</v>
      </c>
      <c r="S224" s="80"/>
      <c r="T224" s="80"/>
      <c r="U224" s="80"/>
    </row>
    <row r="225" spans="1:21">
      <c r="A225" s="75" t="str">
        <f t="shared" si="6"/>
        <v>T-Section Steel175x68.2</v>
      </c>
      <c r="B225" s="76">
        <v>175</v>
      </c>
      <c r="C225" s="76">
        <v>350</v>
      </c>
      <c r="D225" s="77">
        <v>12</v>
      </c>
      <c r="E225" s="77">
        <v>19</v>
      </c>
      <c r="F225" s="75">
        <v>86.94</v>
      </c>
      <c r="G225" s="77">
        <v>68.2</v>
      </c>
      <c r="H225" s="75">
        <v>2.86</v>
      </c>
      <c r="I225" s="76">
        <v>1520</v>
      </c>
      <c r="J225" s="76">
        <v>6790</v>
      </c>
      <c r="K225" s="80"/>
      <c r="L225" s="80"/>
      <c r="M225" s="75">
        <v>4.18</v>
      </c>
      <c r="N225" s="75">
        <v>8.84</v>
      </c>
      <c r="O225" s="80"/>
      <c r="P225" s="80"/>
      <c r="Q225" s="75">
        <v>104</v>
      </c>
      <c r="R225" s="75">
        <v>2.86</v>
      </c>
      <c r="S225" s="80"/>
      <c r="T225" s="80"/>
      <c r="U225" s="80"/>
    </row>
    <row r="226" spans="1:21">
      <c r="A226" s="75" t="str">
        <f t="shared" si="6"/>
        <v>T-Section Steel175x77.9</v>
      </c>
      <c r="B226" s="76">
        <v>175</v>
      </c>
      <c r="C226" s="76">
        <v>357</v>
      </c>
      <c r="D226" s="77">
        <v>19</v>
      </c>
      <c r="E226" s="77">
        <v>19</v>
      </c>
      <c r="F226" s="75">
        <v>99.19</v>
      </c>
      <c r="G226" s="77">
        <v>77.900000000000006</v>
      </c>
      <c r="H226" s="75">
        <v>3.59</v>
      </c>
      <c r="I226" s="76">
        <v>2200</v>
      </c>
      <c r="J226" s="76">
        <v>7220</v>
      </c>
      <c r="K226" s="80"/>
      <c r="L226" s="80"/>
      <c r="M226" s="75">
        <v>4.71</v>
      </c>
      <c r="N226" s="75">
        <v>8.5299999999999994</v>
      </c>
      <c r="O226" s="80"/>
      <c r="P226" s="80"/>
      <c r="Q226" s="75">
        <v>158</v>
      </c>
      <c r="R226" s="75">
        <v>3.59</v>
      </c>
      <c r="S226" s="80"/>
      <c r="T226" s="80"/>
      <c r="U226" s="80"/>
    </row>
    <row r="227" spans="1:21">
      <c r="A227" s="75" t="str">
        <f t="shared" si="6"/>
        <v>T-Section Steel198x28.3</v>
      </c>
      <c r="B227" s="76">
        <v>198</v>
      </c>
      <c r="C227" s="76">
        <v>199</v>
      </c>
      <c r="D227" s="77">
        <v>7</v>
      </c>
      <c r="E227" s="77">
        <v>11</v>
      </c>
      <c r="F227" s="75">
        <v>36.08</v>
      </c>
      <c r="G227" s="77">
        <v>28.3</v>
      </c>
      <c r="H227" s="75">
        <v>4.17</v>
      </c>
      <c r="I227" s="76">
        <v>1190</v>
      </c>
      <c r="J227" s="76">
        <v>723</v>
      </c>
      <c r="K227" s="80"/>
      <c r="L227" s="80"/>
      <c r="M227" s="75">
        <v>5.76</v>
      </c>
      <c r="N227" s="75">
        <v>4.4800000000000004</v>
      </c>
      <c r="O227" s="80"/>
      <c r="P227" s="80"/>
      <c r="Q227" s="75">
        <v>76.400000000000006</v>
      </c>
      <c r="R227" s="75">
        <v>4.17</v>
      </c>
      <c r="S227" s="80"/>
      <c r="T227" s="80"/>
      <c r="U227" s="80"/>
    </row>
    <row r="228" spans="1:21">
      <c r="A228" s="75" t="str">
        <f t="shared" si="6"/>
        <v>T-Section Steel200x33</v>
      </c>
      <c r="B228" s="76">
        <v>200</v>
      </c>
      <c r="C228" s="76">
        <v>200</v>
      </c>
      <c r="D228" s="77">
        <v>8</v>
      </c>
      <c r="E228" s="77">
        <v>13</v>
      </c>
      <c r="F228" s="75">
        <v>42.06</v>
      </c>
      <c r="G228" s="77">
        <v>33</v>
      </c>
      <c r="H228" s="75">
        <v>4.2300000000000004</v>
      </c>
      <c r="I228" s="76">
        <v>1400</v>
      </c>
      <c r="J228" s="76">
        <v>868</v>
      </c>
      <c r="K228" s="80"/>
      <c r="L228" s="80"/>
      <c r="M228" s="75">
        <v>5.76</v>
      </c>
      <c r="N228" s="75">
        <v>4.54</v>
      </c>
      <c r="O228" s="80"/>
      <c r="P228" s="80"/>
      <c r="Q228" s="75">
        <v>88.6</v>
      </c>
      <c r="R228" s="75">
        <v>4.2300000000000004</v>
      </c>
      <c r="S228" s="80"/>
      <c r="T228" s="80"/>
      <c r="U228" s="80"/>
    </row>
    <row r="229" spans="1:21">
      <c r="A229" s="75" t="str">
        <f t="shared" si="6"/>
        <v>T-Section Steel193x47.1</v>
      </c>
      <c r="B229" s="76">
        <v>193</v>
      </c>
      <c r="C229" s="76">
        <v>299</v>
      </c>
      <c r="D229" s="77">
        <v>9</v>
      </c>
      <c r="E229" s="77">
        <v>14</v>
      </c>
      <c r="F229" s="75">
        <v>60.05</v>
      </c>
      <c r="G229" s="77">
        <v>47.1</v>
      </c>
      <c r="H229" s="75">
        <v>3.33</v>
      </c>
      <c r="I229" s="76">
        <v>1530</v>
      </c>
      <c r="J229" s="76">
        <v>3120</v>
      </c>
      <c r="K229" s="80"/>
      <c r="L229" s="80"/>
      <c r="M229" s="75">
        <v>5.04</v>
      </c>
      <c r="N229" s="75">
        <v>7.21</v>
      </c>
      <c r="O229" s="80"/>
      <c r="P229" s="80"/>
      <c r="Q229" s="75">
        <v>95.5</v>
      </c>
      <c r="R229" s="75">
        <v>3.33</v>
      </c>
      <c r="S229" s="80"/>
      <c r="T229" s="80"/>
      <c r="U229" s="80"/>
    </row>
    <row r="230" spans="1:21">
      <c r="A230" s="75" t="str">
        <f t="shared" si="6"/>
        <v>T-Section Steel195x53.4</v>
      </c>
      <c r="B230" s="76">
        <v>195</v>
      </c>
      <c r="C230" s="76">
        <v>300</v>
      </c>
      <c r="D230" s="77">
        <v>10</v>
      </c>
      <c r="E230" s="77">
        <v>16</v>
      </c>
      <c r="F230" s="75">
        <v>67.98</v>
      </c>
      <c r="G230" s="77">
        <v>53.4</v>
      </c>
      <c r="H230" s="75">
        <v>3.41</v>
      </c>
      <c r="I230" s="76">
        <v>1730</v>
      </c>
      <c r="J230" s="76">
        <v>3600</v>
      </c>
      <c r="K230" s="80"/>
      <c r="L230" s="80"/>
      <c r="M230" s="75">
        <v>5.05</v>
      </c>
      <c r="N230" s="75">
        <v>7.28</v>
      </c>
      <c r="O230" s="80"/>
      <c r="P230" s="80"/>
      <c r="Q230" s="75">
        <v>108</v>
      </c>
      <c r="R230" s="75">
        <v>3.41</v>
      </c>
      <c r="S230" s="80"/>
      <c r="T230" s="80"/>
      <c r="U230" s="80"/>
    </row>
    <row r="231" spans="1:21">
      <c r="A231" s="75" t="str">
        <f t="shared" si="6"/>
        <v>T-Section Steel194x70</v>
      </c>
      <c r="B231" s="76">
        <v>194</v>
      </c>
      <c r="C231" s="76">
        <v>402</v>
      </c>
      <c r="D231" s="77">
        <v>15</v>
      </c>
      <c r="E231" s="77">
        <v>15</v>
      </c>
      <c r="F231" s="75">
        <v>89.23</v>
      </c>
      <c r="G231" s="77">
        <v>70</v>
      </c>
      <c r="H231" s="75">
        <v>3.7</v>
      </c>
      <c r="I231" s="76">
        <v>2480</v>
      </c>
      <c r="J231" s="76">
        <v>8130</v>
      </c>
      <c r="K231" s="80"/>
      <c r="L231" s="80"/>
      <c r="M231" s="75">
        <v>5.27</v>
      </c>
      <c r="N231" s="75">
        <v>9.5399999999999991</v>
      </c>
      <c r="O231" s="80"/>
      <c r="P231" s="80"/>
      <c r="Q231" s="75">
        <v>158</v>
      </c>
      <c r="R231" s="75">
        <v>3.7</v>
      </c>
      <c r="S231" s="80"/>
      <c r="T231" s="80"/>
      <c r="U231" s="80"/>
    </row>
    <row r="232" spans="1:21">
      <c r="A232" s="75" t="str">
        <f t="shared" si="6"/>
        <v>T-Section Steel197x73.3</v>
      </c>
      <c r="B232" s="76">
        <v>197</v>
      </c>
      <c r="C232" s="76">
        <v>398</v>
      </c>
      <c r="D232" s="77">
        <v>11</v>
      </c>
      <c r="E232" s="77">
        <v>18</v>
      </c>
      <c r="F232" s="75">
        <v>93.41</v>
      </c>
      <c r="G232" s="77">
        <v>73.3</v>
      </c>
      <c r="H232" s="75">
        <v>3.01</v>
      </c>
      <c r="I232" s="76">
        <v>2050</v>
      </c>
      <c r="J232" s="76">
        <v>9460</v>
      </c>
      <c r="K232" s="80"/>
      <c r="L232" s="80"/>
      <c r="M232" s="75">
        <v>4.68</v>
      </c>
      <c r="N232" s="75">
        <v>10.1</v>
      </c>
      <c r="O232" s="80"/>
      <c r="P232" s="80"/>
      <c r="Q232" s="75">
        <v>123</v>
      </c>
      <c r="R232" s="75">
        <v>3.01</v>
      </c>
      <c r="S232" s="80"/>
      <c r="T232" s="80"/>
      <c r="U232" s="80"/>
    </row>
    <row r="233" spans="1:21">
      <c r="A233" s="75" t="str">
        <f t="shared" si="6"/>
        <v>T-Section Steel197x84.1</v>
      </c>
      <c r="B233" s="76">
        <v>197</v>
      </c>
      <c r="C233" s="76">
        <v>405</v>
      </c>
      <c r="D233" s="77">
        <v>18</v>
      </c>
      <c r="E233" s="77">
        <v>18</v>
      </c>
      <c r="F233" s="75">
        <v>107.2</v>
      </c>
      <c r="G233" s="77">
        <v>84.1</v>
      </c>
      <c r="H233" s="75">
        <v>3.89</v>
      </c>
      <c r="I233" s="76">
        <v>3050</v>
      </c>
      <c r="J233" s="76">
        <v>9980</v>
      </c>
      <c r="K233" s="80"/>
      <c r="L233" s="80"/>
      <c r="M233" s="75">
        <v>5.34</v>
      </c>
      <c r="N233" s="75">
        <v>9.65</v>
      </c>
      <c r="O233" s="80"/>
      <c r="P233" s="80"/>
      <c r="Q233" s="75">
        <v>193</v>
      </c>
      <c r="R233" s="75">
        <v>3.89</v>
      </c>
      <c r="S233" s="80"/>
      <c r="T233" s="80"/>
      <c r="U233" s="80"/>
    </row>
    <row r="234" spans="1:21">
      <c r="A234" s="75" t="str">
        <f t="shared" si="6"/>
        <v>T-Section Steel200x85.8</v>
      </c>
      <c r="B234" s="76">
        <v>200</v>
      </c>
      <c r="C234" s="76">
        <v>400</v>
      </c>
      <c r="D234" s="77">
        <v>13</v>
      </c>
      <c r="E234" s="77">
        <v>21</v>
      </c>
      <c r="F234" s="75">
        <v>109.3</v>
      </c>
      <c r="G234" s="77">
        <v>85.8</v>
      </c>
      <c r="H234" s="75">
        <v>3.21</v>
      </c>
      <c r="I234" s="76">
        <v>2480</v>
      </c>
      <c r="J234" s="76">
        <v>1120</v>
      </c>
      <c r="K234" s="80"/>
      <c r="L234" s="80"/>
      <c r="M234" s="75">
        <v>4.76</v>
      </c>
      <c r="N234" s="75">
        <v>10.1</v>
      </c>
      <c r="O234" s="80"/>
      <c r="P234" s="80"/>
      <c r="Q234" s="75">
        <v>147</v>
      </c>
      <c r="R234" s="75">
        <v>3.21</v>
      </c>
      <c r="S234" s="80"/>
      <c r="T234" s="80"/>
      <c r="U234" s="80"/>
    </row>
    <row r="235" spans="1:21">
      <c r="A235" s="75" t="str">
        <f t="shared" si="6"/>
        <v>T-Section Steel200x98.4</v>
      </c>
      <c r="B235" s="76">
        <v>200</v>
      </c>
      <c r="C235" s="76">
        <v>408</v>
      </c>
      <c r="D235" s="77">
        <v>21</v>
      </c>
      <c r="E235" s="77">
        <v>21</v>
      </c>
      <c r="F235" s="75">
        <v>125.3</v>
      </c>
      <c r="G235" s="77">
        <v>98.4</v>
      </c>
      <c r="H235" s="75">
        <v>4.07</v>
      </c>
      <c r="I235" s="76">
        <v>3650</v>
      </c>
      <c r="J235" s="76">
        <v>11900</v>
      </c>
      <c r="K235" s="80"/>
      <c r="L235" s="80"/>
      <c r="M235" s="75">
        <v>5.4</v>
      </c>
      <c r="N235" s="75">
        <v>9.75</v>
      </c>
      <c r="O235" s="80"/>
      <c r="P235" s="80"/>
      <c r="Q235" s="75">
        <v>229</v>
      </c>
      <c r="R235" s="75">
        <v>4.07</v>
      </c>
      <c r="S235" s="80"/>
      <c r="T235" s="80"/>
      <c r="U235" s="80"/>
    </row>
    <row r="236" spans="1:21">
      <c r="A236" s="75" t="str">
        <f t="shared" si="6"/>
        <v>T-Section Steel207x116</v>
      </c>
      <c r="B236" s="76">
        <v>207</v>
      </c>
      <c r="C236" s="76">
        <v>405</v>
      </c>
      <c r="D236" s="77">
        <v>18</v>
      </c>
      <c r="E236" s="77">
        <v>28</v>
      </c>
      <c r="F236" s="75">
        <v>147.69999999999999</v>
      </c>
      <c r="G236" s="77">
        <v>116</v>
      </c>
      <c r="H236" s="75">
        <v>3.68</v>
      </c>
      <c r="I236" s="76">
        <v>3620</v>
      </c>
      <c r="J236" s="76">
        <v>15500</v>
      </c>
      <c r="K236" s="80"/>
      <c r="L236" s="80"/>
      <c r="M236" s="75">
        <v>4.95</v>
      </c>
      <c r="N236" s="75">
        <v>10.199999999999999</v>
      </c>
      <c r="O236" s="80"/>
      <c r="P236" s="80"/>
      <c r="Q236" s="75">
        <v>213</v>
      </c>
      <c r="R236" s="75">
        <v>3.68</v>
      </c>
      <c r="S236" s="80"/>
      <c r="T236" s="80"/>
      <c r="U236" s="80"/>
    </row>
    <row r="237" spans="1:21">
      <c r="A237" s="75" t="str">
        <f t="shared" si="6"/>
        <v>T-Section Steel223x33.1</v>
      </c>
      <c r="B237" s="76">
        <v>223</v>
      </c>
      <c r="C237" s="76">
        <v>199</v>
      </c>
      <c r="D237" s="77">
        <v>8</v>
      </c>
      <c r="E237" s="77">
        <v>12</v>
      </c>
      <c r="F237" s="75">
        <v>42.15</v>
      </c>
      <c r="G237" s="77">
        <v>33.1</v>
      </c>
      <c r="H237" s="75">
        <v>5.0999999999999996</v>
      </c>
      <c r="I237" s="76">
        <v>1880</v>
      </c>
      <c r="J237" s="76">
        <v>790</v>
      </c>
      <c r="K237" s="80"/>
      <c r="L237" s="80"/>
      <c r="M237" s="75">
        <v>6.67</v>
      </c>
      <c r="N237" s="75">
        <v>4.33</v>
      </c>
      <c r="O237" s="80"/>
      <c r="P237" s="80"/>
      <c r="Q237" s="75">
        <v>109</v>
      </c>
      <c r="R237" s="75">
        <v>5.0999999999999996</v>
      </c>
      <c r="S237" s="80"/>
      <c r="T237" s="80"/>
      <c r="U237" s="80"/>
    </row>
    <row r="238" spans="1:21">
      <c r="A238" s="75" t="str">
        <f t="shared" si="6"/>
        <v>T-Section Steel225x38</v>
      </c>
      <c r="B238" s="76">
        <v>225</v>
      </c>
      <c r="C238" s="76">
        <v>200</v>
      </c>
      <c r="D238" s="77">
        <v>9</v>
      </c>
      <c r="E238" s="77">
        <v>14</v>
      </c>
      <c r="F238" s="75">
        <v>48.38</v>
      </c>
      <c r="G238" s="77">
        <v>38</v>
      </c>
      <c r="H238" s="75">
        <v>5.15</v>
      </c>
      <c r="I238" s="76">
        <v>2160</v>
      </c>
      <c r="J238" s="76">
        <v>936</v>
      </c>
      <c r="K238" s="80"/>
      <c r="L238" s="80"/>
      <c r="M238" s="75">
        <v>6.68</v>
      </c>
      <c r="N238" s="75">
        <v>4.4000000000000004</v>
      </c>
      <c r="O238" s="80"/>
      <c r="P238" s="80"/>
      <c r="Q238" s="75">
        <v>124</v>
      </c>
      <c r="R238" s="75">
        <v>5.15</v>
      </c>
      <c r="S238" s="80"/>
      <c r="T238" s="80"/>
      <c r="U238" s="80"/>
    </row>
    <row r="239" spans="1:21">
      <c r="A239" s="75" t="str">
        <f t="shared" si="6"/>
        <v>T-Section Steel217x53</v>
      </c>
      <c r="B239" s="76">
        <v>217</v>
      </c>
      <c r="C239" s="76">
        <v>299</v>
      </c>
      <c r="D239" s="77">
        <v>10</v>
      </c>
      <c r="E239" s="77">
        <v>15</v>
      </c>
      <c r="F239" s="75">
        <v>67.52</v>
      </c>
      <c r="G239" s="77">
        <v>53</v>
      </c>
      <c r="H239" s="75">
        <v>4.04</v>
      </c>
      <c r="I239" s="76">
        <v>2350</v>
      </c>
      <c r="J239" s="76">
        <v>3350</v>
      </c>
      <c r="K239" s="80"/>
      <c r="L239" s="80"/>
      <c r="M239" s="75">
        <v>5.89</v>
      </c>
      <c r="N239" s="75">
        <v>7.04</v>
      </c>
      <c r="O239" s="80"/>
      <c r="P239" s="80"/>
      <c r="Q239" s="75">
        <v>133</v>
      </c>
      <c r="R239" s="75">
        <v>4.04</v>
      </c>
      <c r="S239" s="80"/>
      <c r="T239" s="80"/>
      <c r="U239" s="80"/>
    </row>
    <row r="240" spans="1:21">
      <c r="A240" s="75" t="str">
        <f t="shared" si="6"/>
        <v>T-Section Steel220x61.8</v>
      </c>
      <c r="B240" s="76">
        <v>220</v>
      </c>
      <c r="C240" s="76">
        <v>300</v>
      </c>
      <c r="D240" s="77">
        <v>11</v>
      </c>
      <c r="E240" s="77">
        <v>18</v>
      </c>
      <c r="F240" s="75">
        <v>78.69</v>
      </c>
      <c r="G240" s="77">
        <v>61.8</v>
      </c>
      <c r="H240" s="75">
        <v>4.05</v>
      </c>
      <c r="I240" s="76">
        <v>2680</v>
      </c>
      <c r="J240" s="76">
        <v>4060</v>
      </c>
      <c r="K240" s="80"/>
      <c r="L240" s="80"/>
      <c r="M240" s="75">
        <v>5.84</v>
      </c>
      <c r="N240" s="75">
        <v>7.68</v>
      </c>
      <c r="O240" s="80"/>
      <c r="P240" s="80"/>
      <c r="Q240" s="75">
        <v>149</v>
      </c>
      <c r="R240" s="75">
        <v>4.05</v>
      </c>
      <c r="S240" s="80"/>
      <c r="T240" s="80"/>
      <c r="U240" s="80"/>
    </row>
    <row r="241" spans="1:21">
      <c r="A241" s="75" t="str">
        <f t="shared" si="6"/>
        <v>T-Section Steel248x39.7</v>
      </c>
      <c r="B241" s="76">
        <v>248</v>
      </c>
      <c r="C241" s="76">
        <v>199</v>
      </c>
      <c r="D241" s="77">
        <v>9</v>
      </c>
      <c r="E241" s="77">
        <v>14</v>
      </c>
      <c r="F241" s="75">
        <v>50.64</v>
      </c>
      <c r="G241" s="77">
        <v>39.700000000000003</v>
      </c>
      <c r="H241" s="75">
        <v>5.9</v>
      </c>
      <c r="I241" s="76">
        <v>2840</v>
      </c>
      <c r="J241" s="76">
        <v>922</v>
      </c>
      <c r="K241" s="80"/>
      <c r="L241" s="80"/>
      <c r="M241" s="75">
        <v>7.49</v>
      </c>
      <c r="N241" s="75">
        <v>4.2699999999999996</v>
      </c>
      <c r="O241" s="80"/>
      <c r="P241" s="80"/>
      <c r="Q241" s="75">
        <v>150</v>
      </c>
      <c r="R241" s="75">
        <v>5.9</v>
      </c>
      <c r="S241" s="80"/>
      <c r="T241" s="80"/>
      <c r="U241" s="80"/>
    </row>
    <row r="242" spans="1:21">
      <c r="A242" s="75" t="str">
        <f t="shared" si="6"/>
        <v>T-Section Steel250x44.8</v>
      </c>
      <c r="B242" s="76">
        <v>250</v>
      </c>
      <c r="C242" s="76">
        <v>200</v>
      </c>
      <c r="D242" s="77">
        <v>10</v>
      </c>
      <c r="E242" s="77">
        <v>16</v>
      </c>
      <c r="F242" s="75">
        <v>57.12</v>
      </c>
      <c r="G242" s="77">
        <v>44.8</v>
      </c>
      <c r="H242" s="75">
        <v>5.96</v>
      </c>
      <c r="I242" s="76">
        <v>3210</v>
      </c>
      <c r="J242" s="76">
        <v>1070</v>
      </c>
      <c r="K242" s="80"/>
      <c r="L242" s="80"/>
      <c r="M242" s="75">
        <v>7.5</v>
      </c>
      <c r="N242" s="75">
        <v>4.33</v>
      </c>
      <c r="O242" s="80"/>
      <c r="P242" s="80"/>
      <c r="Q242" s="75">
        <v>169</v>
      </c>
      <c r="R242" s="75">
        <v>5.96</v>
      </c>
      <c r="S242" s="80"/>
      <c r="T242" s="80"/>
      <c r="U242" s="80"/>
    </row>
    <row r="243" spans="1:21">
      <c r="A243" s="75" t="str">
        <f t="shared" si="6"/>
        <v>T-Section Steel253x51.5</v>
      </c>
      <c r="B243" s="76">
        <v>253</v>
      </c>
      <c r="C243" s="76">
        <v>201</v>
      </c>
      <c r="D243" s="77">
        <v>11</v>
      </c>
      <c r="E243" s="77">
        <v>19</v>
      </c>
      <c r="F243" s="75">
        <v>65.650000000000006</v>
      </c>
      <c r="G243" s="77">
        <v>51.5</v>
      </c>
      <c r="H243" s="75">
        <v>5.95</v>
      </c>
      <c r="I243" s="76">
        <v>2670</v>
      </c>
      <c r="J243" s="76">
        <v>1290</v>
      </c>
      <c r="K243" s="80"/>
      <c r="L243" s="80"/>
      <c r="M243" s="75">
        <v>7.48</v>
      </c>
      <c r="N243" s="75">
        <v>4.43</v>
      </c>
      <c r="O243" s="80"/>
      <c r="P243" s="80"/>
      <c r="Q243" s="75">
        <v>190</v>
      </c>
      <c r="R243" s="75">
        <v>5.95</v>
      </c>
      <c r="S243" s="80"/>
      <c r="T243" s="80"/>
      <c r="U243" s="80"/>
    </row>
    <row r="244" spans="1:21">
      <c r="A244" s="75" t="str">
        <f t="shared" si="6"/>
        <v>T-Section Steel241x57.1</v>
      </c>
      <c r="B244" s="76">
        <v>241</v>
      </c>
      <c r="C244" s="76">
        <v>300</v>
      </c>
      <c r="D244" s="77">
        <v>11</v>
      </c>
      <c r="E244" s="77">
        <v>15</v>
      </c>
      <c r="F244" s="75">
        <v>72.760000000000005</v>
      </c>
      <c r="G244" s="77">
        <v>57.1</v>
      </c>
      <c r="H244" s="75">
        <v>4.92</v>
      </c>
      <c r="I244" s="76">
        <v>2420</v>
      </c>
      <c r="J244" s="76">
        <v>3380</v>
      </c>
      <c r="K244" s="80"/>
      <c r="L244" s="80"/>
      <c r="M244" s="75">
        <v>6.85</v>
      </c>
      <c r="N244" s="75">
        <v>6.82</v>
      </c>
      <c r="O244" s="80"/>
      <c r="P244" s="80"/>
      <c r="Q244" s="75">
        <v>178</v>
      </c>
      <c r="R244" s="75">
        <v>4.92</v>
      </c>
      <c r="S244" s="80"/>
      <c r="T244" s="80"/>
      <c r="U244" s="80"/>
    </row>
    <row r="245" spans="1:21">
      <c r="A245" s="75" t="str">
        <f t="shared" si="6"/>
        <v>T-Section Steel244x64.2</v>
      </c>
      <c r="B245" s="76">
        <v>244</v>
      </c>
      <c r="C245" s="76">
        <v>300</v>
      </c>
      <c r="D245" s="77">
        <v>11</v>
      </c>
      <c r="E245" s="77">
        <v>18</v>
      </c>
      <c r="F245" s="75">
        <v>81.760000000000005</v>
      </c>
      <c r="G245" s="77">
        <v>64.2</v>
      </c>
      <c r="H245" s="75">
        <v>4.66</v>
      </c>
      <c r="I245" s="76">
        <v>3620</v>
      </c>
      <c r="J245" s="76">
        <v>4060</v>
      </c>
      <c r="K245" s="80"/>
      <c r="L245" s="80"/>
      <c r="M245" s="75">
        <v>6.66</v>
      </c>
      <c r="N245" s="75">
        <v>7.07</v>
      </c>
      <c r="O245" s="80"/>
      <c r="P245" s="80"/>
      <c r="Q245" s="75">
        <v>184</v>
      </c>
      <c r="R245" s="75">
        <v>4.66</v>
      </c>
      <c r="S245" s="80"/>
      <c r="T245" s="80"/>
      <c r="U245" s="80"/>
    </row>
    <row r="246" spans="1:21">
      <c r="A246" s="75" t="str">
        <f t="shared" si="6"/>
        <v>T-Section Steel298x47.3</v>
      </c>
      <c r="B246" s="76">
        <v>298</v>
      </c>
      <c r="C246" s="76">
        <v>199</v>
      </c>
      <c r="D246" s="77">
        <v>10</v>
      </c>
      <c r="E246" s="77">
        <v>15</v>
      </c>
      <c r="F246" s="75">
        <v>60.23</v>
      </c>
      <c r="G246" s="77">
        <v>47.3</v>
      </c>
      <c r="H246" s="75">
        <v>7.79</v>
      </c>
      <c r="I246" s="76">
        <v>5190</v>
      </c>
      <c r="J246" s="76">
        <v>989</v>
      </c>
      <c r="K246" s="80"/>
      <c r="L246" s="80"/>
      <c r="M246" s="75">
        <v>9.2899999999999991</v>
      </c>
      <c r="N246" s="75">
        <v>4.05</v>
      </c>
      <c r="O246" s="80"/>
      <c r="P246" s="80"/>
      <c r="Q246" s="75">
        <v>236</v>
      </c>
      <c r="R246" s="75">
        <v>7.79</v>
      </c>
      <c r="S246" s="80"/>
      <c r="T246" s="80"/>
      <c r="U246" s="80"/>
    </row>
    <row r="247" spans="1:21">
      <c r="A247" s="75" t="str">
        <f t="shared" si="6"/>
        <v>T-Section Steel300x52.8</v>
      </c>
      <c r="B247" s="76">
        <v>300</v>
      </c>
      <c r="C247" s="76">
        <v>200</v>
      </c>
      <c r="D247" s="77">
        <v>11</v>
      </c>
      <c r="E247" s="77">
        <v>17</v>
      </c>
      <c r="F247" s="75">
        <v>67.209999999999994</v>
      </c>
      <c r="G247" s="77">
        <v>52.8</v>
      </c>
      <c r="H247" s="75">
        <v>7.84</v>
      </c>
      <c r="I247" s="76">
        <v>5810</v>
      </c>
      <c r="J247" s="76">
        <v>1140</v>
      </c>
      <c r="K247" s="80"/>
      <c r="L247" s="80"/>
      <c r="M247" s="75">
        <v>9.3000000000000007</v>
      </c>
      <c r="N247" s="75">
        <v>4.12</v>
      </c>
      <c r="O247" s="80"/>
      <c r="P247" s="80"/>
      <c r="Q247" s="75">
        <v>262</v>
      </c>
      <c r="R247" s="75">
        <v>7.84</v>
      </c>
      <c r="S247" s="80"/>
      <c r="T247" s="80"/>
      <c r="U247" s="80"/>
    </row>
    <row r="248" spans="1:21">
      <c r="A248" s="75" t="str">
        <f t="shared" si="6"/>
        <v>T-Section Steel303x59.8</v>
      </c>
      <c r="B248" s="76">
        <v>303</v>
      </c>
      <c r="C248" s="76">
        <v>201</v>
      </c>
      <c r="D248" s="77">
        <v>12</v>
      </c>
      <c r="E248" s="77">
        <v>20</v>
      </c>
      <c r="F248" s="75">
        <v>76.239999999999995</v>
      </c>
      <c r="G248" s="77">
        <v>59.8</v>
      </c>
      <c r="H248" s="75">
        <v>7.79</v>
      </c>
      <c r="I248" s="76">
        <v>6570</v>
      </c>
      <c r="J248" s="76">
        <v>1360</v>
      </c>
      <c r="K248" s="80"/>
      <c r="L248" s="80"/>
      <c r="M248" s="75">
        <v>9.2799999999999994</v>
      </c>
      <c r="N248" s="75">
        <v>4.22</v>
      </c>
      <c r="O248" s="80"/>
      <c r="P248" s="80"/>
      <c r="Q248" s="75">
        <v>292</v>
      </c>
      <c r="R248" s="75">
        <v>7.79</v>
      </c>
      <c r="S248" s="80"/>
      <c r="T248" s="80"/>
      <c r="U248" s="80"/>
    </row>
    <row r="249" spans="1:21">
      <c r="A249" s="75" t="str">
        <f t="shared" si="6"/>
        <v>T-Section Steel306x67</v>
      </c>
      <c r="B249" s="76">
        <v>306</v>
      </c>
      <c r="C249" s="76">
        <v>202</v>
      </c>
      <c r="D249" s="77">
        <v>13</v>
      </c>
      <c r="E249" s="77">
        <v>23</v>
      </c>
      <c r="F249" s="75">
        <v>85.33</v>
      </c>
      <c r="G249" s="77">
        <v>67</v>
      </c>
      <c r="H249" s="75">
        <v>7.79</v>
      </c>
      <c r="I249" s="76">
        <v>7340</v>
      </c>
      <c r="J249" s="76">
        <v>1590</v>
      </c>
      <c r="K249" s="80"/>
      <c r="L249" s="80"/>
      <c r="M249" s="75">
        <v>9.27</v>
      </c>
      <c r="N249" s="75">
        <v>4.3099999999999996</v>
      </c>
      <c r="O249" s="80"/>
      <c r="P249" s="80"/>
      <c r="Q249" s="75">
        <v>322</v>
      </c>
      <c r="R249" s="75">
        <v>7.79</v>
      </c>
      <c r="S249" s="80"/>
      <c r="T249" s="80"/>
      <c r="U249" s="80"/>
    </row>
    <row r="250" spans="1:21">
      <c r="A250" s="75" t="str">
        <f t="shared" si="6"/>
        <v>T-Section Steel291x68.5</v>
      </c>
      <c r="B250" s="76">
        <v>291</v>
      </c>
      <c r="C250" s="76">
        <v>300</v>
      </c>
      <c r="D250" s="77">
        <v>12</v>
      </c>
      <c r="E250" s="77">
        <v>17</v>
      </c>
      <c r="F250" s="75">
        <v>87.24</v>
      </c>
      <c r="G250" s="77">
        <v>68.5</v>
      </c>
      <c r="H250" s="75">
        <v>6.39</v>
      </c>
      <c r="I250" s="76">
        <v>6360</v>
      </c>
      <c r="J250" s="76">
        <v>3830</v>
      </c>
      <c r="K250" s="80"/>
      <c r="L250" s="80"/>
      <c r="M250" s="75">
        <v>8.5399999999999991</v>
      </c>
      <c r="N250" s="75">
        <v>6.63</v>
      </c>
      <c r="O250" s="80"/>
      <c r="P250" s="80"/>
      <c r="Q250" s="75">
        <v>280</v>
      </c>
      <c r="R250" s="75">
        <v>6.39</v>
      </c>
      <c r="S250" s="80"/>
      <c r="T250" s="80"/>
      <c r="U250" s="80"/>
    </row>
    <row r="251" spans="1:21">
      <c r="A251" s="75" t="str">
        <f t="shared" si="6"/>
        <v>T-Section Steel294x75.6</v>
      </c>
      <c r="B251" s="76">
        <v>294</v>
      </c>
      <c r="C251" s="76">
        <v>300</v>
      </c>
      <c r="D251" s="77">
        <v>12</v>
      </c>
      <c r="E251" s="77">
        <v>20</v>
      </c>
      <c r="F251" s="75">
        <v>96.24</v>
      </c>
      <c r="G251" s="77">
        <v>75.599999999999994</v>
      </c>
      <c r="H251" s="75">
        <v>6.08</v>
      </c>
      <c r="I251" s="76">
        <v>6710</v>
      </c>
      <c r="J251" s="76">
        <v>4510</v>
      </c>
      <c r="K251" s="80"/>
      <c r="L251" s="80"/>
      <c r="M251" s="75">
        <v>8.35</v>
      </c>
      <c r="N251" s="75">
        <v>6.85</v>
      </c>
      <c r="O251" s="80"/>
      <c r="P251" s="80"/>
      <c r="Q251" s="75">
        <v>288</v>
      </c>
      <c r="R251" s="75">
        <v>6.08</v>
      </c>
      <c r="S251" s="80"/>
      <c r="T251" s="80"/>
      <c r="U251" s="80"/>
    </row>
    <row r="252" spans="1:21">
      <c r="A252" s="75" t="str">
        <f t="shared" si="6"/>
        <v>T-Section Steel297x87.3</v>
      </c>
      <c r="B252" s="76">
        <v>297</v>
      </c>
      <c r="C252" s="76">
        <v>302</v>
      </c>
      <c r="D252" s="77">
        <v>14</v>
      </c>
      <c r="E252" s="77">
        <v>23</v>
      </c>
      <c r="F252" s="75">
        <v>111.2</v>
      </c>
      <c r="G252" s="77">
        <v>87.3</v>
      </c>
      <c r="H252" s="75">
        <v>6.33</v>
      </c>
      <c r="I252" s="76">
        <v>7920</v>
      </c>
      <c r="J252" s="76">
        <v>5290</v>
      </c>
      <c r="K252" s="80"/>
      <c r="L252" s="80"/>
      <c r="M252" s="75">
        <v>8.44</v>
      </c>
      <c r="N252" s="75">
        <v>6.9</v>
      </c>
      <c r="O252" s="80"/>
      <c r="P252" s="80"/>
      <c r="Q252" s="75">
        <v>339</v>
      </c>
      <c r="R252" s="75">
        <v>6.33</v>
      </c>
      <c r="S252" s="80"/>
      <c r="T252" s="80"/>
      <c r="U252" s="80"/>
    </row>
    <row r="253" spans="1:21">
      <c r="A253" s="75" t="str">
        <f t="shared" si="6"/>
        <v>T-Section Steel346x83</v>
      </c>
      <c r="B253" s="76">
        <v>346</v>
      </c>
      <c r="C253" s="76">
        <v>300</v>
      </c>
      <c r="D253" s="77">
        <v>13</v>
      </c>
      <c r="E253" s="77">
        <v>20</v>
      </c>
      <c r="F253" s="75">
        <v>105.7</v>
      </c>
      <c r="G253" s="77">
        <v>83</v>
      </c>
      <c r="H253" s="75">
        <v>7.99</v>
      </c>
      <c r="I253" s="76">
        <v>11300</v>
      </c>
      <c r="J253" s="76">
        <v>4510</v>
      </c>
      <c r="K253" s="80"/>
      <c r="L253" s="80"/>
      <c r="M253" s="75">
        <v>10.3</v>
      </c>
      <c r="N253" s="75">
        <v>6.53</v>
      </c>
      <c r="O253" s="80"/>
      <c r="P253" s="80"/>
      <c r="Q253" s="75">
        <v>425</v>
      </c>
      <c r="R253" s="75">
        <v>301</v>
      </c>
      <c r="S253" s="80"/>
      <c r="T253" s="80"/>
      <c r="U253" s="80"/>
    </row>
    <row r="254" spans="1:21">
      <c r="A254" s="75" t="str">
        <f t="shared" si="6"/>
        <v>T-Section Steel350x92.4</v>
      </c>
      <c r="B254" s="76">
        <v>350</v>
      </c>
      <c r="C254" s="76">
        <v>300</v>
      </c>
      <c r="D254" s="77">
        <v>13</v>
      </c>
      <c r="E254" s="77">
        <v>24</v>
      </c>
      <c r="F254" s="75">
        <v>117.7</v>
      </c>
      <c r="G254" s="77">
        <v>92.4</v>
      </c>
      <c r="H254" s="75">
        <v>7.55</v>
      </c>
      <c r="I254" s="76">
        <v>12000</v>
      </c>
      <c r="J254" s="76">
        <v>5410</v>
      </c>
      <c r="K254" s="80"/>
      <c r="L254" s="80"/>
      <c r="M254" s="75">
        <v>10.1</v>
      </c>
      <c r="N254" s="75">
        <v>6.78</v>
      </c>
      <c r="O254" s="80"/>
      <c r="P254" s="80"/>
      <c r="Q254" s="75">
        <v>438</v>
      </c>
      <c r="R254" s="75">
        <v>361</v>
      </c>
      <c r="S254" s="80"/>
      <c r="T254" s="80"/>
      <c r="U254" s="80"/>
    </row>
    <row r="255" spans="1:21">
      <c r="A255" s="75" t="str">
        <f t="shared" ref="A255:A256" si="7">"T-Section Steel"&amp;B255&amp;"x"&amp;G255</f>
        <v>T-Section Steel396x95.6</v>
      </c>
      <c r="B255" s="76">
        <v>396</v>
      </c>
      <c r="C255" s="76">
        <v>300</v>
      </c>
      <c r="D255" s="77">
        <v>14</v>
      </c>
      <c r="E255" s="77">
        <v>22</v>
      </c>
      <c r="F255" s="75">
        <v>121.7</v>
      </c>
      <c r="G255" s="77">
        <v>95.6</v>
      </c>
      <c r="H255" s="75">
        <v>9.66</v>
      </c>
      <c r="I255" s="76">
        <v>17100</v>
      </c>
      <c r="J255" s="76">
        <v>4960</v>
      </c>
      <c r="K255" s="80"/>
      <c r="L255" s="80"/>
      <c r="M255" s="75">
        <v>12.1</v>
      </c>
      <c r="N255" s="75">
        <v>6.38</v>
      </c>
      <c r="O255" s="80"/>
      <c r="P255" s="80"/>
      <c r="Q255" s="75">
        <v>593</v>
      </c>
      <c r="R255" s="75">
        <v>331</v>
      </c>
      <c r="S255" s="80"/>
      <c r="T255" s="80"/>
      <c r="U255" s="80"/>
    </row>
    <row r="256" spans="1:21">
      <c r="A256" s="75" t="str">
        <f t="shared" si="7"/>
        <v>T-Section Steel400x105</v>
      </c>
      <c r="B256" s="76">
        <v>400</v>
      </c>
      <c r="C256" s="76">
        <v>300</v>
      </c>
      <c r="D256" s="77">
        <v>14</v>
      </c>
      <c r="E256" s="77">
        <v>26</v>
      </c>
      <c r="F256" s="75">
        <v>133.69999999999999</v>
      </c>
      <c r="G256" s="77">
        <v>105</v>
      </c>
      <c r="H256" s="75">
        <v>9.18</v>
      </c>
      <c r="I256" s="76">
        <v>18800</v>
      </c>
      <c r="J256" s="76">
        <v>5860</v>
      </c>
      <c r="K256" s="80"/>
      <c r="L256" s="80"/>
      <c r="M256" s="75">
        <v>11.9</v>
      </c>
      <c r="N256" s="75">
        <v>6.62</v>
      </c>
      <c r="O256" s="80"/>
      <c r="P256" s="80"/>
      <c r="Q256" s="75">
        <v>610</v>
      </c>
      <c r="R256" s="75">
        <v>391</v>
      </c>
      <c r="S256" s="80"/>
      <c r="T256" s="80"/>
      <c r="U256" s="80"/>
    </row>
    <row r="258" spans="1:43">
      <c r="A258" s="80" t="str">
        <f>"Pipe Steel" &amp;AQ258&amp;"x"&amp;F258</f>
        <v>Pipe Steel15x1.613</v>
      </c>
      <c r="B258" s="82">
        <v>21.3</v>
      </c>
      <c r="C258" s="82">
        <v>21.3</v>
      </c>
      <c r="D258" s="83">
        <v>2.77</v>
      </c>
      <c r="E258" s="83">
        <v>2.77</v>
      </c>
      <c r="F258" s="84">
        <v>1.613</v>
      </c>
      <c r="G258" s="83">
        <v>1.27</v>
      </c>
      <c r="H258" s="80"/>
      <c r="I258" s="84">
        <v>0.70799999999999996</v>
      </c>
      <c r="J258" s="84">
        <v>0.70799999999999996</v>
      </c>
      <c r="K258" s="80"/>
      <c r="L258" s="80"/>
      <c r="M258" s="84">
        <v>0.66200000000000003</v>
      </c>
      <c r="N258" s="84">
        <v>0.66200000000000003</v>
      </c>
      <c r="O258" s="80"/>
      <c r="P258" s="80"/>
      <c r="Q258" s="84">
        <v>0.66400000000000003</v>
      </c>
      <c r="R258" s="84">
        <v>0.66400000000000003</v>
      </c>
      <c r="S258" s="80"/>
      <c r="T258" s="80"/>
      <c r="U258" s="80"/>
      <c r="V258" s="959" t="s">
        <v>875</v>
      </c>
      <c r="W258" s="960"/>
      <c r="X258" s="960"/>
      <c r="Y258" s="960"/>
      <c r="Z258" s="960"/>
      <c r="AA258" s="960"/>
      <c r="AB258" s="960"/>
      <c r="AC258" s="960"/>
      <c r="AD258" s="960"/>
      <c r="AE258" s="960"/>
      <c r="AF258" s="960"/>
      <c r="AG258" s="960"/>
      <c r="AH258" s="960"/>
      <c r="AI258" s="960"/>
      <c r="AJ258" s="960"/>
      <c r="AK258" s="960"/>
      <c r="AL258" s="960"/>
      <c r="AM258" s="960"/>
      <c r="AN258" s="960"/>
      <c r="AO258" s="960"/>
      <c r="AP258" s="960"/>
      <c r="AQ258" s="85">
        <v>15</v>
      </c>
    </row>
    <row r="259" spans="1:43">
      <c r="A259" s="80" t="str">
        <f t="shared" ref="A259:A315" si="8">"Pipe Steel" &amp;AQ259&amp;"x"&amp;F259</f>
        <v>Pipe Steel15x2.059</v>
      </c>
      <c r="B259" s="82">
        <v>21.3</v>
      </c>
      <c r="C259" s="82">
        <v>21.3</v>
      </c>
      <c r="D259" s="83">
        <v>3.73</v>
      </c>
      <c r="E259" s="83">
        <v>3.73</v>
      </c>
      <c r="F259" s="84">
        <v>2.0590000000000002</v>
      </c>
      <c r="G259" s="83">
        <v>1.62</v>
      </c>
      <c r="H259" s="80"/>
      <c r="I259" s="84">
        <v>0.83</v>
      </c>
      <c r="J259" s="84">
        <v>0.83</v>
      </c>
      <c r="K259" s="80"/>
      <c r="L259" s="80"/>
      <c r="M259" s="84">
        <v>0.63500000000000001</v>
      </c>
      <c r="N259" s="84">
        <v>0.63500000000000001</v>
      </c>
      <c r="O259" s="80"/>
      <c r="P259" s="80"/>
      <c r="Q259" s="84">
        <v>0.78</v>
      </c>
      <c r="R259" s="84">
        <v>0.78</v>
      </c>
      <c r="S259" s="80"/>
      <c r="T259" s="80"/>
      <c r="U259" s="80"/>
      <c r="AQ259" s="85">
        <v>15</v>
      </c>
    </row>
    <row r="260" spans="1:43">
      <c r="A260" s="80" t="str">
        <f t="shared" si="8"/>
        <v>Pipe Steel20x2.149</v>
      </c>
      <c r="B260" s="86">
        <v>26.7</v>
      </c>
      <c r="C260" s="86">
        <v>26.7</v>
      </c>
      <c r="D260" s="87">
        <v>2.87</v>
      </c>
      <c r="E260" s="87">
        <v>2.87</v>
      </c>
      <c r="F260" s="88">
        <v>2.149</v>
      </c>
      <c r="G260" s="87">
        <v>1.69</v>
      </c>
      <c r="H260" s="80"/>
      <c r="I260" s="87">
        <v>1.55</v>
      </c>
      <c r="J260" s="87">
        <v>1.55</v>
      </c>
      <c r="K260" s="80"/>
      <c r="L260" s="80"/>
      <c r="M260" s="88">
        <v>0.84899999999999998</v>
      </c>
      <c r="N260" s="88">
        <v>0.84899999999999998</v>
      </c>
      <c r="O260" s="80"/>
      <c r="P260" s="80"/>
      <c r="Q260" s="87">
        <v>1.1599999999999999</v>
      </c>
      <c r="R260" s="87">
        <v>1.1599999999999999</v>
      </c>
      <c r="S260" s="80"/>
      <c r="T260" s="80"/>
      <c r="U260" s="80"/>
      <c r="AQ260" s="89">
        <v>20</v>
      </c>
    </row>
    <row r="261" spans="1:43">
      <c r="A261" s="80" t="str">
        <f t="shared" si="8"/>
        <v>Pipe Steel20x2.799</v>
      </c>
      <c r="B261" s="86">
        <v>26.7</v>
      </c>
      <c r="C261" s="86">
        <v>26.7</v>
      </c>
      <c r="D261" s="87">
        <v>3.91</v>
      </c>
      <c r="E261" s="87">
        <v>3.91</v>
      </c>
      <c r="F261" s="88">
        <v>2.7989999999999999</v>
      </c>
      <c r="G261" s="87">
        <v>2.2000000000000002</v>
      </c>
      <c r="H261" s="80"/>
      <c r="I261" s="87">
        <v>1.87</v>
      </c>
      <c r="J261" s="87">
        <v>1.87</v>
      </c>
      <c r="K261" s="80"/>
      <c r="L261" s="80"/>
      <c r="M261" s="88">
        <v>0.81799999999999995</v>
      </c>
      <c r="N261" s="88">
        <v>0.81799999999999995</v>
      </c>
      <c r="O261" s="80"/>
      <c r="P261" s="80"/>
      <c r="Q261" s="87">
        <v>1.4</v>
      </c>
      <c r="R261" s="87">
        <v>1.4</v>
      </c>
      <c r="S261" s="80"/>
      <c r="T261" s="80"/>
      <c r="U261" s="80"/>
      <c r="AQ261" s="89">
        <v>20</v>
      </c>
    </row>
    <row r="262" spans="1:43">
      <c r="A262" s="80" t="str">
        <f t="shared" si="8"/>
        <v>Pipe Steel25x2.551</v>
      </c>
      <c r="B262" s="82">
        <v>33.4</v>
      </c>
      <c r="C262" s="82">
        <v>33.4</v>
      </c>
      <c r="D262" s="83">
        <v>2.64</v>
      </c>
      <c r="E262" s="83">
        <v>2.64</v>
      </c>
      <c r="F262" s="84">
        <v>2.5510000000000002</v>
      </c>
      <c r="G262" s="83">
        <v>2</v>
      </c>
      <c r="H262" s="80"/>
      <c r="I262" s="83">
        <v>3.04</v>
      </c>
      <c r="J262" s="83">
        <v>3.04</v>
      </c>
      <c r="K262" s="80"/>
      <c r="L262" s="80"/>
      <c r="M262" s="83">
        <v>1.0900000000000001</v>
      </c>
      <c r="N262" s="83">
        <v>1.0900000000000001</v>
      </c>
      <c r="O262" s="80"/>
      <c r="P262" s="80"/>
      <c r="Q262" s="83">
        <v>1.82</v>
      </c>
      <c r="R262" s="83">
        <v>1.82</v>
      </c>
      <c r="S262" s="80"/>
      <c r="T262" s="80"/>
      <c r="U262" s="80"/>
      <c r="AQ262" s="85">
        <v>25</v>
      </c>
    </row>
    <row r="263" spans="1:43">
      <c r="A263" s="80" t="str">
        <f t="shared" si="8"/>
        <v>Pipe Steel25x3.188</v>
      </c>
      <c r="B263" s="82">
        <v>33.4</v>
      </c>
      <c r="C263" s="82">
        <v>33.4</v>
      </c>
      <c r="D263" s="83">
        <v>3.38</v>
      </c>
      <c r="E263" s="83">
        <v>3.38</v>
      </c>
      <c r="F263" s="84">
        <v>3.1880000000000002</v>
      </c>
      <c r="G263" s="83">
        <v>2.5</v>
      </c>
      <c r="H263" s="80"/>
      <c r="I263" s="83">
        <v>3.64</v>
      </c>
      <c r="J263" s="83">
        <v>3.64</v>
      </c>
      <c r="K263" s="80"/>
      <c r="L263" s="80"/>
      <c r="M263" s="83">
        <v>1.07</v>
      </c>
      <c r="N263" s="83">
        <v>1.07</v>
      </c>
      <c r="O263" s="80"/>
      <c r="P263" s="80"/>
      <c r="Q263" s="83">
        <v>2.1800000000000002</v>
      </c>
      <c r="R263" s="83">
        <v>2.1800000000000002</v>
      </c>
      <c r="S263" s="80"/>
      <c r="T263" s="80"/>
      <c r="U263" s="80"/>
      <c r="AQ263" s="85">
        <v>25</v>
      </c>
    </row>
    <row r="264" spans="1:43">
      <c r="A264" s="80" t="str">
        <f t="shared" si="8"/>
        <v>Pipe Steel25x4.124</v>
      </c>
      <c r="B264" s="82">
        <v>33.4</v>
      </c>
      <c r="C264" s="82">
        <v>33.4</v>
      </c>
      <c r="D264" s="83">
        <v>4.55</v>
      </c>
      <c r="E264" s="83">
        <v>4.55</v>
      </c>
      <c r="F264" s="84">
        <v>4.1239999999999997</v>
      </c>
      <c r="G264" s="83">
        <v>3.24</v>
      </c>
      <c r="H264" s="80"/>
      <c r="I264" s="83">
        <v>4.4000000000000004</v>
      </c>
      <c r="J264" s="83">
        <v>4.4000000000000004</v>
      </c>
      <c r="K264" s="80"/>
      <c r="L264" s="80"/>
      <c r="M264" s="83">
        <v>1.03</v>
      </c>
      <c r="N264" s="83">
        <v>1.03</v>
      </c>
      <c r="O264" s="80"/>
      <c r="P264" s="80"/>
      <c r="Q264" s="83">
        <v>2.63</v>
      </c>
      <c r="R264" s="83">
        <v>2.63</v>
      </c>
      <c r="S264" s="80"/>
      <c r="T264" s="80"/>
      <c r="U264" s="80"/>
      <c r="AQ264" s="85">
        <v>25</v>
      </c>
    </row>
    <row r="265" spans="1:43">
      <c r="A265" s="80" t="str">
        <f t="shared" si="8"/>
        <v>Pipe Steel32x3.454</v>
      </c>
      <c r="B265" s="86">
        <v>42.2</v>
      </c>
      <c r="C265" s="86">
        <v>42.2</v>
      </c>
      <c r="D265" s="87">
        <v>2.79</v>
      </c>
      <c r="E265" s="87">
        <v>2.79</v>
      </c>
      <c r="F265" s="88">
        <v>3.4540000000000002</v>
      </c>
      <c r="G265" s="87">
        <v>2.71</v>
      </c>
      <c r="H265" s="80"/>
      <c r="I265" s="87">
        <v>6.74</v>
      </c>
      <c r="J265" s="87">
        <v>6.74</v>
      </c>
      <c r="K265" s="80"/>
      <c r="L265" s="80"/>
      <c r="M265" s="87">
        <v>1.4</v>
      </c>
      <c r="N265" s="87">
        <v>1.4</v>
      </c>
      <c r="O265" s="80"/>
      <c r="P265" s="80"/>
      <c r="Q265" s="87">
        <v>3.19</v>
      </c>
      <c r="R265" s="87">
        <v>3.19</v>
      </c>
      <c r="S265" s="80"/>
      <c r="T265" s="80"/>
      <c r="U265" s="80"/>
      <c r="AQ265" s="89">
        <v>32</v>
      </c>
    </row>
    <row r="266" spans="1:43">
      <c r="A266" s="80" t="str">
        <f t="shared" si="8"/>
        <v>Pipe Steel32x4.322</v>
      </c>
      <c r="B266" s="86">
        <v>42.2</v>
      </c>
      <c r="C266" s="86">
        <v>42.2</v>
      </c>
      <c r="D266" s="87">
        <v>3.56</v>
      </c>
      <c r="E266" s="87">
        <v>3.56</v>
      </c>
      <c r="F266" s="88">
        <v>4.3220000000000001</v>
      </c>
      <c r="G266" s="87">
        <v>3.39</v>
      </c>
      <c r="H266" s="80"/>
      <c r="I266" s="87">
        <v>8.1300000000000008</v>
      </c>
      <c r="J266" s="87">
        <v>8.1300000000000008</v>
      </c>
      <c r="K266" s="80"/>
      <c r="L266" s="80"/>
      <c r="M266" s="87">
        <v>1.37</v>
      </c>
      <c r="N266" s="87">
        <v>1.37</v>
      </c>
      <c r="O266" s="80"/>
      <c r="P266" s="80"/>
      <c r="Q266" s="87">
        <v>3.85</v>
      </c>
      <c r="R266" s="87">
        <v>3.85</v>
      </c>
      <c r="S266" s="80"/>
      <c r="T266" s="80"/>
      <c r="U266" s="80"/>
      <c r="AQ266" s="89">
        <v>32</v>
      </c>
    </row>
    <row r="267" spans="1:43">
      <c r="A267" s="80" t="str">
        <f t="shared" si="8"/>
        <v>Pipe Steel32x5.691</v>
      </c>
      <c r="B267" s="86">
        <v>42.2</v>
      </c>
      <c r="C267" s="86">
        <v>42.2</v>
      </c>
      <c r="D267" s="87">
        <v>4.8499999999999996</v>
      </c>
      <c r="E267" s="87">
        <v>4.8499999999999996</v>
      </c>
      <c r="F267" s="88">
        <v>5.6909999999999998</v>
      </c>
      <c r="G267" s="87">
        <v>4.47</v>
      </c>
      <c r="H267" s="80"/>
      <c r="I267" s="86">
        <v>10.1</v>
      </c>
      <c r="J267" s="86">
        <v>10.1</v>
      </c>
      <c r="K267" s="80"/>
      <c r="L267" s="80"/>
      <c r="M267" s="87">
        <v>1.33</v>
      </c>
      <c r="N267" s="87">
        <v>1.33</v>
      </c>
      <c r="O267" s="80"/>
      <c r="P267" s="80"/>
      <c r="Q267" s="87">
        <v>4.78</v>
      </c>
      <c r="R267" s="87">
        <v>4.78</v>
      </c>
      <c r="S267" s="80"/>
      <c r="T267" s="80"/>
      <c r="U267" s="80"/>
      <c r="AQ267" s="89">
        <v>32</v>
      </c>
    </row>
    <row r="268" spans="1:43">
      <c r="A268" s="80" t="str">
        <f t="shared" si="8"/>
        <v>Pipe Steel40x4.136</v>
      </c>
      <c r="B268" s="82">
        <v>48.3</v>
      </c>
      <c r="C268" s="82">
        <v>48.3</v>
      </c>
      <c r="D268" s="83">
        <v>2.9</v>
      </c>
      <c r="E268" s="83">
        <v>2.9</v>
      </c>
      <c r="F268" s="84">
        <v>4.1360000000000001</v>
      </c>
      <c r="G268" s="83">
        <v>3.25</v>
      </c>
      <c r="H268" s="80"/>
      <c r="I268" s="82">
        <v>10.7</v>
      </c>
      <c r="J268" s="82">
        <v>10.7</v>
      </c>
      <c r="K268" s="80"/>
      <c r="L268" s="80"/>
      <c r="M268" s="83">
        <v>1.61</v>
      </c>
      <c r="N268" s="83">
        <v>1.61</v>
      </c>
      <c r="O268" s="80"/>
      <c r="P268" s="80"/>
      <c r="Q268" s="83">
        <v>4.43</v>
      </c>
      <c r="R268" s="83">
        <v>4.43</v>
      </c>
      <c r="S268" s="80"/>
      <c r="T268" s="80"/>
      <c r="U268" s="80"/>
      <c r="AQ268" s="85">
        <v>40</v>
      </c>
    </row>
    <row r="269" spans="1:43">
      <c r="A269" s="80" t="str">
        <f t="shared" si="8"/>
        <v>Pipe Steel40x5.159</v>
      </c>
      <c r="B269" s="82">
        <v>48.3</v>
      </c>
      <c r="C269" s="82">
        <v>48.3</v>
      </c>
      <c r="D269" s="83">
        <v>3.68</v>
      </c>
      <c r="E269" s="83">
        <v>3.68</v>
      </c>
      <c r="F269" s="84">
        <v>5.1589999999999998</v>
      </c>
      <c r="G269" s="83">
        <v>4.05</v>
      </c>
      <c r="H269" s="80"/>
      <c r="I269" s="82">
        <v>12.9</v>
      </c>
      <c r="J269" s="82">
        <v>12.9</v>
      </c>
      <c r="K269" s="80"/>
      <c r="L269" s="80"/>
      <c r="M269" s="83">
        <v>1.58</v>
      </c>
      <c r="N269" s="83">
        <v>1.58</v>
      </c>
      <c r="O269" s="80"/>
      <c r="P269" s="80"/>
      <c r="Q269" s="83">
        <v>5.35</v>
      </c>
      <c r="R269" s="83">
        <v>5.35</v>
      </c>
      <c r="S269" s="80"/>
      <c r="T269" s="80"/>
      <c r="U269" s="80"/>
      <c r="AQ269" s="85">
        <v>40</v>
      </c>
    </row>
    <row r="270" spans="1:43">
      <c r="A270" s="80" t="str">
        <f t="shared" si="8"/>
        <v>Pipe Steel40x6.898</v>
      </c>
      <c r="B270" s="82">
        <v>48.3</v>
      </c>
      <c r="C270" s="82">
        <v>48.3</v>
      </c>
      <c r="D270" s="83">
        <v>5.08</v>
      </c>
      <c r="E270" s="83">
        <v>5.08</v>
      </c>
      <c r="F270" s="84">
        <v>6.8979999999999997</v>
      </c>
      <c r="G270" s="83">
        <v>5.41</v>
      </c>
      <c r="H270" s="80"/>
      <c r="I270" s="82">
        <v>16.3</v>
      </c>
      <c r="J270" s="82">
        <v>16.3</v>
      </c>
      <c r="K270" s="80"/>
      <c r="L270" s="80"/>
      <c r="M270" s="83">
        <v>1.54</v>
      </c>
      <c r="N270" s="83">
        <v>1.54</v>
      </c>
      <c r="O270" s="80"/>
      <c r="P270" s="80"/>
      <c r="Q270" s="83">
        <v>6.76</v>
      </c>
      <c r="R270" s="83">
        <v>6.76</v>
      </c>
      <c r="S270" s="80"/>
      <c r="T270" s="80"/>
      <c r="U270" s="80"/>
      <c r="AQ270" s="85">
        <v>40</v>
      </c>
    </row>
    <row r="271" spans="1:43">
      <c r="A271" s="80" t="str">
        <f t="shared" si="8"/>
        <v>Pipe Steel50x5.52</v>
      </c>
      <c r="B271" s="86">
        <v>60.3</v>
      </c>
      <c r="C271" s="86">
        <v>60.3</v>
      </c>
      <c r="D271" s="87">
        <v>3.07</v>
      </c>
      <c r="E271" s="87">
        <v>3.07</v>
      </c>
      <c r="F271" s="88">
        <v>5.52</v>
      </c>
      <c r="G271" s="87">
        <v>4.33</v>
      </c>
      <c r="H271" s="80"/>
      <c r="I271" s="86">
        <v>22.7</v>
      </c>
      <c r="J271" s="86">
        <v>22.7</v>
      </c>
      <c r="K271" s="80"/>
      <c r="L271" s="80"/>
      <c r="M271" s="87">
        <v>2.0299999999999998</v>
      </c>
      <c r="N271" s="87">
        <v>2.0299999999999998</v>
      </c>
      <c r="O271" s="80"/>
      <c r="P271" s="80"/>
      <c r="Q271" s="87">
        <v>7.52</v>
      </c>
      <c r="R271" s="87">
        <v>7.52</v>
      </c>
      <c r="S271" s="80"/>
      <c r="T271" s="80"/>
      <c r="U271" s="80"/>
      <c r="AQ271" s="89">
        <v>50</v>
      </c>
    </row>
    <row r="272" spans="1:43">
      <c r="A272" s="80" t="str">
        <f t="shared" si="8"/>
        <v>Pipe Steel50x6.927</v>
      </c>
      <c r="B272" s="86">
        <v>60.3</v>
      </c>
      <c r="C272" s="86">
        <v>60.3</v>
      </c>
      <c r="D272" s="87">
        <v>3.91</v>
      </c>
      <c r="E272" s="87">
        <v>3.91</v>
      </c>
      <c r="F272" s="88">
        <v>6.9269999999999996</v>
      </c>
      <c r="G272" s="87">
        <v>5.44</v>
      </c>
      <c r="H272" s="80"/>
      <c r="I272" s="86">
        <v>27.7</v>
      </c>
      <c r="J272" s="86">
        <v>27.7</v>
      </c>
      <c r="K272" s="80"/>
      <c r="L272" s="80"/>
      <c r="M272" s="87">
        <v>2</v>
      </c>
      <c r="N272" s="87">
        <v>2</v>
      </c>
      <c r="O272" s="80"/>
      <c r="P272" s="80"/>
      <c r="Q272" s="87">
        <v>9.18</v>
      </c>
      <c r="R272" s="87">
        <v>9.18</v>
      </c>
      <c r="S272" s="80"/>
      <c r="T272" s="80"/>
      <c r="U272" s="80"/>
      <c r="AQ272" s="89">
        <v>50</v>
      </c>
    </row>
    <row r="273" spans="1:43">
      <c r="A273" s="80" t="str">
        <f t="shared" si="8"/>
        <v>Pipe Steel50x9.531</v>
      </c>
      <c r="B273" s="86">
        <v>60.3</v>
      </c>
      <c r="C273" s="86">
        <v>60.3</v>
      </c>
      <c r="D273" s="87">
        <v>5.54</v>
      </c>
      <c r="E273" s="87">
        <v>5.54</v>
      </c>
      <c r="F273" s="88">
        <v>9.5310000000000006</v>
      </c>
      <c r="G273" s="87">
        <v>7.48</v>
      </c>
      <c r="H273" s="80"/>
      <c r="I273" s="86">
        <v>36.1</v>
      </c>
      <c r="J273" s="86">
        <v>36.1</v>
      </c>
      <c r="K273" s="80"/>
      <c r="L273" s="80"/>
      <c r="M273" s="87">
        <v>1.95</v>
      </c>
      <c r="N273" s="87">
        <v>1.95</v>
      </c>
      <c r="O273" s="80"/>
      <c r="P273" s="80"/>
      <c r="Q273" s="86">
        <v>12</v>
      </c>
      <c r="R273" s="86">
        <v>12</v>
      </c>
      <c r="S273" s="80"/>
      <c r="T273" s="80"/>
      <c r="U273" s="80"/>
      <c r="AQ273" s="89">
        <v>50</v>
      </c>
    </row>
    <row r="274" spans="1:43">
      <c r="A274" s="80" t="str">
        <f t="shared" si="8"/>
        <v>Pipe Steel65x8.589</v>
      </c>
      <c r="B274" s="82">
        <v>73</v>
      </c>
      <c r="C274" s="82">
        <v>73</v>
      </c>
      <c r="D274" s="83">
        <v>3.96</v>
      </c>
      <c r="E274" s="83">
        <v>3.96</v>
      </c>
      <c r="F274" s="84">
        <v>8.5890000000000004</v>
      </c>
      <c r="G274" s="83">
        <v>6.74</v>
      </c>
      <c r="H274" s="80"/>
      <c r="I274" s="82">
        <v>51.3</v>
      </c>
      <c r="J274" s="82">
        <v>51.3</v>
      </c>
      <c r="K274" s="80"/>
      <c r="L274" s="80"/>
      <c r="M274" s="83">
        <v>2.44</v>
      </c>
      <c r="N274" s="83">
        <v>2.44</v>
      </c>
      <c r="O274" s="80"/>
      <c r="P274" s="80"/>
      <c r="Q274" s="82">
        <v>14.1</v>
      </c>
      <c r="R274" s="82">
        <v>14.1</v>
      </c>
      <c r="S274" s="80"/>
      <c r="T274" s="80"/>
      <c r="U274" s="80"/>
      <c r="AQ274" s="85">
        <v>65</v>
      </c>
    </row>
    <row r="275" spans="1:43">
      <c r="A275" s="80" t="str">
        <f t="shared" si="8"/>
        <v>Pipe Steel65x10.24</v>
      </c>
      <c r="B275" s="82">
        <v>73</v>
      </c>
      <c r="C275" s="82">
        <v>73</v>
      </c>
      <c r="D275" s="83">
        <v>4.78</v>
      </c>
      <c r="E275" s="83">
        <v>4.78</v>
      </c>
      <c r="F275" s="83">
        <v>10.24</v>
      </c>
      <c r="G275" s="83">
        <v>8.0399999999999991</v>
      </c>
      <c r="H275" s="80"/>
      <c r="I275" s="82">
        <v>59.9</v>
      </c>
      <c r="J275" s="82">
        <v>59.9</v>
      </c>
      <c r="K275" s="80"/>
      <c r="L275" s="80"/>
      <c r="M275" s="83">
        <v>2.42</v>
      </c>
      <c r="N275" s="83">
        <v>2.42</v>
      </c>
      <c r="O275" s="80"/>
      <c r="P275" s="80"/>
      <c r="Q275" s="82">
        <v>16.399999999999999</v>
      </c>
      <c r="R275" s="82">
        <v>16.399999999999999</v>
      </c>
      <c r="S275" s="80"/>
      <c r="T275" s="80"/>
      <c r="U275" s="80"/>
      <c r="AQ275" s="85">
        <v>65</v>
      </c>
    </row>
    <row r="276" spans="1:43">
      <c r="A276" s="80" t="str">
        <f t="shared" si="8"/>
        <v>Pipe Steel65x11</v>
      </c>
      <c r="B276" s="82">
        <v>73</v>
      </c>
      <c r="C276" s="82">
        <v>73</v>
      </c>
      <c r="D276" s="83">
        <v>5.16</v>
      </c>
      <c r="E276" s="83">
        <v>5.16</v>
      </c>
      <c r="F276" s="83">
        <v>11</v>
      </c>
      <c r="G276" s="83">
        <v>8.6300000000000008</v>
      </c>
      <c r="H276" s="80"/>
      <c r="I276" s="82">
        <v>63.6</v>
      </c>
      <c r="J276" s="82">
        <v>63.6</v>
      </c>
      <c r="K276" s="80"/>
      <c r="L276" s="80"/>
      <c r="M276" s="83">
        <v>2.41</v>
      </c>
      <c r="N276" s="83">
        <v>2.41</v>
      </c>
      <c r="O276" s="80"/>
      <c r="P276" s="80"/>
      <c r="Q276" s="82">
        <v>17.399999999999999</v>
      </c>
      <c r="R276" s="82">
        <v>17.399999999999999</v>
      </c>
      <c r="S276" s="80"/>
      <c r="T276" s="80"/>
      <c r="U276" s="80"/>
      <c r="AQ276" s="85">
        <v>65</v>
      </c>
    </row>
    <row r="277" spans="1:43">
      <c r="A277" s="80" t="str">
        <f t="shared" si="8"/>
        <v>Pipe Steel65x14.53</v>
      </c>
      <c r="B277" s="82">
        <v>73</v>
      </c>
      <c r="C277" s="82">
        <v>73</v>
      </c>
      <c r="D277" s="83">
        <v>7.01</v>
      </c>
      <c r="E277" s="83">
        <v>7.01</v>
      </c>
      <c r="F277" s="83">
        <v>14.53</v>
      </c>
      <c r="G277" s="83">
        <v>11.41</v>
      </c>
      <c r="H277" s="80"/>
      <c r="I277" s="82">
        <v>80</v>
      </c>
      <c r="J277" s="82">
        <v>80</v>
      </c>
      <c r="K277" s="80"/>
      <c r="L277" s="80"/>
      <c r="M277" s="83">
        <v>2.35</v>
      </c>
      <c r="N277" s="83">
        <v>2.35</v>
      </c>
      <c r="O277" s="80"/>
      <c r="P277" s="80"/>
      <c r="Q277" s="82">
        <v>21.9</v>
      </c>
      <c r="R277" s="82">
        <v>21.9</v>
      </c>
      <c r="S277" s="80"/>
      <c r="T277" s="80"/>
      <c r="U277" s="80"/>
      <c r="AQ277" s="85">
        <v>65</v>
      </c>
    </row>
    <row r="278" spans="1:43">
      <c r="A278" s="80" t="str">
        <f t="shared" si="8"/>
        <v>Pipe Steel80x10.57</v>
      </c>
      <c r="B278" s="86">
        <v>88.9</v>
      </c>
      <c r="C278" s="86">
        <v>88.9</v>
      </c>
      <c r="D278" s="87">
        <v>3.96</v>
      </c>
      <c r="E278" s="87">
        <v>3.96</v>
      </c>
      <c r="F278" s="87">
        <v>10.57</v>
      </c>
      <c r="G278" s="87">
        <v>8.2899999999999991</v>
      </c>
      <c r="H278" s="80"/>
      <c r="I278" s="86">
        <v>95.5</v>
      </c>
      <c r="J278" s="86">
        <v>95.5</v>
      </c>
      <c r="K278" s="80"/>
      <c r="L278" s="80"/>
      <c r="M278" s="87">
        <v>3.01</v>
      </c>
      <c r="N278" s="87">
        <v>3.01</v>
      </c>
      <c r="O278" s="80"/>
      <c r="P278" s="80"/>
      <c r="Q278" s="86">
        <v>21.5</v>
      </c>
      <c r="R278" s="86">
        <v>21.5</v>
      </c>
      <c r="S278" s="80"/>
      <c r="T278" s="80"/>
      <c r="U278" s="80"/>
      <c r="AQ278" s="89">
        <v>80</v>
      </c>
    </row>
    <row r="279" spans="1:43">
      <c r="A279" s="80" t="str">
        <f t="shared" si="8"/>
        <v>Pipe Steel80x12.63</v>
      </c>
      <c r="B279" s="86">
        <v>88.9</v>
      </c>
      <c r="C279" s="86">
        <v>88.9</v>
      </c>
      <c r="D279" s="87">
        <v>4.78</v>
      </c>
      <c r="E279" s="87">
        <v>4.78</v>
      </c>
      <c r="F279" s="87">
        <v>12.63</v>
      </c>
      <c r="G279" s="87">
        <v>9.92</v>
      </c>
      <c r="H279" s="80"/>
      <c r="I279" s="89">
        <v>112</v>
      </c>
      <c r="J279" s="89">
        <v>112</v>
      </c>
      <c r="K279" s="80"/>
      <c r="L279" s="80"/>
      <c r="M279" s="87">
        <v>2.98</v>
      </c>
      <c r="N279" s="87">
        <v>2.98</v>
      </c>
      <c r="O279" s="80"/>
      <c r="P279" s="80"/>
      <c r="Q279" s="86">
        <v>25.2</v>
      </c>
      <c r="R279" s="86">
        <v>25.2</v>
      </c>
      <c r="S279" s="80"/>
      <c r="T279" s="80"/>
      <c r="U279" s="80"/>
      <c r="AQ279" s="89">
        <v>80</v>
      </c>
    </row>
    <row r="280" spans="1:43">
      <c r="A280" s="80" t="str">
        <f t="shared" si="8"/>
        <v>Pipe Steel80x14.39</v>
      </c>
      <c r="B280" s="86">
        <v>88.9</v>
      </c>
      <c r="C280" s="86">
        <v>88.9</v>
      </c>
      <c r="D280" s="87">
        <v>5.49</v>
      </c>
      <c r="E280" s="87">
        <v>5.49</v>
      </c>
      <c r="F280" s="87">
        <v>14.39</v>
      </c>
      <c r="G280" s="87">
        <v>11.29</v>
      </c>
      <c r="H280" s="80"/>
      <c r="I280" s="89">
        <v>126</v>
      </c>
      <c r="J280" s="89">
        <v>126</v>
      </c>
      <c r="K280" s="80"/>
      <c r="L280" s="80"/>
      <c r="M280" s="87">
        <v>2.96</v>
      </c>
      <c r="N280" s="87">
        <v>2.96</v>
      </c>
      <c r="O280" s="80"/>
      <c r="P280" s="80"/>
      <c r="Q280" s="86">
        <v>28.3</v>
      </c>
      <c r="R280" s="86">
        <v>28.3</v>
      </c>
      <c r="S280" s="80"/>
      <c r="T280" s="80"/>
      <c r="U280" s="80"/>
      <c r="AQ280" s="89">
        <v>80</v>
      </c>
    </row>
    <row r="281" spans="1:43">
      <c r="A281" s="80" t="str">
        <f t="shared" si="8"/>
        <v>Pipe Steel80x19.46</v>
      </c>
      <c r="B281" s="86">
        <v>88.9</v>
      </c>
      <c r="C281" s="86">
        <v>88.9</v>
      </c>
      <c r="D281" s="87">
        <v>7.62</v>
      </c>
      <c r="E281" s="87">
        <v>7.62</v>
      </c>
      <c r="F281" s="87">
        <v>19.46</v>
      </c>
      <c r="G281" s="87">
        <v>15.27</v>
      </c>
      <c r="H281" s="80"/>
      <c r="I281" s="89">
        <v>162</v>
      </c>
      <c r="J281" s="89">
        <v>162</v>
      </c>
      <c r="K281" s="80"/>
      <c r="L281" s="80"/>
      <c r="M281" s="87">
        <v>2.89</v>
      </c>
      <c r="N281" s="87">
        <v>2.89</v>
      </c>
      <c r="O281" s="80"/>
      <c r="P281" s="80"/>
      <c r="Q281" s="86">
        <v>36.5</v>
      </c>
      <c r="R281" s="86">
        <v>36.5</v>
      </c>
      <c r="S281" s="80"/>
      <c r="T281" s="80"/>
      <c r="U281" s="80"/>
      <c r="AQ281" s="89">
        <v>80</v>
      </c>
    </row>
    <row r="282" spans="1:43">
      <c r="A282" s="80" t="str">
        <f t="shared" si="8"/>
        <v>Pipe Steel90x12.15</v>
      </c>
      <c r="B282" s="82">
        <v>101.6</v>
      </c>
      <c r="C282" s="82">
        <v>101.6</v>
      </c>
      <c r="D282" s="83">
        <v>3.96</v>
      </c>
      <c r="E282" s="83">
        <v>3.96</v>
      </c>
      <c r="F282" s="83">
        <v>12.15</v>
      </c>
      <c r="G282" s="83">
        <v>9.5299999999999994</v>
      </c>
      <c r="H282" s="80"/>
      <c r="I282" s="85">
        <v>145</v>
      </c>
      <c r="J282" s="85">
        <v>145</v>
      </c>
      <c r="K282" s="80"/>
      <c r="L282" s="80"/>
      <c r="M282" s="83">
        <v>3.45</v>
      </c>
      <c r="N282" s="83">
        <v>3.45</v>
      </c>
      <c r="O282" s="80"/>
      <c r="P282" s="80"/>
      <c r="Q282" s="82">
        <v>28.5</v>
      </c>
      <c r="R282" s="82">
        <v>28.5</v>
      </c>
      <c r="S282" s="80"/>
      <c r="T282" s="80"/>
      <c r="U282" s="80"/>
      <c r="AQ282" s="85">
        <v>90</v>
      </c>
    </row>
    <row r="283" spans="1:43">
      <c r="A283" s="80" t="str">
        <f t="shared" si="8"/>
        <v>Pipe Steel90x14.54</v>
      </c>
      <c r="B283" s="82">
        <v>101.6</v>
      </c>
      <c r="C283" s="82">
        <v>101.6</v>
      </c>
      <c r="D283" s="83">
        <v>4.78</v>
      </c>
      <c r="E283" s="83">
        <v>4.78</v>
      </c>
      <c r="F283" s="83">
        <v>14.54</v>
      </c>
      <c r="G283" s="83">
        <v>11.41</v>
      </c>
      <c r="H283" s="80"/>
      <c r="I283" s="85">
        <v>171</v>
      </c>
      <c r="J283" s="85">
        <v>171</v>
      </c>
      <c r="K283" s="80"/>
      <c r="L283" s="80"/>
      <c r="M283" s="83">
        <v>3.43</v>
      </c>
      <c r="N283" s="83">
        <v>3.43</v>
      </c>
      <c r="O283" s="80"/>
      <c r="P283" s="80"/>
      <c r="Q283" s="82">
        <v>33.6</v>
      </c>
      <c r="R283" s="82">
        <v>33.6</v>
      </c>
      <c r="S283" s="80"/>
      <c r="T283" s="80"/>
      <c r="U283" s="80"/>
      <c r="AQ283" s="85">
        <v>90</v>
      </c>
    </row>
    <row r="284" spans="1:43">
      <c r="A284" s="80" t="str">
        <f t="shared" si="8"/>
        <v>Pipe Steel90x17.29</v>
      </c>
      <c r="B284" s="82">
        <v>101.6</v>
      </c>
      <c r="C284" s="82">
        <v>101.6</v>
      </c>
      <c r="D284" s="83">
        <v>5.49</v>
      </c>
      <c r="E284" s="83">
        <v>5.49</v>
      </c>
      <c r="F284" s="83">
        <v>17.29</v>
      </c>
      <c r="G284" s="83">
        <v>13.57</v>
      </c>
      <c r="H284" s="80"/>
      <c r="I284" s="85">
        <v>199</v>
      </c>
      <c r="J284" s="85">
        <v>199</v>
      </c>
      <c r="K284" s="80"/>
      <c r="L284" s="80"/>
      <c r="M284" s="83">
        <v>3.4</v>
      </c>
      <c r="N284" s="83">
        <v>3.4</v>
      </c>
      <c r="O284" s="80"/>
      <c r="P284" s="80"/>
      <c r="Q284" s="82">
        <v>39.200000000000003</v>
      </c>
      <c r="R284" s="82">
        <v>39.200000000000003</v>
      </c>
      <c r="S284" s="80"/>
      <c r="T284" s="80"/>
      <c r="U284" s="80"/>
      <c r="AQ284" s="85">
        <v>90</v>
      </c>
    </row>
    <row r="285" spans="1:43">
      <c r="A285" s="80" t="str">
        <f t="shared" si="8"/>
        <v>Pipe Steel90x23.74</v>
      </c>
      <c r="B285" s="82">
        <v>101.6</v>
      </c>
      <c r="C285" s="82">
        <v>101.6</v>
      </c>
      <c r="D285" s="83">
        <v>8.08</v>
      </c>
      <c r="E285" s="83">
        <v>8.08</v>
      </c>
      <c r="F285" s="83">
        <v>23.74</v>
      </c>
      <c r="G285" s="83">
        <v>18.63</v>
      </c>
      <c r="H285" s="80"/>
      <c r="I285" s="85">
        <v>261</v>
      </c>
      <c r="J285" s="85">
        <v>261</v>
      </c>
      <c r="K285" s="80"/>
      <c r="L285" s="80"/>
      <c r="M285" s="83">
        <v>3.32</v>
      </c>
      <c r="N285" s="83">
        <v>3.32</v>
      </c>
      <c r="O285" s="80"/>
      <c r="P285" s="80"/>
      <c r="Q285" s="82">
        <v>51.5</v>
      </c>
      <c r="R285" s="82">
        <v>51.5</v>
      </c>
      <c r="S285" s="80"/>
      <c r="T285" s="80"/>
      <c r="U285" s="80"/>
      <c r="AQ285" s="85">
        <v>90</v>
      </c>
    </row>
    <row r="286" spans="1:43">
      <c r="A286" s="80" t="str">
        <f t="shared" si="8"/>
        <v>Pipe Steel100x13.73</v>
      </c>
      <c r="B286" s="86">
        <v>114.3</v>
      </c>
      <c r="C286" s="86">
        <v>114.3</v>
      </c>
      <c r="D286" s="87">
        <v>3.96</v>
      </c>
      <c r="E286" s="87">
        <v>3.96</v>
      </c>
      <c r="F286" s="87">
        <v>13.73</v>
      </c>
      <c r="G286" s="87">
        <v>10.78</v>
      </c>
      <c r="H286" s="80"/>
      <c r="I286" s="89">
        <v>209</v>
      </c>
      <c r="J286" s="89">
        <v>209</v>
      </c>
      <c r="K286" s="80"/>
      <c r="L286" s="80"/>
      <c r="M286" s="87">
        <v>3.9</v>
      </c>
      <c r="N286" s="87">
        <v>3.9</v>
      </c>
      <c r="O286" s="80"/>
      <c r="P286" s="80"/>
      <c r="Q286" s="86">
        <v>36.6</v>
      </c>
      <c r="R286" s="86">
        <v>36.6</v>
      </c>
      <c r="S286" s="80"/>
      <c r="T286" s="80"/>
      <c r="U286" s="80"/>
      <c r="AQ286" s="89">
        <v>100</v>
      </c>
    </row>
    <row r="287" spans="1:43">
      <c r="A287" s="80" t="str">
        <f t="shared" si="8"/>
        <v>Pipe Steel100x16.45</v>
      </c>
      <c r="B287" s="86">
        <v>114.3</v>
      </c>
      <c r="C287" s="86">
        <v>114.3</v>
      </c>
      <c r="D287" s="87">
        <v>4.78</v>
      </c>
      <c r="E287" s="87">
        <v>4.78</v>
      </c>
      <c r="F287" s="87">
        <v>16.45</v>
      </c>
      <c r="G287" s="87">
        <v>12.91</v>
      </c>
      <c r="H287" s="80"/>
      <c r="I287" s="89">
        <v>247</v>
      </c>
      <c r="J287" s="89">
        <v>247</v>
      </c>
      <c r="K287" s="80"/>
      <c r="L287" s="80"/>
      <c r="M287" s="87">
        <v>3.88</v>
      </c>
      <c r="N287" s="87">
        <v>3.88</v>
      </c>
      <c r="O287" s="80"/>
      <c r="P287" s="80"/>
      <c r="Q287" s="86">
        <v>43.2</v>
      </c>
      <c r="R287" s="86">
        <v>43.2</v>
      </c>
      <c r="S287" s="80"/>
      <c r="T287" s="80"/>
      <c r="U287" s="80"/>
      <c r="AQ287" s="89">
        <v>100</v>
      </c>
    </row>
    <row r="288" spans="1:43">
      <c r="A288" s="80" t="str">
        <f t="shared" si="8"/>
        <v>Pipe Steel100x18.99</v>
      </c>
      <c r="B288" s="86">
        <v>114.3</v>
      </c>
      <c r="C288" s="86">
        <v>114.3</v>
      </c>
      <c r="D288" s="87">
        <v>5.56</v>
      </c>
      <c r="E288" s="87">
        <v>5.56</v>
      </c>
      <c r="F288" s="87">
        <v>18.989999999999998</v>
      </c>
      <c r="G288" s="87">
        <v>14.91</v>
      </c>
      <c r="H288" s="80"/>
      <c r="I288" s="89">
        <v>281</v>
      </c>
      <c r="J288" s="89">
        <v>281</v>
      </c>
      <c r="K288" s="80"/>
      <c r="L288" s="80"/>
      <c r="M288" s="87">
        <v>3.85</v>
      </c>
      <c r="N288" s="87">
        <v>3.85</v>
      </c>
      <c r="O288" s="80"/>
      <c r="P288" s="80"/>
      <c r="Q288" s="86">
        <v>49.3</v>
      </c>
      <c r="R288" s="86">
        <v>49.3</v>
      </c>
      <c r="S288" s="80"/>
      <c r="T288" s="80"/>
      <c r="U288" s="80"/>
      <c r="AQ288" s="89">
        <v>100</v>
      </c>
    </row>
    <row r="289" spans="1:43">
      <c r="A289" s="80" t="str">
        <f t="shared" si="8"/>
        <v>Pipe Steel100x20.48</v>
      </c>
      <c r="B289" s="86">
        <v>114.3</v>
      </c>
      <c r="C289" s="86">
        <v>114.3</v>
      </c>
      <c r="D289" s="87">
        <v>6.02</v>
      </c>
      <c r="E289" s="87">
        <v>6.02</v>
      </c>
      <c r="F289" s="87">
        <v>20.48</v>
      </c>
      <c r="G289" s="87">
        <v>16.07</v>
      </c>
      <c r="H289" s="80"/>
      <c r="I289" s="89">
        <v>301</v>
      </c>
      <c r="J289" s="89">
        <v>301</v>
      </c>
      <c r="K289" s="80"/>
      <c r="L289" s="80"/>
      <c r="M289" s="87">
        <v>3.83</v>
      </c>
      <c r="N289" s="87">
        <v>3.83</v>
      </c>
      <c r="O289" s="80"/>
      <c r="P289" s="80"/>
      <c r="Q289" s="86">
        <v>52.7</v>
      </c>
      <c r="R289" s="86">
        <v>52.7</v>
      </c>
      <c r="S289" s="80"/>
      <c r="T289" s="80"/>
      <c r="U289" s="80"/>
      <c r="AQ289" s="89">
        <v>100</v>
      </c>
    </row>
    <row r="290" spans="1:43">
      <c r="A290" s="80" t="str">
        <f t="shared" si="8"/>
        <v>Pipe Steel100x28.44</v>
      </c>
      <c r="B290" s="86">
        <v>114.3</v>
      </c>
      <c r="C290" s="86">
        <v>114.3</v>
      </c>
      <c r="D290" s="87">
        <v>8.56</v>
      </c>
      <c r="E290" s="87">
        <v>8.56</v>
      </c>
      <c r="F290" s="87">
        <v>28.44</v>
      </c>
      <c r="G290" s="87">
        <v>22.32</v>
      </c>
      <c r="H290" s="80"/>
      <c r="I290" s="89">
        <v>400</v>
      </c>
      <c r="J290" s="89">
        <v>400</v>
      </c>
      <c r="K290" s="80"/>
      <c r="L290" s="80"/>
      <c r="M290" s="87">
        <v>3.75</v>
      </c>
      <c r="N290" s="87">
        <v>3.75</v>
      </c>
      <c r="O290" s="80"/>
      <c r="P290" s="80"/>
      <c r="Q290" s="86">
        <v>70</v>
      </c>
      <c r="R290" s="86">
        <v>70</v>
      </c>
      <c r="S290" s="80"/>
      <c r="T290" s="80"/>
      <c r="U290" s="80"/>
      <c r="AQ290" s="89">
        <v>100</v>
      </c>
    </row>
    <row r="291" spans="1:43">
      <c r="A291" s="80" t="str">
        <f t="shared" si="8"/>
        <v>Pipe Steel125x27.73</v>
      </c>
      <c r="B291" s="82">
        <v>141.30000000000001</v>
      </c>
      <c r="C291" s="82">
        <v>141.30000000000001</v>
      </c>
      <c r="D291" s="83">
        <v>6.55</v>
      </c>
      <c r="E291" s="83">
        <v>6.55</v>
      </c>
      <c r="F291" s="83">
        <v>27.73</v>
      </c>
      <c r="G291" s="83">
        <v>21.77</v>
      </c>
      <c r="H291" s="80"/>
      <c r="I291" s="85">
        <v>631</v>
      </c>
      <c r="J291" s="85">
        <v>631</v>
      </c>
      <c r="K291" s="80"/>
      <c r="L291" s="80"/>
      <c r="M291" s="83">
        <v>4.7699999999999996</v>
      </c>
      <c r="N291" s="83">
        <v>4.7699999999999996</v>
      </c>
      <c r="O291" s="80"/>
      <c r="P291" s="80"/>
      <c r="Q291" s="82">
        <v>89.3</v>
      </c>
      <c r="R291" s="82">
        <v>89.3</v>
      </c>
      <c r="S291" s="80"/>
      <c r="T291" s="80"/>
      <c r="U291" s="80"/>
      <c r="AQ291" s="85">
        <v>125</v>
      </c>
    </row>
    <row r="292" spans="1:43">
      <c r="A292" s="80" t="str">
        <f t="shared" si="8"/>
        <v>Pipe Steel125x39.45</v>
      </c>
      <c r="B292" s="82">
        <v>141.30000000000001</v>
      </c>
      <c r="C292" s="82">
        <v>141.30000000000001</v>
      </c>
      <c r="D292" s="83">
        <v>9.5299999999999994</v>
      </c>
      <c r="E292" s="83">
        <v>9.5299999999999994</v>
      </c>
      <c r="F292" s="83">
        <v>39.450000000000003</v>
      </c>
      <c r="G292" s="83">
        <v>30.97</v>
      </c>
      <c r="H292" s="80"/>
      <c r="I292" s="85">
        <v>861</v>
      </c>
      <c r="J292" s="85">
        <v>861</v>
      </c>
      <c r="K292" s="80"/>
      <c r="L292" s="80"/>
      <c r="M292" s="83">
        <v>4.67</v>
      </c>
      <c r="N292" s="83">
        <v>4.67</v>
      </c>
      <c r="O292" s="80"/>
      <c r="P292" s="80"/>
      <c r="Q292" s="85">
        <v>122</v>
      </c>
      <c r="R292" s="85">
        <v>122</v>
      </c>
      <c r="S292" s="80"/>
      <c r="T292" s="80"/>
      <c r="U292" s="80"/>
      <c r="AQ292" s="85">
        <v>125</v>
      </c>
    </row>
    <row r="293" spans="1:43">
      <c r="A293" s="80" t="str">
        <f t="shared" si="8"/>
        <v>Pipe Steel125x73.16</v>
      </c>
      <c r="B293" s="82">
        <v>141.30000000000001</v>
      </c>
      <c r="C293" s="82">
        <v>141.30000000000001</v>
      </c>
      <c r="D293" s="83">
        <v>19.05</v>
      </c>
      <c r="E293" s="83">
        <v>19.05</v>
      </c>
      <c r="F293" s="83">
        <v>73.16</v>
      </c>
      <c r="G293" s="83">
        <v>57.43</v>
      </c>
      <c r="H293" s="80"/>
      <c r="I293" s="85">
        <v>1400</v>
      </c>
      <c r="J293" s="85">
        <v>1400</v>
      </c>
      <c r="K293" s="80"/>
      <c r="L293" s="80"/>
      <c r="M293" s="83">
        <v>4.37</v>
      </c>
      <c r="N293" s="83">
        <v>4.37</v>
      </c>
      <c r="O293" s="80"/>
      <c r="P293" s="80"/>
      <c r="Q293" s="85">
        <v>198</v>
      </c>
      <c r="R293" s="85">
        <v>198</v>
      </c>
      <c r="S293" s="80"/>
      <c r="T293" s="80"/>
      <c r="U293" s="80"/>
      <c r="AQ293" s="85">
        <v>125</v>
      </c>
    </row>
    <row r="294" spans="1:43">
      <c r="A294" s="80" t="str">
        <f t="shared" si="8"/>
        <v>Pipe Steel150x36</v>
      </c>
      <c r="B294" s="86">
        <v>168.3</v>
      </c>
      <c r="C294" s="86">
        <v>168.3</v>
      </c>
      <c r="D294" s="87">
        <v>7.11</v>
      </c>
      <c r="E294" s="87">
        <v>7.11</v>
      </c>
      <c r="F294" s="87">
        <v>36</v>
      </c>
      <c r="G294" s="87">
        <v>28.26</v>
      </c>
      <c r="H294" s="80"/>
      <c r="I294" s="89">
        <v>1170</v>
      </c>
      <c r="J294" s="89">
        <v>1170</v>
      </c>
      <c r="K294" s="80"/>
      <c r="L294" s="80"/>
      <c r="M294" s="87">
        <v>5.7</v>
      </c>
      <c r="N294" s="87">
        <v>5.7</v>
      </c>
      <c r="O294" s="80"/>
      <c r="P294" s="80"/>
      <c r="Q294" s="89">
        <v>139</v>
      </c>
      <c r="R294" s="89">
        <v>139</v>
      </c>
      <c r="S294" s="80"/>
      <c r="T294" s="80"/>
      <c r="U294" s="80"/>
      <c r="AQ294" s="89">
        <v>150</v>
      </c>
    </row>
    <row r="295" spans="1:43">
      <c r="A295" s="80" t="str">
        <f t="shared" si="8"/>
        <v>Pipe Steel150x54.22</v>
      </c>
      <c r="B295" s="86">
        <v>168.3</v>
      </c>
      <c r="C295" s="86">
        <v>168.3</v>
      </c>
      <c r="D295" s="87">
        <v>10.97</v>
      </c>
      <c r="E295" s="87">
        <v>10.97</v>
      </c>
      <c r="F295" s="87">
        <v>54.22</v>
      </c>
      <c r="G295" s="87">
        <v>42.56</v>
      </c>
      <c r="H295" s="80"/>
      <c r="I295" s="89">
        <v>1690</v>
      </c>
      <c r="J295" s="89">
        <v>1690</v>
      </c>
      <c r="K295" s="80"/>
      <c r="L295" s="80"/>
      <c r="M295" s="87">
        <v>5.58</v>
      </c>
      <c r="N295" s="87">
        <v>5.58</v>
      </c>
      <c r="O295" s="80"/>
      <c r="P295" s="80"/>
      <c r="Q295" s="89">
        <v>200</v>
      </c>
      <c r="R295" s="89">
        <v>200</v>
      </c>
      <c r="S295" s="80"/>
      <c r="T295" s="80"/>
      <c r="U295" s="80"/>
      <c r="AQ295" s="89">
        <v>150</v>
      </c>
    </row>
    <row r="296" spans="1:43">
      <c r="A296" s="80" t="str">
        <f t="shared" si="8"/>
        <v>Pipe Steel150x100.9</v>
      </c>
      <c r="B296" s="86">
        <v>168.3</v>
      </c>
      <c r="C296" s="86">
        <v>168.3</v>
      </c>
      <c r="D296" s="87">
        <v>21.95</v>
      </c>
      <c r="E296" s="87">
        <v>21.95</v>
      </c>
      <c r="F296" s="86">
        <v>100.9</v>
      </c>
      <c r="G296" s="87">
        <v>79.22</v>
      </c>
      <c r="H296" s="80"/>
      <c r="I296" s="89">
        <v>2760</v>
      </c>
      <c r="J296" s="89">
        <v>2760</v>
      </c>
      <c r="K296" s="80"/>
      <c r="L296" s="80"/>
      <c r="M296" s="87">
        <v>5.23</v>
      </c>
      <c r="N296" s="87">
        <v>5.23</v>
      </c>
      <c r="O296" s="80"/>
      <c r="P296" s="80"/>
      <c r="Q296" s="89">
        <v>328</v>
      </c>
      <c r="R296" s="89">
        <v>328</v>
      </c>
      <c r="S296" s="80"/>
      <c r="T296" s="80"/>
      <c r="U296" s="80"/>
      <c r="AQ296" s="89">
        <v>150</v>
      </c>
    </row>
    <row r="297" spans="1:43">
      <c r="A297" s="80" t="str">
        <f t="shared" si="8"/>
        <v>Pipe Steel200x54.2</v>
      </c>
      <c r="B297" s="82">
        <v>219.1</v>
      </c>
      <c r="C297" s="82">
        <v>219.1</v>
      </c>
      <c r="D297" s="83">
        <v>8.18</v>
      </c>
      <c r="E297" s="83">
        <v>8.18</v>
      </c>
      <c r="F297" s="82">
        <v>54.2</v>
      </c>
      <c r="G297" s="83">
        <v>42.55</v>
      </c>
      <c r="H297" s="80"/>
      <c r="I297" s="85">
        <v>3020</v>
      </c>
      <c r="J297" s="85">
        <v>3020</v>
      </c>
      <c r="K297" s="80"/>
      <c r="L297" s="80"/>
      <c r="M297" s="83">
        <v>7.46</v>
      </c>
      <c r="N297" s="83">
        <v>7.46</v>
      </c>
      <c r="O297" s="80"/>
      <c r="P297" s="80"/>
      <c r="Q297" s="85">
        <v>276</v>
      </c>
      <c r="R297" s="85">
        <v>276</v>
      </c>
      <c r="S297" s="80"/>
      <c r="T297" s="80"/>
      <c r="U297" s="80"/>
      <c r="AQ297" s="85">
        <v>200</v>
      </c>
    </row>
    <row r="298" spans="1:43">
      <c r="A298" s="80" t="str">
        <f t="shared" si="8"/>
        <v>Pipe Steel200x82.35</v>
      </c>
      <c r="B298" s="82">
        <v>219.1</v>
      </c>
      <c r="C298" s="82">
        <v>219.1</v>
      </c>
      <c r="D298" s="83">
        <v>12.7</v>
      </c>
      <c r="E298" s="83">
        <v>12.7</v>
      </c>
      <c r="F298" s="82">
        <v>82.35</v>
      </c>
      <c r="G298" s="83">
        <v>64.64</v>
      </c>
      <c r="H298" s="80"/>
      <c r="I298" s="85">
        <v>4400</v>
      </c>
      <c r="J298" s="85">
        <v>4400</v>
      </c>
      <c r="K298" s="80"/>
      <c r="L298" s="80"/>
      <c r="M298" s="83">
        <v>7.31</v>
      </c>
      <c r="N298" s="83">
        <v>7.31</v>
      </c>
      <c r="O298" s="80"/>
      <c r="P298" s="80"/>
      <c r="Q298" s="85">
        <v>402</v>
      </c>
      <c r="R298" s="85">
        <v>402</v>
      </c>
      <c r="S298" s="80"/>
      <c r="T298" s="80"/>
      <c r="U298" s="80"/>
      <c r="AQ298" s="85">
        <v>200</v>
      </c>
    </row>
    <row r="299" spans="1:43">
      <c r="A299" s="80" t="str">
        <f t="shared" si="8"/>
        <v>Pipe Steel200x137.5</v>
      </c>
      <c r="B299" s="82">
        <v>219.1</v>
      </c>
      <c r="C299" s="82">
        <v>219.1</v>
      </c>
      <c r="D299" s="83">
        <v>22.23</v>
      </c>
      <c r="E299" s="83">
        <v>22.23</v>
      </c>
      <c r="F299" s="82">
        <v>137.5</v>
      </c>
      <c r="G299" s="83">
        <v>107.92</v>
      </c>
      <c r="H299" s="80"/>
      <c r="I299" s="85">
        <v>6750</v>
      </c>
      <c r="J299" s="85">
        <v>6750</v>
      </c>
      <c r="K299" s="80"/>
      <c r="L299" s="80"/>
      <c r="M299" s="83">
        <v>7</v>
      </c>
      <c r="N299" s="83">
        <v>7</v>
      </c>
      <c r="O299" s="80"/>
      <c r="P299" s="80"/>
      <c r="Q299" s="85">
        <v>616</v>
      </c>
      <c r="R299" s="85">
        <v>616</v>
      </c>
      <c r="S299" s="80"/>
      <c r="T299" s="80"/>
      <c r="U299" s="80"/>
      <c r="AQ299" s="85">
        <v>200</v>
      </c>
    </row>
    <row r="300" spans="1:43">
      <c r="A300" s="80" t="str">
        <f t="shared" si="8"/>
        <v>Pipe Steel250x76.8</v>
      </c>
      <c r="B300" s="86">
        <v>273</v>
      </c>
      <c r="C300" s="86">
        <v>273</v>
      </c>
      <c r="D300" s="87">
        <v>9.27</v>
      </c>
      <c r="E300" s="87">
        <v>9.27</v>
      </c>
      <c r="F300" s="86">
        <v>76.8</v>
      </c>
      <c r="G300" s="87">
        <v>60.31</v>
      </c>
      <c r="H300" s="80"/>
      <c r="I300" s="89">
        <v>6690</v>
      </c>
      <c r="J300" s="89">
        <v>6690</v>
      </c>
      <c r="K300" s="80"/>
      <c r="L300" s="80"/>
      <c r="M300" s="87">
        <v>9.33</v>
      </c>
      <c r="N300" s="87">
        <v>9.33</v>
      </c>
      <c r="O300" s="80"/>
      <c r="P300" s="80"/>
      <c r="Q300" s="89">
        <v>490</v>
      </c>
      <c r="R300" s="89">
        <v>490</v>
      </c>
      <c r="S300" s="80"/>
      <c r="T300" s="80"/>
      <c r="U300" s="80"/>
      <c r="AQ300" s="89">
        <v>250</v>
      </c>
    </row>
    <row r="301" spans="1:43">
      <c r="A301" s="80" t="str">
        <f t="shared" si="8"/>
        <v>Pipe Steel250x103.9</v>
      </c>
      <c r="B301" s="86">
        <v>273</v>
      </c>
      <c r="C301" s="86">
        <v>273</v>
      </c>
      <c r="D301" s="87">
        <v>12.7</v>
      </c>
      <c r="E301" s="87">
        <v>12.7</v>
      </c>
      <c r="F301" s="86">
        <v>103.9</v>
      </c>
      <c r="G301" s="87">
        <v>81.55</v>
      </c>
      <c r="H301" s="80"/>
      <c r="I301" s="89">
        <v>8820</v>
      </c>
      <c r="J301" s="89">
        <v>8820</v>
      </c>
      <c r="K301" s="80"/>
      <c r="L301" s="80"/>
      <c r="M301" s="87">
        <v>9.2100000000000009</v>
      </c>
      <c r="N301" s="87">
        <v>9.2100000000000009</v>
      </c>
      <c r="O301" s="80"/>
      <c r="P301" s="80"/>
      <c r="Q301" s="89">
        <v>646</v>
      </c>
      <c r="R301" s="89">
        <v>646</v>
      </c>
      <c r="S301" s="80"/>
      <c r="T301" s="80"/>
      <c r="U301" s="80"/>
      <c r="AQ301" s="89">
        <v>250</v>
      </c>
    </row>
    <row r="302" spans="1:43">
      <c r="A302" s="80" t="str">
        <f t="shared" si="8"/>
        <v>Pipe Steel250x197.6</v>
      </c>
      <c r="B302" s="86">
        <v>273</v>
      </c>
      <c r="C302" s="86">
        <v>273</v>
      </c>
      <c r="D302" s="87">
        <v>25.4</v>
      </c>
      <c r="E302" s="87">
        <v>25.4</v>
      </c>
      <c r="F302" s="86">
        <v>197.6</v>
      </c>
      <c r="G302" s="87">
        <v>155.15</v>
      </c>
      <c r="H302" s="80"/>
      <c r="I302" s="89">
        <v>15300</v>
      </c>
      <c r="J302" s="89">
        <v>15300</v>
      </c>
      <c r="K302" s="80"/>
      <c r="L302" s="80"/>
      <c r="M302" s="87">
        <v>8.8000000000000007</v>
      </c>
      <c r="N302" s="87">
        <v>8.8000000000000007</v>
      </c>
      <c r="O302" s="80"/>
      <c r="P302" s="80"/>
      <c r="Q302" s="89">
        <v>1120</v>
      </c>
      <c r="R302" s="89">
        <v>1120</v>
      </c>
      <c r="S302" s="80"/>
      <c r="T302" s="80"/>
      <c r="U302" s="80"/>
      <c r="AQ302" s="89">
        <v>250</v>
      </c>
    </row>
    <row r="303" spans="1:43">
      <c r="A303" s="80" t="str">
        <f t="shared" si="8"/>
        <v>Pipe Steel300x94.09</v>
      </c>
      <c r="B303" s="82">
        <v>323.8</v>
      </c>
      <c r="C303" s="82">
        <v>323.8</v>
      </c>
      <c r="D303" s="83">
        <v>9.5299999999999994</v>
      </c>
      <c r="E303" s="83">
        <v>9.5299999999999994</v>
      </c>
      <c r="F303" s="82">
        <v>94.09</v>
      </c>
      <c r="G303" s="83">
        <v>73.88</v>
      </c>
      <c r="H303" s="80"/>
      <c r="I303" s="85">
        <v>11600</v>
      </c>
      <c r="J303" s="85">
        <v>11600</v>
      </c>
      <c r="K303" s="80"/>
      <c r="L303" s="80"/>
      <c r="M303" s="82">
        <v>11.1</v>
      </c>
      <c r="N303" s="82">
        <v>11.1</v>
      </c>
      <c r="O303" s="80"/>
      <c r="P303" s="80"/>
      <c r="Q303" s="85">
        <v>718</v>
      </c>
      <c r="R303" s="85">
        <v>718</v>
      </c>
      <c r="S303" s="80"/>
      <c r="T303" s="80"/>
      <c r="U303" s="80"/>
      <c r="AQ303" s="85">
        <v>300</v>
      </c>
    </row>
    <row r="304" spans="1:43">
      <c r="A304" s="80" t="str">
        <f t="shared" si="8"/>
        <v>Pipe Steel300x124.1</v>
      </c>
      <c r="B304" s="82">
        <v>323.8</v>
      </c>
      <c r="C304" s="82">
        <v>323.8</v>
      </c>
      <c r="D304" s="83">
        <v>12.7</v>
      </c>
      <c r="E304" s="83">
        <v>12.7</v>
      </c>
      <c r="F304" s="82">
        <v>124.1</v>
      </c>
      <c r="G304" s="83">
        <v>97.46</v>
      </c>
      <c r="H304" s="80"/>
      <c r="I304" s="85">
        <v>15000</v>
      </c>
      <c r="J304" s="85">
        <v>15000</v>
      </c>
      <c r="K304" s="80"/>
      <c r="L304" s="80"/>
      <c r="M304" s="82">
        <v>11</v>
      </c>
      <c r="N304" s="82">
        <v>11</v>
      </c>
      <c r="O304" s="80"/>
      <c r="P304" s="80"/>
      <c r="Q304" s="85">
        <v>929</v>
      </c>
      <c r="R304" s="85">
        <v>929</v>
      </c>
      <c r="S304" s="80"/>
      <c r="T304" s="80"/>
      <c r="U304" s="80"/>
      <c r="AQ304" s="85">
        <v>300</v>
      </c>
    </row>
    <row r="305" spans="1:43">
      <c r="A305" s="80" t="str">
        <f t="shared" si="8"/>
        <v>Pipe Steel300x238.1</v>
      </c>
      <c r="B305" s="82">
        <v>323.8</v>
      </c>
      <c r="C305" s="82">
        <v>323.8</v>
      </c>
      <c r="D305" s="83">
        <v>25.4</v>
      </c>
      <c r="E305" s="83">
        <v>25.4</v>
      </c>
      <c r="F305" s="82">
        <v>238.1</v>
      </c>
      <c r="G305" s="83">
        <v>186.97</v>
      </c>
      <c r="H305" s="80"/>
      <c r="I305" s="85">
        <v>26700</v>
      </c>
      <c r="J305" s="85">
        <v>26700</v>
      </c>
      <c r="K305" s="80"/>
      <c r="L305" s="80"/>
      <c r="M305" s="82">
        <v>10.6</v>
      </c>
      <c r="N305" s="82">
        <v>10.6</v>
      </c>
      <c r="O305" s="80"/>
      <c r="P305" s="80"/>
      <c r="Q305" s="85">
        <v>1650</v>
      </c>
      <c r="R305" s="85">
        <v>1650</v>
      </c>
      <c r="S305" s="80"/>
      <c r="T305" s="80"/>
      <c r="U305" s="80"/>
      <c r="AQ305" s="85">
        <v>300</v>
      </c>
    </row>
    <row r="306" spans="1:43">
      <c r="A306" s="80" t="str">
        <f t="shared" si="8"/>
        <v>Pipe Steel350x103.6</v>
      </c>
      <c r="B306" s="86">
        <v>355.6</v>
      </c>
      <c r="C306" s="86">
        <v>355.6</v>
      </c>
      <c r="D306" s="87">
        <v>9.5299999999999994</v>
      </c>
      <c r="E306" s="87">
        <v>9.5299999999999994</v>
      </c>
      <c r="F306" s="86">
        <v>103.6</v>
      </c>
      <c r="G306" s="87">
        <v>81.33</v>
      </c>
      <c r="H306" s="80"/>
      <c r="I306" s="89">
        <v>15500</v>
      </c>
      <c r="J306" s="89">
        <v>15500</v>
      </c>
      <c r="K306" s="80"/>
      <c r="L306" s="80"/>
      <c r="M306" s="86">
        <v>12.2</v>
      </c>
      <c r="N306" s="86">
        <v>12.2</v>
      </c>
      <c r="O306" s="80"/>
      <c r="P306" s="80"/>
      <c r="Q306" s="89">
        <v>873</v>
      </c>
      <c r="R306" s="89">
        <v>873</v>
      </c>
      <c r="S306" s="80"/>
      <c r="T306" s="80"/>
      <c r="U306" s="80"/>
      <c r="AQ306" s="89">
        <v>350</v>
      </c>
    </row>
    <row r="307" spans="1:43">
      <c r="A307" s="80" t="str">
        <f t="shared" si="8"/>
        <v>Pipe Steel350x136.8</v>
      </c>
      <c r="B307" s="86">
        <v>355.6</v>
      </c>
      <c r="C307" s="86">
        <v>355.6</v>
      </c>
      <c r="D307" s="87">
        <v>12.7</v>
      </c>
      <c r="E307" s="87">
        <v>12.7</v>
      </c>
      <c r="F307" s="86">
        <v>136.80000000000001</v>
      </c>
      <c r="G307" s="87">
        <v>107.39</v>
      </c>
      <c r="H307" s="80"/>
      <c r="I307" s="89">
        <v>20100</v>
      </c>
      <c r="J307" s="89">
        <v>20100</v>
      </c>
      <c r="K307" s="80"/>
      <c r="L307" s="80"/>
      <c r="M307" s="86">
        <v>12.1</v>
      </c>
      <c r="N307" s="86">
        <v>12.1</v>
      </c>
      <c r="O307" s="80"/>
      <c r="P307" s="80"/>
      <c r="Q307" s="89">
        <v>1130</v>
      </c>
      <c r="R307" s="89">
        <v>1130</v>
      </c>
      <c r="S307" s="80"/>
      <c r="T307" s="80"/>
      <c r="U307" s="80"/>
      <c r="AQ307" s="89">
        <v>350</v>
      </c>
    </row>
    <row r="308" spans="1:43">
      <c r="A308" s="80" t="str">
        <f t="shared" si="8"/>
        <v>Pipe Steel400x118.8</v>
      </c>
      <c r="B308" s="82">
        <v>406.4</v>
      </c>
      <c r="C308" s="82">
        <v>406.4</v>
      </c>
      <c r="D308" s="83">
        <v>9.5299999999999994</v>
      </c>
      <c r="E308" s="83">
        <v>9.5299999999999994</v>
      </c>
      <c r="F308" s="82">
        <v>118.8</v>
      </c>
      <c r="G308" s="83">
        <v>93.27</v>
      </c>
      <c r="H308" s="80"/>
      <c r="I308" s="85">
        <v>23400</v>
      </c>
      <c r="J308" s="85">
        <v>23400</v>
      </c>
      <c r="K308" s="80"/>
      <c r="L308" s="80"/>
      <c r="M308" s="82">
        <v>14</v>
      </c>
      <c r="N308" s="82">
        <v>14</v>
      </c>
      <c r="O308" s="80"/>
      <c r="P308" s="80"/>
      <c r="Q308" s="85">
        <v>1150</v>
      </c>
      <c r="R308" s="85">
        <v>1150</v>
      </c>
      <c r="S308" s="80"/>
      <c r="T308" s="80"/>
      <c r="U308" s="80"/>
      <c r="AQ308" s="85">
        <v>400</v>
      </c>
    </row>
    <row r="309" spans="1:43">
      <c r="A309" s="80" t="str">
        <f t="shared" si="8"/>
        <v>Pipe Steel400x157.1</v>
      </c>
      <c r="B309" s="82">
        <v>406.4</v>
      </c>
      <c r="C309" s="82">
        <v>406.4</v>
      </c>
      <c r="D309" s="83">
        <v>12.7</v>
      </c>
      <c r="E309" s="83">
        <v>12.7</v>
      </c>
      <c r="F309" s="82">
        <v>157.1</v>
      </c>
      <c r="G309" s="83">
        <v>123.3</v>
      </c>
      <c r="H309" s="80"/>
      <c r="I309" s="85">
        <v>30500</v>
      </c>
      <c r="J309" s="85">
        <v>30500</v>
      </c>
      <c r="K309" s="80"/>
      <c r="L309" s="80"/>
      <c r="M309" s="82">
        <v>13.9</v>
      </c>
      <c r="N309" s="82">
        <v>13.9</v>
      </c>
      <c r="O309" s="80"/>
      <c r="P309" s="80"/>
      <c r="Q309" s="85">
        <v>1500</v>
      </c>
      <c r="R309" s="85">
        <v>1500</v>
      </c>
      <c r="S309" s="80"/>
      <c r="T309" s="80"/>
      <c r="U309" s="80"/>
      <c r="AQ309" s="85">
        <v>400</v>
      </c>
    </row>
    <row r="310" spans="1:43">
      <c r="A310" s="80" t="str">
        <f t="shared" si="8"/>
        <v>Pipe Steel450x134</v>
      </c>
      <c r="B310" s="86">
        <v>457.2</v>
      </c>
      <c r="C310" s="86">
        <v>457.2</v>
      </c>
      <c r="D310" s="87">
        <v>9.5299999999999994</v>
      </c>
      <c r="E310" s="87">
        <v>9.5299999999999994</v>
      </c>
      <c r="F310" s="86">
        <v>134</v>
      </c>
      <c r="G310" s="87">
        <v>105.16</v>
      </c>
      <c r="H310" s="80"/>
      <c r="I310" s="89">
        <v>33600</v>
      </c>
      <c r="J310" s="89">
        <v>33600</v>
      </c>
      <c r="K310" s="80"/>
      <c r="L310" s="80"/>
      <c r="M310" s="86">
        <v>15.8</v>
      </c>
      <c r="N310" s="86">
        <v>15.8</v>
      </c>
      <c r="O310" s="80"/>
      <c r="P310" s="80"/>
      <c r="Q310" s="89">
        <v>1470</v>
      </c>
      <c r="R310" s="89">
        <v>1470</v>
      </c>
      <c r="S310" s="80"/>
      <c r="T310" s="80"/>
      <c r="U310" s="80"/>
      <c r="AQ310" s="89">
        <v>450</v>
      </c>
    </row>
    <row r="311" spans="1:43">
      <c r="A311" s="80" t="str">
        <f t="shared" si="8"/>
        <v>Pipe Steel450x177.3</v>
      </c>
      <c r="B311" s="86">
        <v>457.2</v>
      </c>
      <c r="C311" s="86">
        <v>457.2</v>
      </c>
      <c r="D311" s="87">
        <v>12.7</v>
      </c>
      <c r="E311" s="87">
        <v>12.7</v>
      </c>
      <c r="F311" s="86">
        <v>177.3</v>
      </c>
      <c r="G311" s="87">
        <v>139.15</v>
      </c>
      <c r="H311" s="80"/>
      <c r="I311" s="89">
        <v>43800</v>
      </c>
      <c r="J311" s="89">
        <v>43800</v>
      </c>
      <c r="K311" s="80"/>
      <c r="L311" s="80"/>
      <c r="M311" s="86">
        <v>15.7</v>
      </c>
      <c r="N311" s="86">
        <v>15.7</v>
      </c>
      <c r="O311" s="80"/>
      <c r="P311" s="80"/>
      <c r="Q311" s="89">
        <v>1920</v>
      </c>
      <c r="R311" s="89">
        <v>1920</v>
      </c>
      <c r="S311" s="80"/>
      <c r="T311" s="80"/>
      <c r="U311" s="80"/>
      <c r="AQ311" s="89">
        <v>450</v>
      </c>
    </row>
    <row r="312" spans="1:43">
      <c r="A312" s="80" t="str">
        <f t="shared" si="8"/>
        <v>Pipe Steel500x149.2</v>
      </c>
      <c r="B312" s="82">
        <v>508</v>
      </c>
      <c r="C312" s="82">
        <v>508</v>
      </c>
      <c r="D312" s="83">
        <v>9.5299999999999994</v>
      </c>
      <c r="E312" s="83">
        <v>9.5299999999999994</v>
      </c>
      <c r="F312" s="82">
        <v>149.19999999999999</v>
      </c>
      <c r="G312" s="83">
        <v>117.15</v>
      </c>
      <c r="H312" s="80"/>
      <c r="I312" s="85">
        <v>46400</v>
      </c>
      <c r="J312" s="85">
        <v>46400</v>
      </c>
      <c r="K312" s="80"/>
      <c r="L312" s="80"/>
      <c r="M312" s="82">
        <v>17.600000000000001</v>
      </c>
      <c r="N312" s="82">
        <v>17.600000000000001</v>
      </c>
      <c r="O312" s="80"/>
      <c r="P312" s="80"/>
      <c r="Q312" s="85">
        <v>1830</v>
      </c>
      <c r="R312" s="85">
        <v>1830</v>
      </c>
      <c r="S312" s="80"/>
      <c r="T312" s="80"/>
      <c r="U312" s="80"/>
      <c r="AQ312" s="85">
        <v>500</v>
      </c>
    </row>
    <row r="313" spans="1:43">
      <c r="A313" s="80" t="str">
        <f t="shared" si="8"/>
        <v>Pipe Steel500x197.6</v>
      </c>
      <c r="B313" s="82">
        <v>508</v>
      </c>
      <c r="C313" s="82">
        <v>508</v>
      </c>
      <c r="D313" s="83">
        <v>12.7</v>
      </c>
      <c r="E313" s="83">
        <v>12.7</v>
      </c>
      <c r="F313" s="82">
        <v>197.6</v>
      </c>
      <c r="G313" s="83">
        <v>155.12</v>
      </c>
      <c r="H313" s="80"/>
      <c r="I313" s="85">
        <v>60600</v>
      </c>
      <c r="J313" s="85">
        <v>60600</v>
      </c>
      <c r="K313" s="80"/>
      <c r="L313" s="80"/>
      <c r="M313" s="82">
        <v>17.5</v>
      </c>
      <c r="N313" s="82">
        <v>17.5</v>
      </c>
      <c r="O313" s="80"/>
      <c r="P313" s="80"/>
      <c r="Q313" s="85">
        <v>2390</v>
      </c>
      <c r="R313" s="85">
        <v>2390</v>
      </c>
      <c r="S313" s="80"/>
      <c r="T313" s="80"/>
      <c r="U313" s="80"/>
      <c r="AQ313" s="85">
        <v>500</v>
      </c>
    </row>
    <row r="314" spans="1:43">
      <c r="A314" s="80" t="str">
        <f t="shared" si="8"/>
        <v>Pipe Steel600x179.7</v>
      </c>
      <c r="B314" s="86">
        <v>609.6</v>
      </c>
      <c r="C314" s="86">
        <v>609.6</v>
      </c>
      <c r="D314" s="87">
        <v>9.5299999999999994</v>
      </c>
      <c r="E314" s="87">
        <v>9.5299999999999994</v>
      </c>
      <c r="F314" s="86">
        <v>179.7</v>
      </c>
      <c r="G314" s="87">
        <v>141.12</v>
      </c>
      <c r="H314" s="80"/>
      <c r="I314" s="89">
        <v>80900</v>
      </c>
      <c r="J314" s="89">
        <v>80900</v>
      </c>
      <c r="K314" s="80"/>
      <c r="L314" s="80"/>
      <c r="M314" s="86">
        <v>21.2</v>
      </c>
      <c r="N314" s="86">
        <v>21.2</v>
      </c>
      <c r="O314" s="80"/>
      <c r="P314" s="80"/>
      <c r="Q314" s="89">
        <v>2650</v>
      </c>
      <c r="R314" s="89">
        <v>2650</v>
      </c>
      <c r="S314" s="80"/>
      <c r="T314" s="80"/>
      <c r="U314" s="80"/>
      <c r="AQ314" s="89">
        <v>600</v>
      </c>
    </row>
    <row r="315" spans="1:43">
      <c r="A315" s="80" t="str">
        <f t="shared" si="8"/>
        <v>Pipe Steel600x238.2</v>
      </c>
      <c r="B315" s="86">
        <v>609.6</v>
      </c>
      <c r="C315" s="86">
        <v>609.6</v>
      </c>
      <c r="D315" s="87">
        <v>12.7</v>
      </c>
      <c r="E315" s="87">
        <v>12.7</v>
      </c>
      <c r="F315" s="86">
        <v>238.2</v>
      </c>
      <c r="G315" s="87">
        <v>187.06</v>
      </c>
      <c r="H315" s="80"/>
      <c r="I315" s="89">
        <v>106000</v>
      </c>
      <c r="J315" s="89">
        <v>106000</v>
      </c>
      <c r="K315" s="80"/>
      <c r="L315" s="80"/>
      <c r="M315" s="86">
        <v>21.1</v>
      </c>
      <c r="N315" s="86">
        <v>21.1</v>
      </c>
      <c r="O315" s="80"/>
      <c r="P315" s="80"/>
      <c r="Q315" s="89">
        <v>3480</v>
      </c>
      <c r="R315" s="89">
        <v>3480</v>
      </c>
      <c r="S315" s="80"/>
      <c r="T315" s="80"/>
      <c r="U315" s="80"/>
      <c r="AQ315" s="89">
        <v>600</v>
      </c>
    </row>
    <row r="317" spans="1:43">
      <c r="A317" s="80" t="str">
        <f>"Square Tube" &amp;AQ317&amp;"x"&amp;G317</f>
        <v>Square Tube25.4x25.4x1.62</v>
      </c>
      <c r="B317" s="82">
        <v>25.4</v>
      </c>
      <c r="C317" s="82">
        <v>25.4</v>
      </c>
      <c r="D317" s="83">
        <v>2.41</v>
      </c>
      <c r="E317" s="83">
        <v>2.41</v>
      </c>
      <c r="F317" s="85">
        <v>2.0670000000000002</v>
      </c>
      <c r="G317" s="83">
        <v>1.62</v>
      </c>
      <c r="H317" s="80"/>
      <c r="I317" s="85">
        <v>1.75</v>
      </c>
      <c r="J317" s="85">
        <v>1.75</v>
      </c>
      <c r="K317" s="80"/>
      <c r="L317" s="80"/>
      <c r="M317" s="84">
        <v>0.92</v>
      </c>
      <c r="N317" s="84">
        <v>0.92</v>
      </c>
      <c r="O317" s="80"/>
      <c r="P317" s="80"/>
      <c r="Q317" s="83">
        <v>1.38</v>
      </c>
      <c r="R317" s="83">
        <v>1.38</v>
      </c>
      <c r="S317" s="80"/>
      <c r="T317" s="80"/>
      <c r="U317" s="80"/>
      <c r="V317" s="959" t="s">
        <v>876</v>
      </c>
      <c r="W317" s="960"/>
      <c r="X317" s="960"/>
      <c r="Y317" s="960"/>
      <c r="Z317" s="960"/>
      <c r="AA317" s="960"/>
      <c r="AB317" s="960"/>
      <c r="AC317" s="960"/>
      <c r="AD317" s="960"/>
      <c r="AE317" s="960"/>
      <c r="AF317" s="960"/>
      <c r="AG317" s="960"/>
      <c r="AH317" s="960"/>
      <c r="AI317" s="960"/>
      <c r="AJ317" s="960"/>
      <c r="AK317" s="960"/>
      <c r="AL317" s="960"/>
      <c r="AM317" s="960"/>
      <c r="AN317" s="960"/>
      <c r="AO317" s="960"/>
      <c r="AP317" s="960"/>
      <c r="AQ317" s="85" t="s">
        <v>877</v>
      </c>
    </row>
    <row r="318" spans="1:43">
      <c r="A318" s="80" t="str">
        <f t="shared" ref="A318:A381" si="9">"Square Tube" &amp;AQ318&amp;"x"&amp;G318</f>
        <v>Square Tube25.4x25.4x2.1</v>
      </c>
      <c r="B318" s="82">
        <v>25.4</v>
      </c>
      <c r="C318" s="82">
        <v>25.4</v>
      </c>
      <c r="D318" s="83">
        <v>3.38</v>
      </c>
      <c r="E318" s="83">
        <v>3.38</v>
      </c>
      <c r="F318" s="85">
        <v>2.6829999999999998</v>
      </c>
      <c r="G318" s="83">
        <v>2.1</v>
      </c>
      <c r="H318" s="80"/>
      <c r="I318" s="85">
        <v>2.04</v>
      </c>
      <c r="J318" s="85">
        <v>2.04</v>
      </c>
      <c r="K318" s="80"/>
      <c r="L318" s="80"/>
      <c r="M318" s="84">
        <v>0.87139999999999995</v>
      </c>
      <c r="N318" s="84">
        <v>0.87139999999999995</v>
      </c>
      <c r="O318" s="80"/>
      <c r="P318" s="80"/>
      <c r="Q318" s="83">
        <v>1.6</v>
      </c>
      <c r="R318" s="83">
        <v>1.6</v>
      </c>
      <c r="S318" s="80"/>
      <c r="T318" s="80"/>
      <c r="U318" s="80"/>
      <c r="AQ318" s="85" t="s">
        <v>877</v>
      </c>
    </row>
    <row r="319" spans="1:43">
      <c r="A319" s="80" t="str">
        <f t="shared" si="9"/>
        <v>Square Tube50.8x50.8x4</v>
      </c>
      <c r="B319" s="86">
        <v>50.8</v>
      </c>
      <c r="C319" s="86">
        <v>50.8</v>
      </c>
      <c r="D319" s="87">
        <v>2.79</v>
      </c>
      <c r="E319" s="87">
        <v>2.79</v>
      </c>
      <c r="F319" s="89">
        <v>5.157</v>
      </c>
      <c r="G319" s="87">
        <v>4</v>
      </c>
      <c r="H319" s="80"/>
      <c r="I319" s="89">
        <v>19.399999999999999</v>
      </c>
      <c r="J319" s="89">
        <v>19.399999999999999</v>
      </c>
      <c r="K319" s="80"/>
      <c r="L319" s="80"/>
      <c r="M319" s="87">
        <v>1.94</v>
      </c>
      <c r="N319" s="87">
        <v>1.94</v>
      </c>
      <c r="O319" s="80"/>
      <c r="P319" s="80"/>
      <c r="Q319" s="87">
        <v>7.64</v>
      </c>
      <c r="R319" s="87">
        <v>7.64</v>
      </c>
      <c r="S319" s="80"/>
      <c r="T319" s="80"/>
      <c r="U319" s="80"/>
      <c r="AQ319" s="89" t="s">
        <v>878</v>
      </c>
    </row>
    <row r="320" spans="1:43">
      <c r="A320" s="80" t="str">
        <f t="shared" si="9"/>
        <v>Square Tube50.8x50.8x4.52</v>
      </c>
      <c r="B320" s="86">
        <v>50.8</v>
      </c>
      <c r="C320" s="86">
        <v>50.8</v>
      </c>
      <c r="D320" s="87">
        <v>3.18</v>
      </c>
      <c r="E320" s="87">
        <v>3.18</v>
      </c>
      <c r="F320" s="89">
        <v>5.7969999999999997</v>
      </c>
      <c r="G320" s="87">
        <v>4.5199999999999996</v>
      </c>
      <c r="H320" s="80"/>
      <c r="I320" s="89">
        <v>21.4</v>
      </c>
      <c r="J320" s="89">
        <v>21.4</v>
      </c>
      <c r="K320" s="80"/>
      <c r="L320" s="80"/>
      <c r="M320" s="87">
        <v>1.92</v>
      </c>
      <c r="N320" s="87">
        <v>1.92</v>
      </c>
      <c r="O320" s="80"/>
      <c r="P320" s="80"/>
      <c r="Q320" s="87">
        <v>8.42</v>
      </c>
      <c r="R320" s="87">
        <v>8.42</v>
      </c>
      <c r="S320" s="80"/>
      <c r="T320" s="80"/>
      <c r="U320" s="80"/>
      <c r="AQ320" s="89" t="s">
        <v>878</v>
      </c>
    </row>
    <row r="321" spans="1:43">
      <c r="A321" s="80" t="str">
        <f t="shared" si="9"/>
        <v>Square Tube50.8x50.8x5.44</v>
      </c>
      <c r="B321" s="86">
        <v>50.8</v>
      </c>
      <c r="C321" s="86">
        <v>50.8</v>
      </c>
      <c r="D321" s="87">
        <v>3.91</v>
      </c>
      <c r="E321" s="87">
        <v>3.91</v>
      </c>
      <c r="F321" s="88">
        <v>6.94</v>
      </c>
      <c r="G321" s="87">
        <v>5.44</v>
      </c>
      <c r="H321" s="80"/>
      <c r="I321" s="89">
        <v>24.7</v>
      </c>
      <c r="J321" s="89">
        <v>24.7</v>
      </c>
      <c r="K321" s="80"/>
      <c r="L321" s="80"/>
      <c r="M321" s="87">
        <v>1.89</v>
      </c>
      <c r="N321" s="87">
        <v>1.89</v>
      </c>
      <c r="O321" s="80"/>
      <c r="P321" s="80"/>
      <c r="Q321" s="87">
        <v>9.7100000000000009</v>
      </c>
      <c r="R321" s="87">
        <v>9.7100000000000009</v>
      </c>
      <c r="S321" s="80"/>
      <c r="T321" s="80"/>
      <c r="U321" s="80"/>
      <c r="AQ321" s="89" t="s">
        <v>878</v>
      </c>
    </row>
    <row r="322" spans="1:43">
      <c r="A322" s="80" t="str">
        <f t="shared" si="9"/>
        <v>Square Tube50.8x50.8x6.41</v>
      </c>
      <c r="B322" s="86">
        <v>50.8</v>
      </c>
      <c r="C322" s="86">
        <v>50.8</v>
      </c>
      <c r="D322" s="87">
        <v>4.78</v>
      </c>
      <c r="E322" s="87">
        <v>4.78</v>
      </c>
      <c r="F322" s="89">
        <v>8.2110000000000003</v>
      </c>
      <c r="G322" s="87">
        <v>6.41</v>
      </c>
      <c r="H322" s="80"/>
      <c r="I322" s="89">
        <v>27.9</v>
      </c>
      <c r="J322" s="89">
        <v>27.9</v>
      </c>
      <c r="K322" s="80"/>
      <c r="L322" s="80"/>
      <c r="M322" s="87">
        <v>1.84</v>
      </c>
      <c r="N322" s="87">
        <v>1.84</v>
      </c>
      <c r="O322" s="80"/>
      <c r="P322" s="80"/>
      <c r="Q322" s="86">
        <v>11</v>
      </c>
      <c r="R322" s="86">
        <v>11</v>
      </c>
      <c r="S322" s="80"/>
      <c r="T322" s="80"/>
      <c r="U322" s="80"/>
      <c r="AQ322" s="89" t="s">
        <v>878</v>
      </c>
    </row>
    <row r="323" spans="1:43">
      <c r="A323" s="80" t="str">
        <f t="shared" si="9"/>
        <v>Square Tube63.5x63.5x6.43</v>
      </c>
      <c r="B323" s="82">
        <v>63.5</v>
      </c>
      <c r="C323" s="82">
        <v>63.5</v>
      </c>
      <c r="D323" s="83">
        <v>3.58</v>
      </c>
      <c r="E323" s="83">
        <v>3.58</v>
      </c>
      <c r="F323" s="84">
        <v>8.25</v>
      </c>
      <c r="G323" s="83">
        <v>6.43</v>
      </c>
      <c r="H323" s="80"/>
      <c r="I323" s="85">
        <v>48.3</v>
      </c>
      <c r="J323" s="85">
        <v>48.3</v>
      </c>
      <c r="K323" s="80"/>
      <c r="L323" s="80"/>
      <c r="M323" s="83">
        <v>2.42</v>
      </c>
      <c r="N323" s="83">
        <v>2.42</v>
      </c>
      <c r="O323" s="80"/>
      <c r="P323" s="80"/>
      <c r="Q323" s="82">
        <v>15.2</v>
      </c>
      <c r="R323" s="82">
        <v>15.2</v>
      </c>
      <c r="S323" s="80"/>
      <c r="T323" s="80"/>
      <c r="U323" s="80"/>
      <c r="AQ323" s="85" t="s">
        <v>879</v>
      </c>
    </row>
    <row r="324" spans="1:43">
      <c r="A324" s="80" t="str">
        <f t="shared" si="9"/>
        <v>Square Tube63.5x63.5x8.32</v>
      </c>
      <c r="B324" s="82">
        <v>63.5</v>
      </c>
      <c r="C324" s="82">
        <v>63.5</v>
      </c>
      <c r="D324" s="83">
        <v>4.78</v>
      </c>
      <c r="E324" s="83">
        <v>4.78</v>
      </c>
      <c r="F324" s="83">
        <v>10.64</v>
      </c>
      <c r="G324" s="83">
        <v>8.32</v>
      </c>
      <c r="H324" s="80"/>
      <c r="I324" s="85">
        <v>59.4</v>
      </c>
      <c r="J324" s="85">
        <v>59.4</v>
      </c>
      <c r="K324" s="80"/>
      <c r="L324" s="80"/>
      <c r="M324" s="83">
        <v>2.36</v>
      </c>
      <c r="N324" s="83">
        <v>2.36</v>
      </c>
      <c r="O324" s="80"/>
      <c r="P324" s="80"/>
      <c r="Q324" s="82">
        <v>18.7</v>
      </c>
      <c r="R324" s="82">
        <v>18.7</v>
      </c>
      <c r="S324" s="80"/>
      <c r="T324" s="80"/>
      <c r="U324" s="80"/>
      <c r="AQ324" s="85" t="s">
        <v>879</v>
      </c>
    </row>
    <row r="325" spans="1:43">
      <c r="A325" s="80" t="str">
        <f t="shared" si="9"/>
        <v>Square Tube63.5x63.5x10.56</v>
      </c>
      <c r="B325" s="82">
        <v>63.5</v>
      </c>
      <c r="C325" s="82">
        <v>63.5</v>
      </c>
      <c r="D325" s="83">
        <v>6.35</v>
      </c>
      <c r="E325" s="83">
        <v>6.35</v>
      </c>
      <c r="F325" s="83">
        <v>13.13</v>
      </c>
      <c r="G325" s="83">
        <v>10.56</v>
      </c>
      <c r="H325" s="80"/>
      <c r="I325" s="85">
        <v>66.8</v>
      </c>
      <c r="J325" s="85">
        <v>66.8</v>
      </c>
      <c r="K325" s="80"/>
      <c r="L325" s="80"/>
      <c r="M325" s="83">
        <v>2.2599999999999998</v>
      </c>
      <c r="N325" s="83">
        <v>2.2599999999999998</v>
      </c>
      <c r="O325" s="80"/>
      <c r="P325" s="80"/>
      <c r="Q325" s="82">
        <v>21.1</v>
      </c>
      <c r="R325" s="82">
        <v>21.1</v>
      </c>
      <c r="S325" s="80"/>
      <c r="T325" s="80"/>
      <c r="U325" s="80"/>
      <c r="AQ325" s="85" t="s">
        <v>879</v>
      </c>
    </row>
    <row r="326" spans="1:43">
      <c r="A326" s="80" t="str">
        <f t="shared" si="9"/>
        <v>Square Tube76.2x76.2x8.6</v>
      </c>
      <c r="B326" s="86">
        <v>76.2</v>
      </c>
      <c r="C326" s="86">
        <v>76.2</v>
      </c>
      <c r="D326" s="87">
        <v>3.96</v>
      </c>
      <c r="E326" s="87">
        <v>3.96</v>
      </c>
      <c r="F326" s="87">
        <v>11.04</v>
      </c>
      <c r="G326" s="87">
        <v>8.6</v>
      </c>
      <c r="H326" s="80"/>
      <c r="I326" s="89">
        <v>94.2</v>
      </c>
      <c r="J326" s="89">
        <v>94.2</v>
      </c>
      <c r="K326" s="80"/>
      <c r="L326" s="80"/>
      <c r="M326" s="87">
        <v>2.92</v>
      </c>
      <c r="N326" s="87">
        <v>2.92</v>
      </c>
      <c r="O326" s="80"/>
      <c r="P326" s="80"/>
      <c r="Q326" s="86">
        <v>24.7</v>
      </c>
      <c r="R326" s="86">
        <v>24.7</v>
      </c>
      <c r="S326" s="80"/>
      <c r="T326" s="80"/>
      <c r="U326" s="80"/>
      <c r="AQ326" s="89" t="s">
        <v>880</v>
      </c>
    </row>
    <row r="327" spans="1:43">
      <c r="A327" s="80" t="str">
        <f t="shared" si="9"/>
        <v>Square Tube76.2x76.2x10.21</v>
      </c>
      <c r="B327" s="86">
        <v>76.2</v>
      </c>
      <c r="C327" s="86">
        <v>76.2</v>
      </c>
      <c r="D327" s="87">
        <v>4.78</v>
      </c>
      <c r="E327" s="87">
        <v>4.78</v>
      </c>
      <c r="F327" s="87">
        <v>13.07</v>
      </c>
      <c r="G327" s="87">
        <v>10.210000000000001</v>
      </c>
      <c r="H327" s="80"/>
      <c r="I327" s="89">
        <v>108</v>
      </c>
      <c r="J327" s="89">
        <v>108</v>
      </c>
      <c r="K327" s="80"/>
      <c r="L327" s="80"/>
      <c r="M327" s="87">
        <v>2.88</v>
      </c>
      <c r="N327" s="87">
        <v>2.88</v>
      </c>
      <c r="O327" s="80"/>
      <c r="P327" s="80"/>
      <c r="Q327" s="86">
        <v>28.5</v>
      </c>
      <c r="R327" s="86">
        <v>28.5</v>
      </c>
      <c r="S327" s="80"/>
      <c r="T327" s="80"/>
      <c r="U327" s="80"/>
      <c r="AQ327" s="89" t="s">
        <v>880</v>
      </c>
    </row>
    <row r="328" spans="1:43">
      <c r="A328" s="80" t="str">
        <f t="shared" si="9"/>
        <v>Square Tube76.2x76.2x13.09</v>
      </c>
      <c r="B328" s="86">
        <v>76.2</v>
      </c>
      <c r="C328" s="86">
        <v>76.2</v>
      </c>
      <c r="D328" s="87">
        <v>6.35</v>
      </c>
      <c r="E328" s="87">
        <v>6.35</v>
      </c>
      <c r="F328" s="87">
        <v>16.36</v>
      </c>
      <c r="G328" s="87">
        <v>13.09</v>
      </c>
      <c r="H328" s="80"/>
      <c r="I328" s="89">
        <v>126</v>
      </c>
      <c r="J328" s="89">
        <v>126</v>
      </c>
      <c r="K328" s="80"/>
      <c r="L328" s="80"/>
      <c r="M328" s="87">
        <v>2.78</v>
      </c>
      <c r="N328" s="87">
        <v>2.78</v>
      </c>
      <c r="O328" s="80"/>
      <c r="P328" s="80"/>
      <c r="Q328" s="86">
        <v>33.200000000000003</v>
      </c>
      <c r="R328" s="86">
        <v>33.200000000000003</v>
      </c>
      <c r="S328" s="80"/>
      <c r="T328" s="80"/>
      <c r="U328" s="80"/>
      <c r="AQ328" s="89" t="s">
        <v>880</v>
      </c>
    </row>
    <row r="329" spans="1:43">
      <c r="A329" s="80" t="str">
        <f t="shared" si="9"/>
        <v>Square Tube88.9x88.9x10.24</v>
      </c>
      <c r="B329" s="82">
        <v>88.9</v>
      </c>
      <c r="C329" s="82">
        <v>88.9</v>
      </c>
      <c r="D329" s="83">
        <v>3.96</v>
      </c>
      <c r="E329" s="83">
        <v>3.96</v>
      </c>
      <c r="F329" s="83">
        <v>13.05</v>
      </c>
      <c r="G329" s="83">
        <v>10.24</v>
      </c>
      <c r="H329" s="80"/>
      <c r="I329" s="85">
        <v>154</v>
      </c>
      <c r="J329" s="85">
        <v>154</v>
      </c>
      <c r="K329" s="80"/>
      <c r="L329" s="80"/>
      <c r="M329" s="83">
        <v>3.44</v>
      </c>
      <c r="N329" s="83">
        <v>3.44</v>
      </c>
      <c r="O329" s="80"/>
      <c r="P329" s="80"/>
      <c r="Q329" s="82">
        <v>34.700000000000003</v>
      </c>
      <c r="R329" s="82">
        <v>34.700000000000003</v>
      </c>
      <c r="S329" s="80"/>
      <c r="T329" s="80"/>
      <c r="U329" s="80"/>
      <c r="AQ329" s="85" t="s">
        <v>881</v>
      </c>
    </row>
    <row r="330" spans="1:43">
      <c r="A330" s="80" t="str">
        <f t="shared" si="9"/>
        <v>Square Tube88.9x88.9x12.11</v>
      </c>
      <c r="B330" s="82">
        <v>88.9</v>
      </c>
      <c r="C330" s="82">
        <v>88.9</v>
      </c>
      <c r="D330" s="83">
        <v>4.78</v>
      </c>
      <c r="E330" s="83">
        <v>4.78</v>
      </c>
      <c r="F330" s="83">
        <v>15.5</v>
      </c>
      <c r="G330" s="83">
        <v>12.11</v>
      </c>
      <c r="H330" s="80"/>
      <c r="I330" s="85">
        <v>179</v>
      </c>
      <c r="J330" s="85">
        <v>179</v>
      </c>
      <c r="K330" s="80"/>
      <c r="L330" s="80"/>
      <c r="M330" s="83">
        <v>3.4</v>
      </c>
      <c r="N330" s="83">
        <v>3.4</v>
      </c>
      <c r="O330" s="80"/>
      <c r="P330" s="80"/>
      <c r="Q330" s="82">
        <v>40.299999999999997</v>
      </c>
      <c r="R330" s="82">
        <v>40.299999999999997</v>
      </c>
      <c r="S330" s="80"/>
      <c r="T330" s="80"/>
      <c r="U330" s="80"/>
      <c r="AQ330" s="85" t="s">
        <v>881</v>
      </c>
    </row>
    <row r="331" spans="1:43">
      <c r="A331" s="80" t="str">
        <f t="shared" si="9"/>
        <v>Square Tube88.9x88.9x15.62</v>
      </c>
      <c r="B331" s="82">
        <v>88.9</v>
      </c>
      <c r="C331" s="82">
        <v>88.9</v>
      </c>
      <c r="D331" s="83">
        <v>6.35</v>
      </c>
      <c r="E331" s="83">
        <v>6.35</v>
      </c>
      <c r="F331" s="83">
        <v>19.579999999999998</v>
      </c>
      <c r="G331" s="83">
        <v>15.62</v>
      </c>
      <c r="H331" s="80"/>
      <c r="I331" s="85">
        <v>213</v>
      </c>
      <c r="J331" s="85">
        <v>213</v>
      </c>
      <c r="K331" s="80"/>
      <c r="L331" s="80"/>
      <c r="M331" s="83">
        <v>3.3</v>
      </c>
      <c r="N331" s="83">
        <v>3.3</v>
      </c>
      <c r="O331" s="80"/>
      <c r="P331" s="80"/>
      <c r="Q331" s="82">
        <v>48</v>
      </c>
      <c r="R331" s="82">
        <v>48</v>
      </c>
      <c r="S331" s="80"/>
      <c r="T331" s="80"/>
      <c r="U331" s="80"/>
      <c r="AQ331" s="85" t="s">
        <v>881</v>
      </c>
    </row>
    <row r="332" spans="1:43">
      <c r="A332" s="80" t="str">
        <f t="shared" si="9"/>
        <v>Square Tube88.9x88.9x18.88</v>
      </c>
      <c r="B332" s="82">
        <v>88.9</v>
      </c>
      <c r="C332" s="82">
        <v>88.9</v>
      </c>
      <c r="D332" s="83">
        <v>7.92</v>
      </c>
      <c r="E332" s="83">
        <v>7.92</v>
      </c>
      <c r="F332" s="83">
        <v>23.5</v>
      </c>
      <c r="G332" s="83">
        <v>18.88</v>
      </c>
      <c r="H332" s="80"/>
      <c r="I332" s="85">
        <v>243</v>
      </c>
      <c r="J332" s="85">
        <v>243</v>
      </c>
      <c r="K332" s="80"/>
      <c r="L332" s="80"/>
      <c r="M332" s="83">
        <v>3.21</v>
      </c>
      <c r="N332" s="83">
        <v>3.21</v>
      </c>
      <c r="O332" s="80"/>
      <c r="P332" s="80"/>
      <c r="Q332" s="82">
        <v>54.6</v>
      </c>
      <c r="R332" s="82">
        <v>54.6</v>
      </c>
      <c r="S332" s="80"/>
      <c r="T332" s="80"/>
      <c r="U332" s="80"/>
      <c r="AQ332" s="85" t="s">
        <v>881</v>
      </c>
    </row>
    <row r="333" spans="1:43">
      <c r="A333" s="80" t="str">
        <f t="shared" si="9"/>
        <v>Square Tube101.6x101.6x13.85</v>
      </c>
      <c r="B333" s="86">
        <v>101.6</v>
      </c>
      <c r="C333" s="86">
        <v>101.6</v>
      </c>
      <c r="D333" s="87">
        <v>4.78</v>
      </c>
      <c r="E333" s="87">
        <v>4.78</v>
      </c>
      <c r="F333" s="87">
        <v>17.920000000000002</v>
      </c>
      <c r="G333" s="87">
        <v>13.85</v>
      </c>
      <c r="H333" s="80"/>
      <c r="I333" s="89">
        <v>275</v>
      </c>
      <c r="J333" s="89">
        <v>275</v>
      </c>
      <c r="K333" s="80"/>
      <c r="L333" s="80"/>
      <c r="M333" s="87">
        <v>3.92</v>
      </c>
      <c r="N333" s="87">
        <v>3.92</v>
      </c>
      <c r="O333" s="80"/>
      <c r="P333" s="80"/>
      <c r="Q333" s="86">
        <v>54.2</v>
      </c>
      <c r="R333" s="86">
        <v>54.2</v>
      </c>
      <c r="S333" s="80"/>
      <c r="T333" s="80"/>
      <c r="U333" s="80"/>
      <c r="AQ333" s="89" t="s">
        <v>882</v>
      </c>
    </row>
    <row r="334" spans="1:43">
      <c r="A334" s="80" t="str">
        <f t="shared" si="9"/>
        <v>Square Tube101.6x101.6x17.89</v>
      </c>
      <c r="B334" s="86">
        <v>101.6</v>
      </c>
      <c r="C334" s="86">
        <v>101.6</v>
      </c>
      <c r="D334" s="87">
        <v>6.35</v>
      </c>
      <c r="E334" s="87">
        <v>6.35</v>
      </c>
      <c r="F334" s="87">
        <v>22.81</v>
      </c>
      <c r="G334" s="87">
        <v>17.89</v>
      </c>
      <c r="H334" s="80"/>
      <c r="I334" s="89">
        <v>333</v>
      </c>
      <c r="J334" s="89">
        <v>333</v>
      </c>
      <c r="K334" s="80"/>
      <c r="L334" s="80"/>
      <c r="M334" s="87">
        <v>3.92</v>
      </c>
      <c r="N334" s="87">
        <v>3.92</v>
      </c>
      <c r="O334" s="80"/>
      <c r="P334" s="80"/>
      <c r="Q334" s="86">
        <v>65.5</v>
      </c>
      <c r="R334" s="86">
        <v>65.5</v>
      </c>
      <c r="S334" s="80"/>
      <c r="T334" s="80"/>
      <c r="U334" s="80"/>
      <c r="AQ334" s="89" t="s">
        <v>882</v>
      </c>
    </row>
    <row r="335" spans="1:43">
      <c r="A335" s="80" t="str">
        <f t="shared" si="9"/>
        <v>Square Tube101.6x101.6x21.61</v>
      </c>
      <c r="B335" s="86">
        <v>101.6</v>
      </c>
      <c r="C335" s="86">
        <v>101.6</v>
      </c>
      <c r="D335" s="87">
        <v>7.92</v>
      </c>
      <c r="E335" s="87">
        <v>7.92</v>
      </c>
      <c r="F335" s="87">
        <v>27.52</v>
      </c>
      <c r="G335" s="87">
        <v>21.61</v>
      </c>
      <c r="H335" s="80"/>
      <c r="I335" s="89">
        <v>384</v>
      </c>
      <c r="J335" s="89">
        <v>384</v>
      </c>
      <c r="K335" s="80"/>
      <c r="L335" s="80"/>
      <c r="M335" s="87">
        <v>3.74</v>
      </c>
      <c r="N335" s="87">
        <v>3.74</v>
      </c>
      <c r="O335" s="80"/>
      <c r="P335" s="80"/>
      <c r="Q335" s="86">
        <v>75.599999999999994</v>
      </c>
      <c r="R335" s="86">
        <v>75.599999999999994</v>
      </c>
      <c r="S335" s="80"/>
      <c r="T335" s="80"/>
      <c r="U335" s="80"/>
      <c r="AQ335" s="89" t="s">
        <v>882</v>
      </c>
    </row>
    <row r="336" spans="1:43">
      <c r="A336" s="80" t="str">
        <f t="shared" si="9"/>
        <v>Square Tube101.6x101.6x25.06</v>
      </c>
      <c r="B336" s="86">
        <v>101.6</v>
      </c>
      <c r="C336" s="86">
        <v>101.6</v>
      </c>
      <c r="D336" s="87">
        <v>9.52</v>
      </c>
      <c r="E336" s="87">
        <v>9.52</v>
      </c>
      <c r="F336" s="87">
        <v>31.95</v>
      </c>
      <c r="G336" s="87">
        <v>25.06</v>
      </c>
      <c r="H336" s="80"/>
      <c r="I336" s="89">
        <v>425</v>
      </c>
      <c r="J336" s="89">
        <v>425</v>
      </c>
      <c r="K336" s="80"/>
      <c r="L336" s="80"/>
      <c r="M336" s="87">
        <v>3.65</v>
      </c>
      <c r="N336" s="87">
        <v>3.65</v>
      </c>
      <c r="O336" s="80"/>
      <c r="P336" s="80"/>
      <c r="Q336" s="86">
        <v>83.6</v>
      </c>
      <c r="R336" s="86">
        <v>83.6</v>
      </c>
      <c r="S336" s="80"/>
      <c r="T336" s="80"/>
      <c r="U336" s="80"/>
      <c r="AQ336" s="89" t="s">
        <v>882</v>
      </c>
    </row>
    <row r="337" spans="1:43">
      <c r="A337" s="80" t="str">
        <f t="shared" si="9"/>
        <v>Square Tube101.6x101.6x31.07</v>
      </c>
      <c r="B337" s="86">
        <v>101.6</v>
      </c>
      <c r="C337" s="86">
        <v>101.6</v>
      </c>
      <c r="D337" s="87">
        <v>12.7</v>
      </c>
      <c r="E337" s="87">
        <v>12.7</v>
      </c>
      <c r="F337" s="87">
        <v>38.24</v>
      </c>
      <c r="G337" s="87">
        <v>31.07</v>
      </c>
      <c r="H337" s="80"/>
      <c r="I337" s="89">
        <v>437</v>
      </c>
      <c r="J337" s="89">
        <v>437</v>
      </c>
      <c r="K337" s="80"/>
      <c r="L337" s="80"/>
      <c r="M337" s="87">
        <v>3.38</v>
      </c>
      <c r="N337" s="87">
        <v>3.38</v>
      </c>
      <c r="O337" s="80"/>
      <c r="P337" s="80"/>
      <c r="Q337" s="86">
        <v>86.1</v>
      </c>
      <c r="R337" s="86">
        <v>86.1</v>
      </c>
      <c r="S337" s="80"/>
      <c r="T337" s="80"/>
      <c r="U337" s="80"/>
      <c r="AQ337" s="89" t="s">
        <v>882</v>
      </c>
    </row>
    <row r="338" spans="1:43">
      <c r="A338" s="80" t="str">
        <f t="shared" si="9"/>
        <v>Square Tube127.0x127.0x17.65</v>
      </c>
      <c r="B338" s="82">
        <v>127</v>
      </c>
      <c r="C338" s="82">
        <v>127</v>
      </c>
      <c r="D338" s="83">
        <v>4.78</v>
      </c>
      <c r="E338" s="83">
        <v>4.78</v>
      </c>
      <c r="F338" s="83">
        <v>22.78</v>
      </c>
      <c r="G338" s="83">
        <v>17.649999999999999</v>
      </c>
      <c r="H338" s="80"/>
      <c r="I338" s="85">
        <v>560</v>
      </c>
      <c r="J338" s="85">
        <v>560</v>
      </c>
      <c r="K338" s="80"/>
      <c r="L338" s="80"/>
      <c r="M338" s="83">
        <v>4.96</v>
      </c>
      <c r="N338" s="83">
        <v>4.96</v>
      </c>
      <c r="O338" s="80"/>
      <c r="P338" s="80"/>
      <c r="Q338" s="82">
        <v>88.1</v>
      </c>
      <c r="R338" s="82">
        <v>88.1</v>
      </c>
      <c r="S338" s="80"/>
      <c r="T338" s="80"/>
      <c r="U338" s="80"/>
      <c r="AQ338" s="85" t="s">
        <v>883</v>
      </c>
    </row>
    <row r="339" spans="1:43">
      <c r="A339" s="80" t="str">
        <f t="shared" si="9"/>
        <v>Square Tube127.0x127.0x22.94</v>
      </c>
      <c r="B339" s="82">
        <v>127</v>
      </c>
      <c r="C339" s="82">
        <v>127</v>
      </c>
      <c r="D339" s="83">
        <v>6.35</v>
      </c>
      <c r="E339" s="83">
        <v>6.35</v>
      </c>
      <c r="F339" s="83">
        <v>29.26</v>
      </c>
      <c r="G339" s="83">
        <v>22.94</v>
      </c>
      <c r="H339" s="80"/>
      <c r="I339" s="85">
        <v>691</v>
      </c>
      <c r="J339" s="85">
        <v>691</v>
      </c>
      <c r="K339" s="80"/>
      <c r="L339" s="80"/>
      <c r="M339" s="83">
        <v>4.5999999999999996</v>
      </c>
      <c r="N339" s="83">
        <v>4.5999999999999996</v>
      </c>
      <c r="O339" s="80"/>
      <c r="P339" s="80"/>
      <c r="Q339" s="85">
        <v>109</v>
      </c>
      <c r="R339" s="85">
        <v>109</v>
      </c>
      <c r="S339" s="80"/>
      <c r="T339" s="80"/>
      <c r="U339" s="80"/>
      <c r="AQ339" s="85" t="s">
        <v>883</v>
      </c>
    </row>
    <row r="340" spans="1:43">
      <c r="A340" s="80" t="str">
        <f t="shared" si="9"/>
        <v>Square Tube127.0x127.0x27.93</v>
      </c>
      <c r="B340" s="82">
        <v>127</v>
      </c>
      <c r="C340" s="82">
        <v>127</v>
      </c>
      <c r="D340" s="83">
        <v>7.92</v>
      </c>
      <c r="E340" s="83">
        <v>7.92</v>
      </c>
      <c r="F340" s="83">
        <v>35.57</v>
      </c>
      <c r="G340" s="83">
        <v>27.93</v>
      </c>
      <c r="H340" s="80"/>
      <c r="I340" s="85">
        <v>812</v>
      </c>
      <c r="J340" s="85">
        <v>812</v>
      </c>
      <c r="K340" s="80"/>
      <c r="L340" s="80"/>
      <c r="M340" s="83">
        <v>4.78</v>
      </c>
      <c r="N340" s="83">
        <v>4.78</v>
      </c>
      <c r="O340" s="80"/>
      <c r="P340" s="80"/>
      <c r="Q340" s="85">
        <v>128</v>
      </c>
      <c r="R340" s="85">
        <v>128</v>
      </c>
      <c r="S340" s="80"/>
      <c r="T340" s="80"/>
      <c r="U340" s="80"/>
      <c r="AQ340" s="85" t="s">
        <v>883</v>
      </c>
    </row>
    <row r="341" spans="1:43">
      <c r="A341" s="80" t="str">
        <f t="shared" si="9"/>
        <v>Square Tube127.0x127.0x32.65</v>
      </c>
      <c r="B341" s="82">
        <v>127</v>
      </c>
      <c r="C341" s="82">
        <v>127</v>
      </c>
      <c r="D341" s="83">
        <v>9.52</v>
      </c>
      <c r="E341" s="83">
        <v>9.52</v>
      </c>
      <c r="F341" s="83">
        <v>41.62</v>
      </c>
      <c r="G341" s="83">
        <v>32.65</v>
      </c>
      <c r="H341" s="80"/>
      <c r="I341" s="85">
        <v>916</v>
      </c>
      <c r="J341" s="85">
        <v>916</v>
      </c>
      <c r="K341" s="80"/>
      <c r="L341" s="80"/>
      <c r="M341" s="83">
        <v>4.6900000000000004</v>
      </c>
      <c r="N341" s="83">
        <v>4.6900000000000004</v>
      </c>
      <c r="O341" s="80"/>
      <c r="P341" s="80"/>
      <c r="Q341" s="85">
        <v>144</v>
      </c>
      <c r="R341" s="85">
        <v>144</v>
      </c>
      <c r="S341" s="80"/>
      <c r="T341" s="80"/>
      <c r="U341" s="80"/>
      <c r="AQ341" s="85" t="s">
        <v>883</v>
      </c>
    </row>
    <row r="342" spans="1:43">
      <c r="A342" s="80" t="str">
        <f t="shared" si="9"/>
        <v>Square Tube127.0x127.0x41.19</v>
      </c>
      <c r="B342" s="82">
        <v>127</v>
      </c>
      <c r="C342" s="82">
        <v>127</v>
      </c>
      <c r="D342" s="83">
        <v>12.7</v>
      </c>
      <c r="E342" s="83">
        <v>12.7</v>
      </c>
      <c r="F342" s="83">
        <v>51.14</v>
      </c>
      <c r="G342" s="83">
        <v>41.19</v>
      </c>
      <c r="H342" s="80"/>
      <c r="I342" s="85">
        <v>1010</v>
      </c>
      <c r="J342" s="85">
        <v>1010</v>
      </c>
      <c r="K342" s="80"/>
      <c r="L342" s="80"/>
      <c r="M342" s="83">
        <v>4.45</v>
      </c>
      <c r="N342" s="83">
        <v>4.45</v>
      </c>
      <c r="O342" s="80"/>
      <c r="P342" s="80"/>
      <c r="Q342" s="85">
        <v>159</v>
      </c>
      <c r="R342" s="85">
        <v>159</v>
      </c>
      <c r="S342" s="80"/>
      <c r="T342" s="80"/>
      <c r="U342" s="80"/>
      <c r="AQ342" s="85" t="s">
        <v>883</v>
      </c>
    </row>
    <row r="343" spans="1:43">
      <c r="A343" s="80" t="str">
        <f t="shared" si="9"/>
        <v>Square Tube152.4x152.4x21.44</v>
      </c>
      <c r="B343" s="89">
        <v>152.4</v>
      </c>
      <c r="C343" s="89">
        <v>152.4</v>
      </c>
      <c r="D343" s="87">
        <v>4.78</v>
      </c>
      <c r="E343" s="87">
        <v>4.78</v>
      </c>
      <c r="F343" s="87">
        <v>27.64</v>
      </c>
      <c r="G343" s="87">
        <v>21.44</v>
      </c>
      <c r="H343" s="80"/>
      <c r="I343" s="89">
        <v>993</v>
      </c>
      <c r="J343" s="89">
        <v>993</v>
      </c>
      <c r="K343" s="80"/>
      <c r="L343" s="80"/>
      <c r="M343" s="87">
        <v>5.99</v>
      </c>
      <c r="N343" s="87">
        <v>5.99</v>
      </c>
      <c r="O343" s="80"/>
      <c r="P343" s="80"/>
      <c r="Q343" s="89">
        <v>130</v>
      </c>
      <c r="R343" s="89">
        <v>130</v>
      </c>
      <c r="S343" s="80"/>
      <c r="T343" s="80"/>
      <c r="U343" s="80"/>
      <c r="AQ343" s="89" t="s">
        <v>884</v>
      </c>
    </row>
    <row r="344" spans="1:43">
      <c r="A344" s="80" t="str">
        <f t="shared" si="9"/>
        <v>Square Tube152.4x152.4x28</v>
      </c>
      <c r="B344" s="89">
        <v>152.4</v>
      </c>
      <c r="C344" s="89">
        <v>152.4</v>
      </c>
      <c r="D344" s="87">
        <v>6.35</v>
      </c>
      <c r="E344" s="87">
        <v>6.35</v>
      </c>
      <c r="F344" s="87">
        <v>35.71</v>
      </c>
      <c r="G344" s="87">
        <v>28</v>
      </c>
      <c r="H344" s="80"/>
      <c r="I344" s="89">
        <v>1240</v>
      </c>
      <c r="J344" s="89">
        <v>1240</v>
      </c>
      <c r="K344" s="80"/>
      <c r="L344" s="80"/>
      <c r="M344" s="87">
        <v>5.9</v>
      </c>
      <c r="N344" s="87">
        <v>5.9</v>
      </c>
      <c r="O344" s="80"/>
      <c r="P344" s="80"/>
      <c r="Q344" s="89">
        <v>163</v>
      </c>
      <c r="R344" s="89">
        <v>163</v>
      </c>
      <c r="S344" s="80"/>
      <c r="T344" s="80"/>
      <c r="U344" s="80"/>
      <c r="AQ344" s="89" t="s">
        <v>884</v>
      </c>
    </row>
    <row r="345" spans="1:43">
      <c r="A345" s="80" t="str">
        <f t="shared" si="9"/>
        <v>Square Tube152.4x152.4x34.25</v>
      </c>
      <c r="B345" s="89">
        <v>152.4</v>
      </c>
      <c r="C345" s="89">
        <v>152.4</v>
      </c>
      <c r="D345" s="87">
        <v>7.92</v>
      </c>
      <c r="E345" s="87">
        <v>7.92</v>
      </c>
      <c r="F345" s="87">
        <v>43.62</v>
      </c>
      <c r="G345" s="87">
        <v>34.25</v>
      </c>
      <c r="H345" s="80"/>
      <c r="I345" s="89">
        <v>1480</v>
      </c>
      <c r="J345" s="89">
        <v>1480</v>
      </c>
      <c r="K345" s="80"/>
      <c r="L345" s="80"/>
      <c r="M345" s="87">
        <v>5.82</v>
      </c>
      <c r="N345" s="87">
        <v>5.82</v>
      </c>
      <c r="O345" s="80"/>
      <c r="P345" s="80"/>
      <c r="Q345" s="89">
        <v>194</v>
      </c>
      <c r="R345" s="89">
        <v>194</v>
      </c>
      <c r="S345" s="80"/>
      <c r="T345" s="80"/>
      <c r="U345" s="80"/>
      <c r="AQ345" s="89" t="s">
        <v>884</v>
      </c>
    </row>
    <row r="346" spans="1:43">
      <c r="A346" s="80" t="str">
        <f t="shared" si="9"/>
        <v>Square Tube152.4x152.4x40.28</v>
      </c>
      <c r="B346" s="89">
        <v>152.4</v>
      </c>
      <c r="C346" s="89">
        <v>152.4</v>
      </c>
      <c r="D346" s="87">
        <v>9.52</v>
      </c>
      <c r="E346" s="87">
        <v>9.52</v>
      </c>
      <c r="F346" s="87">
        <v>51.3</v>
      </c>
      <c r="G346" s="87">
        <v>40.28</v>
      </c>
      <c r="H346" s="80"/>
      <c r="I346" s="89">
        <v>1680</v>
      </c>
      <c r="J346" s="89">
        <v>1680</v>
      </c>
      <c r="K346" s="80"/>
      <c r="L346" s="80"/>
      <c r="M346" s="87">
        <v>5.73</v>
      </c>
      <c r="N346" s="87">
        <v>5.73</v>
      </c>
      <c r="O346" s="80"/>
      <c r="P346" s="80"/>
      <c r="Q346" s="89">
        <v>221</v>
      </c>
      <c r="R346" s="89">
        <v>221</v>
      </c>
      <c r="S346" s="80"/>
      <c r="T346" s="80"/>
      <c r="U346" s="80"/>
      <c r="AQ346" s="89" t="s">
        <v>884</v>
      </c>
    </row>
    <row r="347" spans="1:43">
      <c r="A347" s="80" t="str">
        <f t="shared" si="9"/>
        <v>Square Tube152.4x152.4x51.31</v>
      </c>
      <c r="B347" s="89">
        <v>152.4</v>
      </c>
      <c r="C347" s="89">
        <v>152.4</v>
      </c>
      <c r="D347" s="87">
        <v>12.7</v>
      </c>
      <c r="E347" s="87">
        <v>12.7</v>
      </c>
      <c r="F347" s="87">
        <v>64.040000000000006</v>
      </c>
      <c r="G347" s="87">
        <v>51.31</v>
      </c>
      <c r="H347" s="80"/>
      <c r="I347" s="89">
        <v>1940</v>
      </c>
      <c r="J347" s="89">
        <v>1940</v>
      </c>
      <c r="K347" s="80"/>
      <c r="L347" s="80"/>
      <c r="M347" s="87">
        <v>5.5</v>
      </c>
      <c r="N347" s="87">
        <v>5.5</v>
      </c>
      <c r="O347" s="80"/>
      <c r="P347" s="80"/>
      <c r="Q347" s="89">
        <v>254</v>
      </c>
      <c r="R347" s="89">
        <v>254</v>
      </c>
      <c r="S347" s="80"/>
      <c r="T347" s="80"/>
      <c r="U347" s="80"/>
      <c r="AQ347" s="89" t="s">
        <v>884</v>
      </c>
    </row>
    <row r="348" spans="1:43">
      <c r="A348" s="80" t="str">
        <f t="shared" si="9"/>
        <v>Square Tube177.8x177.8x25.07</v>
      </c>
      <c r="B348" s="85">
        <v>177.8</v>
      </c>
      <c r="C348" s="85">
        <v>177.8</v>
      </c>
      <c r="D348" s="83">
        <v>4.78</v>
      </c>
      <c r="E348" s="83">
        <v>4.78</v>
      </c>
      <c r="F348" s="83">
        <v>32.49</v>
      </c>
      <c r="G348" s="83">
        <v>25.07</v>
      </c>
      <c r="H348" s="80"/>
      <c r="I348" s="85">
        <v>1610</v>
      </c>
      <c r="J348" s="85">
        <v>1610</v>
      </c>
      <c r="K348" s="80"/>
      <c r="L348" s="80"/>
      <c r="M348" s="83">
        <v>7.03</v>
      </c>
      <c r="N348" s="83">
        <v>7.03</v>
      </c>
      <c r="O348" s="80"/>
      <c r="P348" s="80"/>
      <c r="Q348" s="85">
        <v>181</v>
      </c>
      <c r="R348" s="85">
        <v>181</v>
      </c>
      <c r="S348" s="80"/>
      <c r="T348" s="80"/>
      <c r="U348" s="80"/>
      <c r="AQ348" s="85" t="s">
        <v>885</v>
      </c>
    </row>
    <row r="349" spans="1:43">
      <c r="A349" s="80" t="str">
        <f t="shared" si="9"/>
        <v>Square Tube177.8x177.8x32.8</v>
      </c>
      <c r="B349" s="85">
        <v>177.8</v>
      </c>
      <c r="C349" s="85">
        <v>177.8</v>
      </c>
      <c r="D349" s="83">
        <v>6.35</v>
      </c>
      <c r="E349" s="83">
        <v>6.35</v>
      </c>
      <c r="F349" s="83">
        <v>42.16</v>
      </c>
      <c r="G349" s="83">
        <v>32.799999999999997</v>
      </c>
      <c r="H349" s="80"/>
      <c r="I349" s="85">
        <v>2030</v>
      </c>
      <c r="J349" s="85">
        <v>2030</v>
      </c>
      <c r="K349" s="80"/>
      <c r="L349" s="80"/>
      <c r="M349" s="83">
        <v>6.94</v>
      </c>
      <c r="N349" s="83">
        <v>6.94</v>
      </c>
      <c r="O349" s="80"/>
      <c r="P349" s="80"/>
      <c r="Q349" s="85">
        <v>228</v>
      </c>
      <c r="R349" s="85">
        <v>228</v>
      </c>
      <c r="S349" s="80"/>
      <c r="T349" s="80"/>
      <c r="U349" s="80"/>
      <c r="AQ349" s="85" t="s">
        <v>885</v>
      </c>
    </row>
    <row r="350" spans="1:43">
      <c r="A350" s="80" t="str">
        <f t="shared" si="9"/>
        <v>Square Tube177.8x177.8x39.16</v>
      </c>
      <c r="B350" s="85">
        <v>177.8</v>
      </c>
      <c r="C350" s="85">
        <v>177.8</v>
      </c>
      <c r="D350" s="83">
        <v>7.92</v>
      </c>
      <c r="E350" s="83">
        <v>7.92</v>
      </c>
      <c r="F350" s="83">
        <v>51.66</v>
      </c>
      <c r="G350" s="83">
        <v>39.159999999999997</v>
      </c>
      <c r="H350" s="80"/>
      <c r="I350" s="85">
        <v>2430</v>
      </c>
      <c r="J350" s="85">
        <v>2430</v>
      </c>
      <c r="K350" s="80"/>
      <c r="L350" s="80"/>
      <c r="M350" s="83">
        <v>6.86</v>
      </c>
      <c r="N350" s="83">
        <v>6.86</v>
      </c>
      <c r="O350" s="80"/>
      <c r="P350" s="80"/>
      <c r="Q350" s="85">
        <v>273</v>
      </c>
      <c r="R350" s="85">
        <v>273</v>
      </c>
      <c r="S350" s="80"/>
      <c r="T350" s="80"/>
      <c r="U350" s="80"/>
      <c r="AQ350" s="85" t="s">
        <v>885</v>
      </c>
    </row>
    <row r="351" spans="1:43">
      <c r="A351" s="80" t="str">
        <f t="shared" si="9"/>
        <v>Square Tube177.8x177.8x47.21</v>
      </c>
      <c r="B351" s="85">
        <v>177.8</v>
      </c>
      <c r="C351" s="85">
        <v>177.8</v>
      </c>
      <c r="D351" s="83">
        <v>9.52</v>
      </c>
      <c r="E351" s="83">
        <v>9.52</v>
      </c>
      <c r="F351" s="83">
        <v>60.97</v>
      </c>
      <c r="G351" s="83">
        <v>47.21</v>
      </c>
      <c r="H351" s="80"/>
      <c r="I351" s="85">
        <v>2800</v>
      </c>
      <c r="J351" s="85">
        <v>2800</v>
      </c>
      <c r="K351" s="80"/>
      <c r="L351" s="80"/>
      <c r="M351" s="83">
        <v>6.77</v>
      </c>
      <c r="N351" s="83">
        <v>6.77</v>
      </c>
      <c r="O351" s="80"/>
      <c r="P351" s="80"/>
      <c r="Q351" s="85">
        <v>314</v>
      </c>
      <c r="R351" s="85">
        <v>314</v>
      </c>
      <c r="S351" s="80"/>
      <c r="T351" s="80"/>
      <c r="U351" s="80"/>
      <c r="AQ351" s="85" t="s">
        <v>885</v>
      </c>
    </row>
    <row r="352" spans="1:43">
      <c r="A352" s="80" t="str">
        <f t="shared" si="9"/>
        <v>Square Tube177.8x177.8x60.34</v>
      </c>
      <c r="B352" s="85">
        <v>177.8</v>
      </c>
      <c r="C352" s="85">
        <v>177.8</v>
      </c>
      <c r="D352" s="83">
        <v>12.7</v>
      </c>
      <c r="E352" s="83">
        <v>12.7</v>
      </c>
      <c r="F352" s="83">
        <v>76.95</v>
      </c>
      <c r="G352" s="83">
        <v>60.34</v>
      </c>
      <c r="H352" s="80"/>
      <c r="I352" s="85">
        <v>3300</v>
      </c>
      <c r="J352" s="85">
        <v>3300</v>
      </c>
      <c r="K352" s="80"/>
      <c r="L352" s="80"/>
      <c r="M352" s="83">
        <v>6.55</v>
      </c>
      <c r="N352" s="83">
        <v>6.55</v>
      </c>
      <c r="O352" s="80"/>
      <c r="P352" s="80"/>
      <c r="Q352" s="85">
        <v>371</v>
      </c>
      <c r="R352" s="85">
        <v>371</v>
      </c>
      <c r="S352" s="80"/>
      <c r="T352" s="80"/>
      <c r="U352" s="80"/>
      <c r="AQ352" s="85" t="s">
        <v>885</v>
      </c>
    </row>
    <row r="353" spans="1:43">
      <c r="A353" s="80" t="str">
        <f t="shared" si="9"/>
        <v>Square Tube203.2x203.2x37.85</v>
      </c>
      <c r="B353" s="89">
        <v>203.2</v>
      </c>
      <c r="C353" s="89">
        <v>203.2</v>
      </c>
      <c r="D353" s="87">
        <v>6.35</v>
      </c>
      <c r="E353" s="87">
        <v>6.35</v>
      </c>
      <c r="F353" s="87">
        <v>48.62</v>
      </c>
      <c r="G353" s="87">
        <v>37.85</v>
      </c>
      <c r="H353" s="80"/>
      <c r="I353" s="89">
        <v>3090</v>
      </c>
      <c r="J353" s="89">
        <v>3090</v>
      </c>
      <c r="K353" s="80"/>
      <c r="L353" s="80"/>
      <c r="M353" s="87">
        <v>7.97</v>
      </c>
      <c r="N353" s="87">
        <v>7.97</v>
      </c>
      <c r="O353" s="80"/>
      <c r="P353" s="80"/>
      <c r="Q353" s="89">
        <v>304</v>
      </c>
      <c r="R353" s="89">
        <v>304</v>
      </c>
      <c r="S353" s="80"/>
      <c r="T353" s="80"/>
      <c r="U353" s="80"/>
      <c r="AQ353" s="89" t="s">
        <v>886</v>
      </c>
    </row>
    <row r="354" spans="1:43">
      <c r="A354" s="80" t="str">
        <f t="shared" si="9"/>
        <v>Square Tube203.2x203.2x46.49</v>
      </c>
      <c r="B354" s="89">
        <v>203.2</v>
      </c>
      <c r="C354" s="89">
        <v>203.2</v>
      </c>
      <c r="D354" s="87">
        <v>7.92</v>
      </c>
      <c r="E354" s="87">
        <v>7.92</v>
      </c>
      <c r="F354" s="87">
        <v>59.71</v>
      </c>
      <c r="G354" s="87">
        <v>46.49</v>
      </c>
      <c r="H354" s="80"/>
      <c r="I354" s="89">
        <v>3720</v>
      </c>
      <c r="J354" s="89">
        <v>3720</v>
      </c>
      <c r="K354" s="80"/>
      <c r="L354" s="80"/>
      <c r="M354" s="87">
        <v>7.89</v>
      </c>
      <c r="N354" s="87">
        <v>7.89</v>
      </c>
      <c r="O354" s="80"/>
      <c r="P354" s="80"/>
      <c r="Q354" s="89">
        <v>366</v>
      </c>
      <c r="R354" s="89">
        <v>366</v>
      </c>
      <c r="S354" s="80"/>
      <c r="T354" s="80"/>
      <c r="U354" s="80"/>
      <c r="AQ354" s="89" t="s">
        <v>886</v>
      </c>
    </row>
    <row r="355" spans="1:43">
      <c r="A355" s="80" t="str">
        <f t="shared" si="9"/>
        <v>Square Tube203.2x203.2x54.8</v>
      </c>
      <c r="B355" s="89">
        <v>203.2</v>
      </c>
      <c r="C355" s="89">
        <v>203.2</v>
      </c>
      <c r="D355" s="87">
        <v>9.52</v>
      </c>
      <c r="E355" s="87">
        <v>9.52</v>
      </c>
      <c r="F355" s="87">
        <v>70.64</v>
      </c>
      <c r="G355" s="87">
        <v>54.8</v>
      </c>
      <c r="H355" s="80"/>
      <c r="I355" s="89">
        <v>4310</v>
      </c>
      <c r="J355" s="89">
        <v>4310</v>
      </c>
      <c r="K355" s="80"/>
      <c r="L355" s="80"/>
      <c r="M355" s="87">
        <v>7.81</v>
      </c>
      <c r="N355" s="87">
        <v>7.81</v>
      </c>
      <c r="O355" s="80"/>
      <c r="P355" s="80"/>
      <c r="Q355" s="89">
        <v>424</v>
      </c>
      <c r="R355" s="89">
        <v>424</v>
      </c>
      <c r="S355" s="80"/>
      <c r="T355" s="80"/>
      <c r="U355" s="80"/>
      <c r="AQ355" s="89" t="s">
        <v>886</v>
      </c>
    </row>
    <row r="356" spans="1:43">
      <c r="A356" s="80" t="str">
        <f t="shared" si="9"/>
        <v>Square Tube203.2x203.2x70.46</v>
      </c>
      <c r="B356" s="89">
        <v>203.2</v>
      </c>
      <c r="C356" s="89">
        <v>203.2</v>
      </c>
      <c r="D356" s="87">
        <v>12.7</v>
      </c>
      <c r="E356" s="87">
        <v>12.7</v>
      </c>
      <c r="F356" s="87">
        <v>89.85</v>
      </c>
      <c r="G356" s="87">
        <v>70.459999999999994</v>
      </c>
      <c r="H356" s="80"/>
      <c r="I356" s="89">
        <v>5180</v>
      </c>
      <c r="J356" s="89">
        <v>5180</v>
      </c>
      <c r="K356" s="80"/>
      <c r="L356" s="80"/>
      <c r="M356" s="87">
        <v>7.59</v>
      </c>
      <c r="N356" s="87">
        <v>7.59</v>
      </c>
      <c r="O356" s="80"/>
      <c r="P356" s="80"/>
      <c r="Q356" s="89">
        <v>510</v>
      </c>
      <c r="R356" s="89">
        <v>510</v>
      </c>
      <c r="S356" s="80"/>
      <c r="T356" s="80"/>
      <c r="U356" s="80"/>
      <c r="AQ356" s="89" t="s">
        <v>886</v>
      </c>
    </row>
    <row r="357" spans="1:43">
      <c r="A357" s="80" t="str">
        <f t="shared" si="9"/>
        <v>Square Tube203.2x203.2x89.57</v>
      </c>
      <c r="B357" s="89">
        <v>203.2</v>
      </c>
      <c r="C357" s="89">
        <v>203.2</v>
      </c>
      <c r="D357" s="87">
        <v>16</v>
      </c>
      <c r="E357" s="87">
        <v>16</v>
      </c>
      <c r="F357" s="87">
        <v>108.8</v>
      </c>
      <c r="G357" s="87">
        <v>89.57</v>
      </c>
      <c r="H357" s="80"/>
      <c r="I357" s="89">
        <v>5940</v>
      </c>
      <c r="J357" s="89">
        <v>5940</v>
      </c>
      <c r="K357" s="80"/>
      <c r="L357" s="80"/>
      <c r="M357" s="87">
        <v>7.39</v>
      </c>
      <c r="N357" s="87">
        <v>7.39</v>
      </c>
      <c r="O357" s="80"/>
      <c r="P357" s="80"/>
      <c r="Q357" s="89">
        <v>585</v>
      </c>
      <c r="R357" s="89">
        <v>585</v>
      </c>
      <c r="S357" s="80"/>
      <c r="T357" s="80"/>
      <c r="U357" s="80"/>
      <c r="AQ357" s="89" t="s">
        <v>886</v>
      </c>
    </row>
    <row r="358" spans="1:43">
      <c r="A358" s="80" t="str">
        <f t="shared" si="9"/>
        <v>Square Tube203.2x203.2x97.81</v>
      </c>
      <c r="B358" s="89">
        <v>203.2</v>
      </c>
      <c r="C358" s="89">
        <v>203.2</v>
      </c>
      <c r="D358" s="87">
        <v>19.05</v>
      </c>
      <c r="E358" s="87">
        <v>19.05</v>
      </c>
      <c r="F358" s="87">
        <v>124.7</v>
      </c>
      <c r="G358" s="87">
        <v>97.81</v>
      </c>
      <c r="H358" s="80"/>
      <c r="I358" s="89">
        <v>6460</v>
      </c>
      <c r="J358" s="89">
        <v>6460</v>
      </c>
      <c r="K358" s="80"/>
      <c r="L358" s="80"/>
      <c r="M358" s="87">
        <v>7.2</v>
      </c>
      <c r="N358" s="87">
        <v>7.2</v>
      </c>
      <c r="O358" s="80"/>
      <c r="P358" s="80"/>
      <c r="Q358" s="89">
        <v>636</v>
      </c>
      <c r="R358" s="89">
        <v>636</v>
      </c>
      <c r="S358" s="80"/>
      <c r="T358" s="80"/>
      <c r="U358" s="80"/>
      <c r="AQ358" s="89" t="s">
        <v>886</v>
      </c>
    </row>
    <row r="359" spans="1:43">
      <c r="A359" s="80" t="str">
        <f t="shared" si="9"/>
        <v>Square Tube254.0x254.0x47.96</v>
      </c>
      <c r="B359" s="82">
        <v>254</v>
      </c>
      <c r="C359" s="82">
        <v>254</v>
      </c>
      <c r="D359" s="83">
        <v>6.35</v>
      </c>
      <c r="E359" s="83">
        <v>6.35</v>
      </c>
      <c r="F359" s="83">
        <v>61.52</v>
      </c>
      <c r="G359" s="83">
        <v>47.96</v>
      </c>
      <c r="H359" s="80"/>
      <c r="I359" s="85">
        <v>6240</v>
      </c>
      <c r="J359" s="85">
        <v>6240</v>
      </c>
      <c r="K359" s="80"/>
      <c r="L359" s="80"/>
      <c r="M359" s="83">
        <v>10.1</v>
      </c>
      <c r="N359" s="83">
        <v>10.1</v>
      </c>
      <c r="O359" s="80"/>
      <c r="P359" s="80"/>
      <c r="Q359" s="85">
        <v>489</v>
      </c>
      <c r="R359" s="85">
        <v>489</v>
      </c>
      <c r="S359" s="80"/>
      <c r="T359" s="80"/>
      <c r="U359" s="80"/>
      <c r="AQ359" s="85" t="s">
        <v>887</v>
      </c>
    </row>
    <row r="360" spans="1:43">
      <c r="A360" s="80" t="str">
        <f t="shared" si="9"/>
        <v>Square Tube254.0x254.0x59.13</v>
      </c>
      <c r="B360" s="82">
        <v>254</v>
      </c>
      <c r="C360" s="82">
        <v>254</v>
      </c>
      <c r="D360" s="83">
        <v>7.92</v>
      </c>
      <c r="E360" s="83">
        <v>7.92</v>
      </c>
      <c r="F360" s="83">
        <v>75.8</v>
      </c>
      <c r="G360" s="83">
        <v>59.13</v>
      </c>
      <c r="H360" s="80"/>
      <c r="I360" s="85">
        <v>7530</v>
      </c>
      <c r="J360" s="85">
        <v>7530</v>
      </c>
      <c r="K360" s="80"/>
      <c r="L360" s="80"/>
      <c r="M360" s="83">
        <v>9.9700000000000006</v>
      </c>
      <c r="N360" s="83">
        <v>9.9700000000000006</v>
      </c>
      <c r="O360" s="80"/>
      <c r="P360" s="80"/>
      <c r="Q360" s="85">
        <v>593</v>
      </c>
      <c r="R360" s="85">
        <v>593</v>
      </c>
      <c r="S360" s="80"/>
      <c r="T360" s="80"/>
      <c r="U360" s="80"/>
      <c r="AQ360" s="85" t="s">
        <v>887</v>
      </c>
    </row>
    <row r="361" spans="1:43">
      <c r="A361" s="80" t="str">
        <f t="shared" si="9"/>
        <v>Square Tube254.0x254.0x69.98</v>
      </c>
      <c r="B361" s="82">
        <v>254</v>
      </c>
      <c r="C361" s="82">
        <v>254</v>
      </c>
      <c r="D361" s="83">
        <v>9.52</v>
      </c>
      <c r="E361" s="83">
        <v>9.52</v>
      </c>
      <c r="F361" s="83">
        <v>89.99</v>
      </c>
      <c r="G361" s="83">
        <v>69.98</v>
      </c>
      <c r="H361" s="80"/>
      <c r="I361" s="85">
        <v>8800</v>
      </c>
      <c r="J361" s="85">
        <v>8800</v>
      </c>
      <c r="K361" s="80"/>
      <c r="L361" s="80"/>
      <c r="M361" s="83">
        <v>9.89</v>
      </c>
      <c r="N361" s="83">
        <v>9.89</v>
      </c>
      <c r="O361" s="80"/>
      <c r="P361" s="80"/>
      <c r="Q361" s="85">
        <v>693</v>
      </c>
      <c r="R361" s="85">
        <v>693</v>
      </c>
      <c r="S361" s="80"/>
      <c r="T361" s="80"/>
      <c r="U361" s="80"/>
      <c r="AQ361" s="85" t="s">
        <v>887</v>
      </c>
    </row>
    <row r="362" spans="1:43">
      <c r="A362" s="80" t="str">
        <f t="shared" si="9"/>
        <v>Square Tube254.0x254.0x90.69</v>
      </c>
      <c r="B362" s="82">
        <v>254</v>
      </c>
      <c r="C362" s="82">
        <v>254</v>
      </c>
      <c r="D362" s="83">
        <v>12.7</v>
      </c>
      <c r="E362" s="83">
        <v>12.7</v>
      </c>
      <c r="F362" s="82">
        <v>115.7</v>
      </c>
      <c r="G362" s="83">
        <v>90.69</v>
      </c>
      <c r="H362" s="80"/>
      <c r="I362" s="85">
        <v>10800</v>
      </c>
      <c r="J362" s="85">
        <v>10800</v>
      </c>
      <c r="K362" s="80"/>
      <c r="L362" s="80"/>
      <c r="M362" s="83">
        <v>9.68</v>
      </c>
      <c r="N362" s="83">
        <v>9.68</v>
      </c>
      <c r="O362" s="80"/>
      <c r="P362" s="80"/>
      <c r="Q362" s="85">
        <v>853</v>
      </c>
      <c r="R362" s="85">
        <v>853</v>
      </c>
      <c r="S362" s="80"/>
      <c r="T362" s="80"/>
      <c r="U362" s="80"/>
      <c r="AQ362" s="85" t="s">
        <v>887</v>
      </c>
    </row>
    <row r="363" spans="1:43">
      <c r="A363" s="80" t="str">
        <f t="shared" si="9"/>
        <v>Square Tube254.0x254.0x110.08</v>
      </c>
      <c r="B363" s="82">
        <v>254</v>
      </c>
      <c r="C363" s="82">
        <v>254</v>
      </c>
      <c r="D363" s="83">
        <v>16</v>
      </c>
      <c r="E363" s="83">
        <v>16</v>
      </c>
      <c r="F363" s="82">
        <v>141.30000000000001</v>
      </c>
      <c r="G363" s="83">
        <v>110.08</v>
      </c>
      <c r="H363" s="80"/>
      <c r="I363" s="85">
        <v>12700</v>
      </c>
      <c r="J363" s="85">
        <v>12700</v>
      </c>
      <c r="K363" s="80"/>
      <c r="L363" s="80"/>
      <c r="M363" s="83">
        <v>9.48</v>
      </c>
      <c r="N363" s="83">
        <v>9.48</v>
      </c>
      <c r="O363" s="80"/>
      <c r="P363" s="80"/>
      <c r="Q363" s="85">
        <v>1000</v>
      </c>
      <c r="R363" s="85">
        <v>1000</v>
      </c>
      <c r="S363" s="80"/>
      <c r="T363" s="80"/>
      <c r="U363" s="80"/>
      <c r="AQ363" s="85" t="s">
        <v>887</v>
      </c>
    </row>
    <row r="364" spans="1:43">
      <c r="A364" s="80" t="str">
        <f t="shared" si="9"/>
        <v>Square Tube254.0x254.0x128.16</v>
      </c>
      <c r="B364" s="82">
        <v>254</v>
      </c>
      <c r="C364" s="82">
        <v>254</v>
      </c>
      <c r="D364" s="83">
        <v>19.05</v>
      </c>
      <c r="E364" s="83">
        <v>19.05</v>
      </c>
      <c r="F364" s="82">
        <v>163.5</v>
      </c>
      <c r="G364" s="83">
        <v>128.16</v>
      </c>
      <c r="H364" s="80"/>
      <c r="I364" s="85">
        <v>14100</v>
      </c>
      <c r="J364" s="85">
        <v>14100</v>
      </c>
      <c r="K364" s="80"/>
      <c r="L364" s="80"/>
      <c r="M364" s="83">
        <v>9.3000000000000007</v>
      </c>
      <c r="N364" s="83">
        <v>9.3000000000000007</v>
      </c>
      <c r="O364" s="80"/>
      <c r="P364" s="80"/>
      <c r="Q364" s="85">
        <v>1110</v>
      </c>
      <c r="R364" s="85">
        <v>1110</v>
      </c>
      <c r="S364" s="80"/>
      <c r="T364" s="80"/>
      <c r="U364" s="80"/>
      <c r="AQ364" s="85" t="s">
        <v>887</v>
      </c>
    </row>
    <row r="365" spans="1:43">
      <c r="A365" s="80" t="str">
        <f t="shared" si="9"/>
        <v>Square Tube254.0x254.0x160.39</v>
      </c>
      <c r="B365" s="82">
        <v>254</v>
      </c>
      <c r="C365" s="82">
        <v>254</v>
      </c>
      <c r="D365" s="83">
        <v>25.4</v>
      </c>
      <c r="E365" s="83">
        <v>25.4</v>
      </c>
      <c r="F365" s="82">
        <v>204.6</v>
      </c>
      <c r="G365" s="83">
        <v>160.38999999999999</v>
      </c>
      <c r="H365" s="80"/>
      <c r="I365" s="85">
        <v>16200</v>
      </c>
      <c r="J365" s="85">
        <v>16200</v>
      </c>
      <c r="K365" s="80"/>
      <c r="L365" s="80"/>
      <c r="M365" s="83">
        <v>8.89</v>
      </c>
      <c r="N365" s="83">
        <v>8.89</v>
      </c>
      <c r="O365" s="80"/>
      <c r="P365" s="80"/>
      <c r="Q365" s="85">
        <v>1270</v>
      </c>
      <c r="R365" s="85">
        <v>1270</v>
      </c>
      <c r="S365" s="80"/>
      <c r="T365" s="80"/>
      <c r="U365" s="80"/>
      <c r="AQ365" s="85" t="s">
        <v>887</v>
      </c>
    </row>
    <row r="366" spans="1:43">
      <c r="A366" s="80" t="str">
        <f t="shared" si="9"/>
        <v>Square Tube304.8x304.8x113.66</v>
      </c>
      <c r="B366" s="89">
        <v>304.8</v>
      </c>
      <c r="C366" s="89">
        <v>304.8</v>
      </c>
      <c r="D366" s="87">
        <v>12.7</v>
      </c>
      <c r="E366" s="87">
        <v>12.7</v>
      </c>
      <c r="F366" s="86">
        <v>141.5</v>
      </c>
      <c r="G366" s="87">
        <v>113.66</v>
      </c>
      <c r="H366" s="80"/>
      <c r="I366" s="89">
        <v>19600</v>
      </c>
      <c r="J366" s="89">
        <v>19600</v>
      </c>
      <c r="K366" s="80"/>
      <c r="L366" s="80"/>
      <c r="M366" s="86">
        <v>11.8</v>
      </c>
      <c r="N366" s="86">
        <v>11.8</v>
      </c>
      <c r="O366" s="80"/>
      <c r="P366" s="80"/>
      <c r="Q366" s="89">
        <v>1280</v>
      </c>
      <c r="R366" s="89">
        <v>1280</v>
      </c>
      <c r="S366" s="80"/>
      <c r="T366" s="80"/>
      <c r="U366" s="80"/>
      <c r="AQ366" s="89" t="s">
        <v>888</v>
      </c>
    </row>
    <row r="367" spans="1:43">
      <c r="A367" s="80" t="str">
        <f t="shared" si="9"/>
        <v>Square Tube304.8x304.8x140.62</v>
      </c>
      <c r="B367" s="89">
        <v>304.8</v>
      </c>
      <c r="C367" s="89">
        <v>304.8</v>
      </c>
      <c r="D367" s="87">
        <v>16</v>
      </c>
      <c r="E367" s="87">
        <v>16</v>
      </c>
      <c r="F367" s="86">
        <v>173.8</v>
      </c>
      <c r="G367" s="87">
        <v>140.62</v>
      </c>
      <c r="H367" s="80"/>
      <c r="I367" s="89">
        <v>23300</v>
      </c>
      <c r="J367" s="89">
        <v>23300</v>
      </c>
      <c r="K367" s="80"/>
      <c r="L367" s="80"/>
      <c r="M367" s="86">
        <v>11.6</v>
      </c>
      <c r="N367" s="86">
        <v>11.6</v>
      </c>
      <c r="O367" s="80"/>
      <c r="P367" s="80"/>
      <c r="Q367" s="89">
        <v>1530</v>
      </c>
      <c r="R367" s="89">
        <v>1530</v>
      </c>
      <c r="S367" s="80"/>
      <c r="T367" s="80"/>
      <c r="U367" s="80"/>
      <c r="AQ367" s="89" t="s">
        <v>888</v>
      </c>
    </row>
    <row r="368" spans="1:43">
      <c r="A368" s="80" t="str">
        <f t="shared" si="9"/>
        <v>Square Tube304.8x304.8x164.58</v>
      </c>
      <c r="B368" s="89">
        <v>304.8</v>
      </c>
      <c r="C368" s="89">
        <v>304.8</v>
      </c>
      <c r="D368" s="87">
        <v>19.05</v>
      </c>
      <c r="E368" s="87">
        <v>19.05</v>
      </c>
      <c r="F368" s="86">
        <v>202.2</v>
      </c>
      <c r="G368" s="87">
        <v>164.58</v>
      </c>
      <c r="H368" s="80"/>
      <c r="I368" s="89">
        <v>26200</v>
      </c>
      <c r="J368" s="89">
        <v>26200</v>
      </c>
      <c r="K368" s="80"/>
      <c r="L368" s="80"/>
      <c r="M368" s="86">
        <v>11.4</v>
      </c>
      <c r="N368" s="86">
        <v>11.4</v>
      </c>
      <c r="O368" s="80"/>
      <c r="P368" s="80"/>
      <c r="Q368" s="89">
        <v>1720</v>
      </c>
      <c r="R368" s="89">
        <v>1720</v>
      </c>
      <c r="S368" s="80"/>
      <c r="T368" s="80"/>
      <c r="U368" s="80"/>
      <c r="AQ368" s="89" t="s">
        <v>888</v>
      </c>
    </row>
    <row r="369" spans="1:43">
      <c r="A369" s="80" t="str">
        <f t="shared" si="9"/>
        <v>Square Tube355.6x355.6x133.92</v>
      </c>
      <c r="B369" s="85">
        <v>355.6</v>
      </c>
      <c r="C369" s="85">
        <v>355.6</v>
      </c>
      <c r="D369" s="83">
        <v>12.7</v>
      </c>
      <c r="E369" s="83">
        <v>12.7</v>
      </c>
      <c r="F369" s="82">
        <v>167.3</v>
      </c>
      <c r="G369" s="83">
        <v>133.91999999999999</v>
      </c>
      <c r="H369" s="80"/>
      <c r="I369" s="85">
        <v>32000</v>
      </c>
      <c r="J369" s="85">
        <v>32000</v>
      </c>
      <c r="K369" s="80"/>
      <c r="L369" s="80"/>
      <c r="M369" s="82">
        <v>13.8</v>
      </c>
      <c r="N369" s="82">
        <v>13.8</v>
      </c>
      <c r="O369" s="80"/>
      <c r="P369" s="80"/>
      <c r="Q369" s="85">
        <v>1800</v>
      </c>
      <c r="R369" s="85">
        <v>1800</v>
      </c>
      <c r="S369" s="80"/>
      <c r="T369" s="80"/>
      <c r="U369" s="80"/>
      <c r="AQ369" s="85" t="s">
        <v>889</v>
      </c>
    </row>
    <row r="370" spans="1:43">
      <c r="A370" s="80" t="str">
        <f t="shared" si="9"/>
        <v>Square Tube355.6x355.6x166.14</v>
      </c>
      <c r="B370" s="85">
        <v>355.6</v>
      </c>
      <c r="C370" s="85">
        <v>355.6</v>
      </c>
      <c r="D370" s="83">
        <v>16</v>
      </c>
      <c r="E370" s="83">
        <v>16</v>
      </c>
      <c r="F370" s="82">
        <v>206.4</v>
      </c>
      <c r="G370" s="83">
        <v>166.14</v>
      </c>
      <c r="H370" s="80"/>
      <c r="I370" s="85">
        <v>38400</v>
      </c>
      <c r="J370" s="85">
        <v>38400</v>
      </c>
      <c r="K370" s="80"/>
      <c r="L370" s="80"/>
      <c r="M370" s="82">
        <v>13.6</v>
      </c>
      <c r="N370" s="82">
        <v>13.6</v>
      </c>
      <c r="O370" s="80"/>
      <c r="P370" s="80"/>
      <c r="Q370" s="85">
        <v>2160</v>
      </c>
      <c r="R370" s="85">
        <v>2160</v>
      </c>
      <c r="S370" s="80"/>
      <c r="T370" s="80"/>
      <c r="U370" s="80"/>
      <c r="AQ370" s="85" t="s">
        <v>889</v>
      </c>
    </row>
    <row r="371" spans="1:43">
      <c r="A371" s="80" t="str">
        <f t="shared" si="9"/>
        <v>Square Tube355.6x355.6x194.97</v>
      </c>
      <c r="B371" s="85">
        <v>355.6</v>
      </c>
      <c r="C371" s="85">
        <v>355.6</v>
      </c>
      <c r="D371" s="83">
        <v>19.05</v>
      </c>
      <c r="E371" s="83">
        <v>19.05</v>
      </c>
      <c r="F371" s="82">
        <v>240.9</v>
      </c>
      <c r="G371" s="83">
        <v>194.97</v>
      </c>
      <c r="H371" s="80"/>
      <c r="I371" s="85">
        <v>43700</v>
      </c>
      <c r="J371" s="85">
        <v>43700</v>
      </c>
      <c r="K371" s="80"/>
      <c r="L371" s="80"/>
      <c r="M371" s="82">
        <v>13.5</v>
      </c>
      <c r="N371" s="82">
        <v>13.5</v>
      </c>
      <c r="O371" s="80"/>
      <c r="P371" s="80"/>
      <c r="Q371" s="85">
        <v>2460</v>
      </c>
      <c r="R371" s="85">
        <v>2460</v>
      </c>
      <c r="S371" s="80"/>
      <c r="T371" s="80"/>
      <c r="U371" s="80"/>
      <c r="AQ371" s="85" t="s">
        <v>889</v>
      </c>
    </row>
    <row r="372" spans="1:43">
      <c r="A372" s="80" t="str">
        <f t="shared" si="9"/>
        <v>Square Tube355.6x355.6x209.03</v>
      </c>
      <c r="B372" s="85">
        <v>355.6</v>
      </c>
      <c r="C372" s="85">
        <v>355.6</v>
      </c>
      <c r="D372" s="83">
        <v>20.57</v>
      </c>
      <c r="E372" s="83">
        <v>20.57</v>
      </c>
      <c r="F372" s="82">
        <v>257.5</v>
      </c>
      <c r="G372" s="83">
        <v>209.03</v>
      </c>
      <c r="H372" s="80"/>
      <c r="I372" s="85">
        <v>46100</v>
      </c>
      <c r="J372" s="85">
        <v>46100</v>
      </c>
      <c r="K372" s="80"/>
      <c r="L372" s="80"/>
      <c r="M372" s="82">
        <v>13.4</v>
      </c>
      <c r="N372" s="82">
        <v>13.4</v>
      </c>
      <c r="O372" s="80"/>
      <c r="P372" s="80"/>
      <c r="Q372" s="85">
        <v>2590</v>
      </c>
      <c r="R372" s="85">
        <v>2590</v>
      </c>
      <c r="S372" s="80"/>
      <c r="T372" s="80"/>
      <c r="U372" s="80"/>
      <c r="AQ372" s="85" t="s">
        <v>889</v>
      </c>
    </row>
    <row r="373" spans="1:43">
      <c r="A373" s="80" t="str">
        <f t="shared" si="9"/>
        <v>Square Tube355.6x355.6x216.35</v>
      </c>
      <c r="B373" s="85">
        <v>355.6</v>
      </c>
      <c r="C373" s="85">
        <v>355.6</v>
      </c>
      <c r="D373" s="83">
        <v>22</v>
      </c>
      <c r="E373" s="83">
        <v>22</v>
      </c>
      <c r="F373" s="82">
        <v>272.8</v>
      </c>
      <c r="G373" s="83">
        <v>216.35</v>
      </c>
      <c r="H373" s="80"/>
      <c r="I373" s="85">
        <v>48200</v>
      </c>
      <c r="J373" s="85">
        <v>48200</v>
      </c>
      <c r="K373" s="80"/>
      <c r="L373" s="80"/>
      <c r="M373" s="82">
        <v>13.3</v>
      </c>
      <c r="N373" s="82">
        <v>13.3</v>
      </c>
      <c r="O373" s="80"/>
      <c r="P373" s="80"/>
      <c r="Q373" s="85">
        <v>2710</v>
      </c>
      <c r="R373" s="85">
        <v>2710</v>
      </c>
      <c r="S373" s="80"/>
      <c r="T373" s="80"/>
      <c r="U373" s="80"/>
      <c r="AQ373" s="85" t="s">
        <v>889</v>
      </c>
    </row>
    <row r="374" spans="1:43">
      <c r="A374" s="80" t="str">
        <f t="shared" si="9"/>
        <v>Square Tube355.6x355.6x241.31</v>
      </c>
      <c r="B374" s="85">
        <v>355.6</v>
      </c>
      <c r="C374" s="85">
        <v>355.6</v>
      </c>
      <c r="D374" s="83">
        <v>25</v>
      </c>
      <c r="E374" s="83">
        <v>25</v>
      </c>
      <c r="F374" s="82">
        <v>303.8</v>
      </c>
      <c r="G374" s="83">
        <v>241.31</v>
      </c>
      <c r="H374" s="80"/>
      <c r="I374" s="85">
        <v>52300</v>
      </c>
      <c r="J374" s="85">
        <v>52300</v>
      </c>
      <c r="K374" s="80"/>
      <c r="L374" s="80"/>
      <c r="M374" s="82">
        <v>13.1</v>
      </c>
      <c r="N374" s="82">
        <v>13.1</v>
      </c>
      <c r="O374" s="80"/>
      <c r="P374" s="80"/>
      <c r="Q374" s="85">
        <v>2940</v>
      </c>
      <c r="R374" s="85">
        <v>2940</v>
      </c>
      <c r="S374" s="80"/>
      <c r="T374" s="80"/>
      <c r="U374" s="80"/>
      <c r="AQ374" s="85" t="s">
        <v>889</v>
      </c>
    </row>
    <row r="375" spans="1:43">
      <c r="A375" s="80" t="str">
        <f t="shared" si="9"/>
        <v>Square Tube406.4x406.4x154.18</v>
      </c>
      <c r="B375" s="89">
        <v>406.4</v>
      </c>
      <c r="C375" s="89">
        <v>406.4</v>
      </c>
      <c r="D375" s="87">
        <v>12.7</v>
      </c>
      <c r="E375" s="87">
        <v>12.7</v>
      </c>
      <c r="F375" s="86">
        <v>193.1</v>
      </c>
      <c r="G375" s="87">
        <v>154.18</v>
      </c>
      <c r="H375" s="80"/>
      <c r="I375" s="89">
        <v>48900</v>
      </c>
      <c r="J375" s="89">
        <v>48900</v>
      </c>
      <c r="K375" s="80"/>
      <c r="L375" s="80"/>
      <c r="M375" s="86">
        <v>15.9</v>
      </c>
      <c r="N375" s="86">
        <v>15.9</v>
      </c>
      <c r="O375" s="80"/>
      <c r="P375" s="80"/>
      <c r="Q375" s="89">
        <v>2410</v>
      </c>
      <c r="R375" s="89">
        <v>2410</v>
      </c>
      <c r="S375" s="80"/>
      <c r="T375" s="80"/>
      <c r="U375" s="80"/>
      <c r="AQ375" s="89" t="s">
        <v>890</v>
      </c>
    </row>
    <row r="376" spans="1:43">
      <c r="A376" s="80" t="str">
        <f t="shared" si="9"/>
        <v>Square Tube406.4x406.4x191.66</v>
      </c>
      <c r="B376" s="89">
        <v>406.4</v>
      </c>
      <c r="C376" s="89">
        <v>406.4</v>
      </c>
      <c r="D376" s="87">
        <v>16</v>
      </c>
      <c r="E376" s="87">
        <v>16</v>
      </c>
      <c r="F376" s="86">
        <v>238.9</v>
      </c>
      <c r="G376" s="87">
        <v>191.66</v>
      </c>
      <c r="H376" s="80"/>
      <c r="I376" s="89">
        <v>59100</v>
      </c>
      <c r="J376" s="89">
        <v>59100</v>
      </c>
      <c r="K376" s="80"/>
      <c r="L376" s="80"/>
      <c r="M376" s="86">
        <v>15.7</v>
      </c>
      <c r="N376" s="86">
        <v>15.7</v>
      </c>
      <c r="O376" s="80"/>
      <c r="P376" s="80"/>
      <c r="Q376" s="89">
        <v>2910</v>
      </c>
      <c r="R376" s="89">
        <v>2910</v>
      </c>
      <c r="S376" s="80"/>
      <c r="T376" s="80"/>
      <c r="U376" s="80"/>
      <c r="AQ376" s="89" t="s">
        <v>890</v>
      </c>
    </row>
    <row r="377" spans="1:43">
      <c r="A377" s="80" t="str">
        <f t="shared" si="9"/>
        <v>Square Tube406.4x406.4x241.81</v>
      </c>
      <c r="B377" s="89">
        <v>406.4</v>
      </c>
      <c r="C377" s="89">
        <v>406.4</v>
      </c>
      <c r="D377" s="87">
        <v>20.57</v>
      </c>
      <c r="E377" s="87">
        <v>20.57</v>
      </c>
      <c r="F377" s="86">
        <v>299.3</v>
      </c>
      <c r="G377" s="87">
        <v>241.81</v>
      </c>
      <c r="H377" s="80"/>
      <c r="I377" s="89">
        <v>71600</v>
      </c>
      <c r="J377" s="89">
        <v>71600</v>
      </c>
      <c r="K377" s="80"/>
      <c r="L377" s="80"/>
      <c r="M377" s="86">
        <v>15.5</v>
      </c>
      <c r="N377" s="86">
        <v>15.5</v>
      </c>
      <c r="O377" s="80"/>
      <c r="P377" s="80"/>
      <c r="Q377" s="89">
        <v>3520</v>
      </c>
      <c r="R377" s="89">
        <v>3520</v>
      </c>
      <c r="S377" s="80"/>
      <c r="T377" s="80"/>
      <c r="U377" s="80"/>
      <c r="AQ377" s="89" t="s">
        <v>890</v>
      </c>
    </row>
    <row r="378" spans="1:43">
      <c r="A378" s="80" t="str">
        <f t="shared" si="9"/>
        <v>Square Tube406.4x406.4x251.44</v>
      </c>
      <c r="B378" s="89">
        <v>406.4</v>
      </c>
      <c r="C378" s="89">
        <v>406.4</v>
      </c>
      <c r="D378" s="87">
        <v>22</v>
      </c>
      <c r="E378" s="87">
        <v>22</v>
      </c>
      <c r="F378" s="86">
        <v>317.5</v>
      </c>
      <c r="G378" s="87">
        <v>251.44</v>
      </c>
      <c r="H378" s="80"/>
      <c r="I378" s="89">
        <v>75100</v>
      </c>
      <c r="J378" s="89">
        <v>75100</v>
      </c>
      <c r="K378" s="80"/>
      <c r="L378" s="80"/>
      <c r="M378" s="86">
        <v>15.4</v>
      </c>
      <c r="N378" s="86">
        <v>15.4</v>
      </c>
      <c r="O378" s="80"/>
      <c r="P378" s="80"/>
      <c r="Q378" s="89">
        <v>3700</v>
      </c>
      <c r="R378" s="89">
        <v>3700</v>
      </c>
      <c r="S378" s="80"/>
      <c r="T378" s="80"/>
      <c r="U378" s="80"/>
      <c r="AQ378" s="89" t="s">
        <v>890</v>
      </c>
    </row>
    <row r="379" spans="1:43">
      <c r="A379" s="80" t="str">
        <f t="shared" si="9"/>
        <v>Square Tube406.4x406.4x281.19</v>
      </c>
      <c r="B379" s="89">
        <v>406.4</v>
      </c>
      <c r="C379" s="89">
        <v>406.4</v>
      </c>
      <c r="D379" s="87">
        <v>25</v>
      </c>
      <c r="E379" s="87">
        <v>25</v>
      </c>
      <c r="F379" s="86">
        <v>354.6</v>
      </c>
      <c r="G379" s="87">
        <v>281.19</v>
      </c>
      <c r="H379" s="80"/>
      <c r="I379" s="89">
        <v>82000</v>
      </c>
      <c r="J379" s="89">
        <v>82000</v>
      </c>
      <c r="K379" s="80"/>
      <c r="L379" s="80"/>
      <c r="M379" s="86">
        <v>15.2</v>
      </c>
      <c r="N379" s="86">
        <v>15.2</v>
      </c>
      <c r="O379" s="80"/>
      <c r="P379" s="80"/>
      <c r="Q379" s="89">
        <v>4030</v>
      </c>
      <c r="R379" s="89">
        <v>4030</v>
      </c>
      <c r="S379" s="80"/>
      <c r="T379" s="80"/>
      <c r="U379" s="80"/>
      <c r="AQ379" s="89" t="s">
        <v>890</v>
      </c>
    </row>
    <row r="380" spans="1:43">
      <c r="A380" s="80" t="str">
        <f t="shared" si="9"/>
        <v>Square Tube406.4x406.4x309.84</v>
      </c>
      <c r="B380" s="89">
        <v>406.4</v>
      </c>
      <c r="C380" s="89">
        <v>406.4</v>
      </c>
      <c r="D380" s="87">
        <v>28</v>
      </c>
      <c r="E380" s="87">
        <v>28</v>
      </c>
      <c r="F380" s="86">
        <v>390.2</v>
      </c>
      <c r="G380" s="87">
        <v>309.83999999999997</v>
      </c>
      <c r="H380" s="80"/>
      <c r="I380" s="89">
        <v>88100</v>
      </c>
      <c r="J380" s="89">
        <v>88100</v>
      </c>
      <c r="K380" s="80"/>
      <c r="L380" s="80"/>
      <c r="M380" s="86">
        <v>15</v>
      </c>
      <c r="N380" s="86">
        <v>15</v>
      </c>
      <c r="O380" s="80"/>
      <c r="P380" s="80"/>
      <c r="Q380" s="89">
        <v>4340</v>
      </c>
      <c r="R380" s="89">
        <v>4340</v>
      </c>
      <c r="S380" s="80"/>
      <c r="T380" s="80"/>
      <c r="U380" s="80"/>
      <c r="AQ380" s="89" t="s">
        <v>890</v>
      </c>
    </row>
    <row r="381" spans="1:43">
      <c r="A381" s="80" t="str">
        <f t="shared" si="9"/>
        <v>Square Tube457.2x457.2x397.4</v>
      </c>
      <c r="B381" s="85">
        <v>457.2</v>
      </c>
      <c r="C381" s="85">
        <v>457.2</v>
      </c>
      <c r="D381" s="85">
        <v>32</v>
      </c>
      <c r="E381" s="85">
        <v>32</v>
      </c>
      <c r="F381" s="85">
        <v>500.3</v>
      </c>
      <c r="G381" s="85">
        <v>397.4</v>
      </c>
      <c r="H381" s="80"/>
      <c r="I381" s="85">
        <v>142000</v>
      </c>
      <c r="J381" s="85">
        <v>142000</v>
      </c>
      <c r="K381" s="80"/>
      <c r="L381" s="80"/>
      <c r="M381" s="85">
        <v>16.899999999999999</v>
      </c>
      <c r="N381" s="85">
        <v>16.899999999999999</v>
      </c>
      <c r="O381" s="80"/>
      <c r="P381" s="80"/>
      <c r="Q381" s="85">
        <v>6230</v>
      </c>
      <c r="R381" s="85">
        <v>6230</v>
      </c>
      <c r="S381" s="80"/>
      <c r="T381" s="80"/>
      <c r="U381" s="80"/>
      <c r="AQ381" s="85" t="s">
        <v>891</v>
      </c>
    </row>
    <row r="382" spans="1:43">
      <c r="A382" s="80" t="str">
        <f t="shared" ref="A382:A445" si="10">"Square Tube" &amp;AQ382&amp;"x"&amp;G382</f>
        <v>Square Tube457.2x457.2x438.36</v>
      </c>
      <c r="B382" s="85">
        <v>457.2</v>
      </c>
      <c r="C382" s="85">
        <v>457.2</v>
      </c>
      <c r="D382" s="83">
        <v>36</v>
      </c>
      <c r="E382" s="83">
        <v>36</v>
      </c>
      <c r="F382" s="82">
        <v>550.9</v>
      </c>
      <c r="G382" s="83">
        <v>438.36</v>
      </c>
      <c r="H382" s="80"/>
      <c r="I382" s="85">
        <v>152000</v>
      </c>
      <c r="J382" s="85">
        <v>152000</v>
      </c>
      <c r="K382" s="80"/>
      <c r="L382" s="80"/>
      <c r="M382" s="82">
        <v>16.600000000000001</v>
      </c>
      <c r="N382" s="82">
        <v>16.600000000000001</v>
      </c>
      <c r="O382" s="80"/>
      <c r="P382" s="80"/>
      <c r="Q382" s="85">
        <v>6660</v>
      </c>
      <c r="R382" s="85">
        <v>6660</v>
      </c>
      <c r="S382" s="80"/>
      <c r="T382" s="80"/>
      <c r="U382" s="80"/>
      <c r="AQ382" s="85" t="s">
        <v>891</v>
      </c>
    </row>
    <row r="383" spans="1:43">
      <c r="A383" s="80" t="str">
        <f t="shared" si="10"/>
        <v>Square Tube457.2x457.2x477.38</v>
      </c>
      <c r="B383" s="85">
        <v>457.2</v>
      </c>
      <c r="C383" s="85">
        <v>457.2</v>
      </c>
      <c r="D383" s="83">
        <v>40</v>
      </c>
      <c r="E383" s="83">
        <v>40</v>
      </c>
      <c r="F383" s="82">
        <v>598.79999999999995</v>
      </c>
      <c r="G383" s="83">
        <v>477.38</v>
      </c>
      <c r="H383" s="80"/>
      <c r="I383" s="85">
        <v>161000</v>
      </c>
      <c r="J383" s="85">
        <v>161000</v>
      </c>
      <c r="K383" s="80"/>
      <c r="L383" s="80"/>
      <c r="M383" s="82">
        <v>16.399999999999999</v>
      </c>
      <c r="N383" s="82">
        <v>16.399999999999999</v>
      </c>
      <c r="O383" s="80"/>
      <c r="P383" s="80"/>
      <c r="Q383" s="85">
        <v>7030</v>
      </c>
      <c r="R383" s="85">
        <v>7030</v>
      </c>
      <c r="S383" s="80"/>
      <c r="T383" s="80"/>
      <c r="U383" s="80"/>
      <c r="AQ383" s="85" t="s">
        <v>891</v>
      </c>
    </row>
    <row r="384" spans="1:43">
      <c r="A384" s="80" t="str">
        <f t="shared" si="10"/>
        <v>Square Tube508.0x508.0x194.7</v>
      </c>
      <c r="B384" s="89">
        <v>508</v>
      </c>
      <c r="C384" s="89">
        <v>508</v>
      </c>
      <c r="D384" s="87">
        <v>12.7</v>
      </c>
      <c r="E384" s="87">
        <v>12.7</v>
      </c>
      <c r="F384" s="86">
        <v>244.7</v>
      </c>
      <c r="G384" s="87">
        <v>194.7</v>
      </c>
      <c r="H384" s="80"/>
      <c r="I384" s="89">
        <v>98500</v>
      </c>
      <c r="J384" s="89">
        <v>98500</v>
      </c>
      <c r="K384" s="80"/>
      <c r="L384" s="80"/>
      <c r="M384" s="86">
        <v>20.100000000000001</v>
      </c>
      <c r="N384" s="86">
        <v>20.100000000000001</v>
      </c>
      <c r="O384" s="80"/>
      <c r="P384" s="80"/>
      <c r="Q384" s="89">
        <v>3880</v>
      </c>
      <c r="R384" s="89">
        <v>3880</v>
      </c>
      <c r="S384" s="80"/>
      <c r="T384" s="80"/>
      <c r="U384" s="80"/>
      <c r="AQ384" s="89" t="s">
        <v>892</v>
      </c>
    </row>
    <row r="385" spans="1:43">
      <c r="A385" s="80" t="str">
        <f t="shared" si="10"/>
        <v>Square Tube508.0x508.0x242.7</v>
      </c>
      <c r="B385" s="89">
        <v>508</v>
      </c>
      <c r="C385" s="89">
        <v>508</v>
      </c>
      <c r="D385" s="87">
        <v>16</v>
      </c>
      <c r="E385" s="87">
        <v>16</v>
      </c>
      <c r="F385" s="86">
        <v>303.89999999999998</v>
      </c>
      <c r="G385" s="87">
        <v>242.7</v>
      </c>
      <c r="H385" s="80"/>
      <c r="I385" s="89">
        <v>120000</v>
      </c>
      <c r="J385" s="89">
        <v>120000</v>
      </c>
      <c r="K385" s="80"/>
      <c r="L385" s="80"/>
      <c r="M385" s="86">
        <v>19.899999999999999</v>
      </c>
      <c r="N385" s="86">
        <v>19.899999999999999</v>
      </c>
      <c r="O385" s="80"/>
      <c r="P385" s="80"/>
      <c r="Q385" s="89">
        <v>4730</v>
      </c>
      <c r="R385" s="89">
        <v>4730</v>
      </c>
      <c r="S385" s="80"/>
      <c r="T385" s="80"/>
      <c r="U385" s="80"/>
      <c r="AQ385" s="89" t="s">
        <v>892</v>
      </c>
    </row>
    <row r="386" spans="1:43">
      <c r="A386" s="80" t="str">
        <f t="shared" si="10"/>
        <v>Square Tube508.0x508.0x286.13</v>
      </c>
      <c r="B386" s="89">
        <v>508</v>
      </c>
      <c r="C386" s="89">
        <v>508</v>
      </c>
      <c r="D386" s="87">
        <v>19.05</v>
      </c>
      <c r="E386" s="87">
        <v>19.05</v>
      </c>
      <c r="F386" s="86">
        <v>357</v>
      </c>
      <c r="G386" s="87">
        <v>286.13</v>
      </c>
      <c r="H386" s="80"/>
      <c r="I386" s="89">
        <v>139000</v>
      </c>
      <c r="J386" s="89">
        <v>139000</v>
      </c>
      <c r="K386" s="80"/>
      <c r="L386" s="80"/>
      <c r="M386" s="86">
        <v>19.7</v>
      </c>
      <c r="N386" s="86">
        <v>19.7</v>
      </c>
      <c r="O386" s="80"/>
      <c r="P386" s="80"/>
      <c r="Q386" s="89">
        <v>5460</v>
      </c>
      <c r="R386" s="89">
        <v>5460</v>
      </c>
      <c r="S386" s="80"/>
      <c r="T386" s="80"/>
      <c r="U386" s="80"/>
      <c r="AQ386" s="89" t="s">
        <v>892</v>
      </c>
    </row>
    <row r="387" spans="1:43">
      <c r="A387" s="80" t="str">
        <f t="shared" si="10"/>
        <v>Square Tube508.0x508.0x307.49</v>
      </c>
      <c r="B387" s="89">
        <v>508</v>
      </c>
      <c r="C387" s="89">
        <v>508</v>
      </c>
      <c r="D387" s="87">
        <v>20.57</v>
      </c>
      <c r="E387" s="87">
        <v>20.57</v>
      </c>
      <c r="F387" s="86">
        <v>382.9</v>
      </c>
      <c r="G387" s="87">
        <v>307.49</v>
      </c>
      <c r="H387" s="80"/>
      <c r="I387" s="89">
        <v>148000</v>
      </c>
      <c r="J387" s="89">
        <v>148000</v>
      </c>
      <c r="K387" s="80"/>
      <c r="L387" s="80"/>
      <c r="M387" s="86">
        <v>19.600000000000001</v>
      </c>
      <c r="N387" s="86">
        <v>19.600000000000001</v>
      </c>
      <c r="O387" s="80"/>
      <c r="P387" s="80"/>
      <c r="Q387" s="89">
        <v>5810</v>
      </c>
      <c r="R387" s="89">
        <v>5810</v>
      </c>
      <c r="S387" s="80"/>
      <c r="T387" s="80"/>
      <c r="U387" s="80"/>
      <c r="AQ387" s="89" t="s">
        <v>892</v>
      </c>
    </row>
    <row r="388" spans="1:43">
      <c r="A388" s="80" t="str">
        <f t="shared" si="10"/>
        <v>Square Tube508.0x508.0x319.42</v>
      </c>
      <c r="B388" s="89">
        <v>508</v>
      </c>
      <c r="C388" s="89">
        <v>508</v>
      </c>
      <c r="D388" s="87">
        <v>22</v>
      </c>
      <c r="E388" s="87">
        <v>22</v>
      </c>
      <c r="F388" s="86">
        <v>406.9</v>
      </c>
      <c r="G388" s="87">
        <v>319.42</v>
      </c>
      <c r="H388" s="80"/>
      <c r="I388" s="89">
        <v>155000</v>
      </c>
      <c r="J388" s="89">
        <v>155000</v>
      </c>
      <c r="K388" s="80"/>
      <c r="L388" s="80"/>
      <c r="M388" s="86">
        <v>19.5</v>
      </c>
      <c r="N388" s="86">
        <v>19.5</v>
      </c>
      <c r="O388" s="80"/>
      <c r="P388" s="80"/>
      <c r="Q388" s="89">
        <v>6120</v>
      </c>
      <c r="R388" s="89">
        <v>6120</v>
      </c>
      <c r="S388" s="80"/>
      <c r="T388" s="80"/>
      <c r="U388" s="80"/>
      <c r="AQ388" s="89" t="s">
        <v>892</v>
      </c>
    </row>
    <row r="389" spans="1:43">
      <c r="A389" s="80" t="str">
        <f t="shared" si="10"/>
        <v>Square Tube508.0x508.0x358.1</v>
      </c>
      <c r="B389" s="89">
        <v>508</v>
      </c>
      <c r="C389" s="89">
        <v>508</v>
      </c>
      <c r="D389" s="87">
        <v>25</v>
      </c>
      <c r="E389" s="87">
        <v>25</v>
      </c>
      <c r="F389" s="86">
        <v>456.2</v>
      </c>
      <c r="G389" s="87">
        <v>358.1</v>
      </c>
      <c r="H389" s="80"/>
      <c r="I389" s="89">
        <v>171000</v>
      </c>
      <c r="J389" s="89">
        <v>171000</v>
      </c>
      <c r="K389" s="80"/>
      <c r="L389" s="80"/>
      <c r="M389" s="86">
        <v>19.399999999999999</v>
      </c>
      <c r="N389" s="86">
        <v>19.399999999999999</v>
      </c>
      <c r="O389" s="80"/>
      <c r="P389" s="80"/>
      <c r="Q389" s="89">
        <v>6740</v>
      </c>
      <c r="R389" s="89">
        <v>6740</v>
      </c>
      <c r="S389" s="80"/>
      <c r="T389" s="80"/>
      <c r="U389" s="80"/>
      <c r="AQ389" s="89" t="s">
        <v>892</v>
      </c>
    </row>
    <row r="390" spans="1:43">
      <c r="A390" s="80" t="str">
        <f t="shared" si="10"/>
        <v>Square Tube508.0x508.0x395.6</v>
      </c>
      <c r="B390" s="89">
        <v>508</v>
      </c>
      <c r="C390" s="89">
        <v>508</v>
      </c>
      <c r="D390" s="87">
        <v>28</v>
      </c>
      <c r="E390" s="87">
        <v>28</v>
      </c>
      <c r="F390" s="86">
        <v>504</v>
      </c>
      <c r="G390" s="87">
        <v>395.6</v>
      </c>
      <c r="H390" s="80"/>
      <c r="I390" s="89">
        <v>186000</v>
      </c>
      <c r="J390" s="89">
        <v>186000</v>
      </c>
      <c r="K390" s="80"/>
      <c r="L390" s="80"/>
      <c r="M390" s="86">
        <v>19.2</v>
      </c>
      <c r="N390" s="86">
        <v>19.2</v>
      </c>
      <c r="O390" s="80"/>
      <c r="P390" s="80"/>
      <c r="Q390" s="89">
        <v>7310</v>
      </c>
      <c r="R390" s="89">
        <v>7310</v>
      </c>
      <c r="S390" s="80"/>
      <c r="T390" s="80"/>
      <c r="U390" s="80"/>
      <c r="AQ390" s="89" t="s">
        <v>892</v>
      </c>
    </row>
    <row r="391" spans="1:43">
      <c r="A391" s="80" t="str">
        <f t="shared" si="10"/>
        <v>Square Tube508.0x508.0x443.78</v>
      </c>
      <c r="B391" s="89">
        <v>508</v>
      </c>
      <c r="C391" s="89">
        <v>508</v>
      </c>
      <c r="D391" s="87">
        <v>32</v>
      </c>
      <c r="E391" s="87">
        <v>32</v>
      </c>
      <c r="F391" s="86">
        <v>565.29999999999995</v>
      </c>
      <c r="G391" s="87">
        <v>443.78</v>
      </c>
      <c r="H391" s="80"/>
      <c r="I391" s="89">
        <v>203000</v>
      </c>
      <c r="J391" s="89">
        <v>203000</v>
      </c>
      <c r="K391" s="80"/>
      <c r="L391" s="80"/>
      <c r="M391" s="86">
        <v>19</v>
      </c>
      <c r="N391" s="86">
        <v>19</v>
      </c>
      <c r="O391" s="80"/>
      <c r="P391" s="80"/>
      <c r="Q391" s="89">
        <v>8000</v>
      </c>
      <c r="R391" s="89">
        <v>8000</v>
      </c>
      <c r="S391" s="80"/>
      <c r="T391" s="80"/>
      <c r="U391" s="80"/>
      <c r="AQ391" s="89" t="s">
        <v>892</v>
      </c>
    </row>
    <row r="392" spans="1:43">
      <c r="A392" s="80" t="str">
        <f t="shared" si="10"/>
        <v>Square Tube508.0x508.0x489.88</v>
      </c>
      <c r="B392" s="89">
        <v>508</v>
      </c>
      <c r="C392" s="89">
        <v>508</v>
      </c>
      <c r="D392" s="87">
        <v>36</v>
      </c>
      <c r="E392" s="87">
        <v>36</v>
      </c>
      <c r="F392" s="86">
        <v>624.1</v>
      </c>
      <c r="G392" s="87">
        <v>489.88</v>
      </c>
      <c r="H392" s="80"/>
      <c r="I392" s="89">
        <v>219000</v>
      </c>
      <c r="J392" s="89">
        <v>219000</v>
      </c>
      <c r="K392" s="80"/>
      <c r="L392" s="80"/>
      <c r="M392" s="86">
        <v>18.7</v>
      </c>
      <c r="N392" s="86">
        <v>18.7</v>
      </c>
      <c r="O392" s="80"/>
      <c r="P392" s="80"/>
      <c r="Q392" s="89">
        <v>8610</v>
      </c>
      <c r="R392" s="89">
        <v>8610</v>
      </c>
      <c r="S392" s="80"/>
      <c r="T392" s="80"/>
      <c r="U392" s="80"/>
      <c r="AQ392" s="89" t="s">
        <v>892</v>
      </c>
    </row>
    <row r="393" spans="1:43">
      <c r="A393" s="80" t="str">
        <f t="shared" si="10"/>
        <v>Square Tube508.0x508.0x533.9</v>
      </c>
      <c r="B393" s="89">
        <v>508</v>
      </c>
      <c r="C393" s="89">
        <v>508</v>
      </c>
      <c r="D393" s="87">
        <v>40</v>
      </c>
      <c r="E393" s="87">
        <v>40</v>
      </c>
      <c r="F393" s="86">
        <v>680.1</v>
      </c>
      <c r="G393" s="87">
        <v>533.9</v>
      </c>
      <c r="H393" s="80"/>
      <c r="I393" s="89">
        <v>232000</v>
      </c>
      <c r="J393" s="89">
        <v>232000</v>
      </c>
      <c r="K393" s="80"/>
      <c r="L393" s="80"/>
      <c r="M393" s="86">
        <v>18.5</v>
      </c>
      <c r="N393" s="86">
        <v>18.5</v>
      </c>
      <c r="O393" s="80"/>
      <c r="P393" s="80"/>
      <c r="Q393" s="89">
        <v>9140</v>
      </c>
      <c r="R393" s="89">
        <v>9140</v>
      </c>
      <c r="S393" s="80"/>
      <c r="T393" s="80"/>
      <c r="U393" s="80"/>
      <c r="AQ393" s="89" t="s">
        <v>892</v>
      </c>
    </row>
    <row r="394" spans="1:43">
      <c r="A394" s="80" t="str">
        <f t="shared" si="10"/>
        <v>Square Tube508.0x508.0x585.99</v>
      </c>
      <c r="B394" s="89">
        <v>508</v>
      </c>
      <c r="C394" s="89">
        <v>508</v>
      </c>
      <c r="D394" s="87">
        <v>45</v>
      </c>
      <c r="E394" s="87">
        <v>45</v>
      </c>
      <c r="F394" s="86">
        <v>746.5</v>
      </c>
      <c r="G394" s="87">
        <v>585.99</v>
      </c>
      <c r="H394" s="80"/>
      <c r="I394" s="89">
        <v>246000</v>
      </c>
      <c r="J394" s="89">
        <v>246000</v>
      </c>
      <c r="K394" s="80"/>
      <c r="L394" s="80"/>
      <c r="M394" s="86">
        <v>18.2</v>
      </c>
      <c r="N394" s="86">
        <v>18.2</v>
      </c>
      <c r="O394" s="80"/>
      <c r="P394" s="80"/>
      <c r="Q394" s="89">
        <v>9690</v>
      </c>
      <c r="R394" s="89">
        <v>9690</v>
      </c>
      <c r="S394" s="80"/>
      <c r="T394" s="80"/>
      <c r="U394" s="80"/>
      <c r="AQ394" s="89" t="s">
        <v>892</v>
      </c>
    </row>
    <row r="395" spans="1:43">
      <c r="A395" s="80" t="str">
        <f t="shared" si="10"/>
        <v>Square Tube508.0x508.0x634.83</v>
      </c>
      <c r="B395" s="89">
        <v>508</v>
      </c>
      <c r="C395" s="89">
        <v>508</v>
      </c>
      <c r="D395" s="87">
        <v>50</v>
      </c>
      <c r="E395" s="87">
        <v>50</v>
      </c>
      <c r="F395" s="86">
        <v>808.7</v>
      </c>
      <c r="G395" s="87">
        <v>634.83000000000004</v>
      </c>
      <c r="H395" s="80"/>
      <c r="I395" s="89">
        <v>257000</v>
      </c>
      <c r="J395" s="89">
        <v>257000</v>
      </c>
      <c r="K395" s="80"/>
      <c r="L395" s="80"/>
      <c r="M395" s="86">
        <v>17.8</v>
      </c>
      <c r="N395" s="86">
        <v>17.8</v>
      </c>
      <c r="O395" s="80"/>
      <c r="P395" s="80"/>
      <c r="Q395" s="89">
        <v>10100</v>
      </c>
      <c r="R395" s="89">
        <v>10100</v>
      </c>
      <c r="S395" s="80"/>
      <c r="T395" s="80"/>
      <c r="U395" s="80"/>
      <c r="AQ395" s="89" t="s">
        <v>892</v>
      </c>
    </row>
    <row r="396" spans="1:43">
      <c r="A396" s="80" t="str">
        <f t="shared" si="10"/>
        <v>Square Tube558.8x558.8x264.08</v>
      </c>
      <c r="B396" s="85">
        <v>558.79999999999995</v>
      </c>
      <c r="C396" s="85">
        <v>558.79999999999995</v>
      </c>
      <c r="D396" s="83">
        <v>16</v>
      </c>
      <c r="E396" s="83">
        <v>16</v>
      </c>
      <c r="F396" s="82">
        <v>336.4</v>
      </c>
      <c r="G396" s="83">
        <v>264.08</v>
      </c>
      <c r="H396" s="80"/>
      <c r="I396" s="85">
        <v>162000</v>
      </c>
      <c r="J396" s="85">
        <v>162000</v>
      </c>
      <c r="K396" s="80"/>
      <c r="L396" s="80"/>
      <c r="M396" s="82">
        <v>22</v>
      </c>
      <c r="N396" s="82">
        <v>22</v>
      </c>
      <c r="O396" s="80"/>
      <c r="P396" s="80"/>
      <c r="Q396" s="85">
        <v>5810</v>
      </c>
      <c r="R396" s="85">
        <v>5810</v>
      </c>
      <c r="S396" s="80"/>
      <c r="T396" s="80"/>
      <c r="U396" s="80"/>
      <c r="AQ396" s="85" t="s">
        <v>893</v>
      </c>
    </row>
    <row r="397" spans="1:43">
      <c r="A397" s="80" t="str">
        <f t="shared" si="10"/>
        <v>Square Tube558.8x558.8x309.88</v>
      </c>
      <c r="B397" s="85">
        <v>558.79999999999995</v>
      </c>
      <c r="C397" s="85">
        <v>558.79999999999995</v>
      </c>
      <c r="D397" s="83">
        <v>19</v>
      </c>
      <c r="E397" s="83">
        <v>19</v>
      </c>
      <c r="F397" s="82">
        <v>394.8</v>
      </c>
      <c r="G397" s="83">
        <v>309.88</v>
      </c>
      <c r="H397" s="80"/>
      <c r="I397" s="85">
        <v>187000</v>
      </c>
      <c r="J397" s="85">
        <v>187000</v>
      </c>
      <c r="K397" s="80"/>
      <c r="L397" s="80"/>
      <c r="M397" s="82">
        <v>21.8</v>
      </c>
      <c r="N397" s="82">
        <v>21.8</v>
      </c>
      <c r="O397" s="80"/>
      <c r="P397" s="80"/>
      <c r="Q397" s="85">
        <v>6710</v>
      </c>
      <c r="R397" s="85">
        <v>6710</v>
      </c>
      <c r="S397" s="80"/>
      <c r="T397" s="80"/>
      <c r="U397" s="80"/>
      <c r="AQ397" s="85" t="s">
        <v>893</v>
      </c>
    </row>
    <row r="398" spans="1:43">
      <c r="A398" s="80" t="str">
        <f t="shared" si="10"/>
        <v>Square Tube558.8x558.8x354.51</v>
      </c>
      <c r="B398" s="85">
        <v>558.79999999999995</v>
      </c>
      <c r="C398" s="85">
        <v>558.79999999999995</v>
      </c>
      <c r="D398" s="83">
        <v>22</v>
      </c>
      <c r="E398" s="83">
        <v>22</v>
      </c>
      <c r="F398" s="82">
        <v>451.6</v>
      </c>
      <c r="G398" s="83">
        <v>354.51</v>
      </c>
      <c r="H398" s="80"/>
      <c r="I398" s="85">
        <v>211000</v>
      </c>
      <c r="J398" s="85">
        <v>211000</v>
      </c>
      <c r="K398" s="80"/>
      <c r="L398" s="80"/>
      <c r="M398" s="82">
        <v>21.6</v>
      </c>
      <c r="N398" s="82">
        <v>21.6</v>
      </c>
      <c r="O398" s="80"/>
      <c r="P398" s="80"/>
      <c r="Q398" s="85">
        <v>7560</v>
      </c>
      <c r="R398" s="85">
        <v>7560</v>
      </c>
      <c r="S398" s="80"/>
      <c r="T398" s="80"/>
      <c r="U398" s="80"/>
      <c r="AQ398" s="85" t="s">
        <v>893</v>
      </c>
    </row>
    <row r="399" spans="1:43">
      <c r="A399" s="80" t="str">
        <f t="shared" si="10"/>
        <v>Square Tube558.8x558.8x397.98</v>
      </c>
      <c r="B399" s="85">
        <v>558.79999999999995</v>
      </c>
      <c r="C399" s="85">
        <v>558.79999999999995</v>
      </c>
      <c r="D399" s="83">
        <v>25</v>
      </c>
      <c r="E399" s="83">
        <v>25</v>
      </c>
      <c r="F399" s="82">
        <v>507</v>
      </c>
      <c r="G399" s="83">
        <v>397.98</v>
      </c>
      <c r="H399" s="80"/>
      <c r="I399" s="85">
        <v>233000</v>
      </c>
      <c r="J399" s="85">
        <v>233000</v>
      </c>
      <c r="K399" s="80"/>
      <c r="L399" s="80"/>
      <c r="M399" s="82">
        <v>21.5</v>
      </c>
      <c r="N399" s="82">
        <v>21.5</v>
      </c>
      <c r="O399" s="80"/>
      <c r="P399" s="80"/>
      <c r="Q399" s="85">
        <v>8350</v>
      </c>
      <c r="R399" s="85">
        <v>8350</v>
      </c>
      <c r="S399" s="80"/>
      <c r="T399" s="80"/>
      <c r="U399" s="80"/>
      <c r="AQ399" s="85" t="s">
        <v>893</v>
      </c>
    </row>
    <row r="400" spans="1:43">
      <c r="A400" s="80" t="str">
        <f t="shared" si="10"/>
        <v>Square Tube558.8x558.8x440.26</v>
      </c>
      <c r="B400" s="85">
        <v>558.79999999999995</v>
      </c>
      <c r="C400" s="85">
        <v>558.79999999999995</v>
      </c>
      <c r="D400" s="83">
        <v>28</v>
      </c>
      <c r="E400" s="83">
        <v>28</v>
      </c>
      <c r="F400" s="82">
        <v>560.79999999999995</v>
      </c>
      <c r="G400" s="83">
        <v>440.26</v>
      </c>
      <c r="H400" s="80"/>
      <c r="I400" s="85">
        <v>254000</v>
      </c>
      <c r="J400" s="85">
        <v>254000</v>
      </c>
      <c r="K400" s="80"/>
      <c r="L400" s="80"/>
      <c r="M400" s="82">
        <v>21.3</v>
      </c>
      <c r="N400" s="82">
        <v>21.3</v>
      </c>
      <c r="O400" s="80"/>
      <c r="P400" s="80"/>
      <c r="Q400" s="85">
        <v>9090</v>
      </c>
      <c r="R400" s="85">
        <v>9090</v>
      </c>
      <c r="S400" s="80"/>
      <c r="T400" s="80"/>
      <c r="U400" s="80"/>
      <c r="AQ400" s="85" t="s">
        <v>893</v>
      </c>
    </row>
    <row r="401" spans="1:43">
      <c r="A401" s="80" t="str">
        <f t="shared" si="10"/>
        <v>Square Tube558.8x558.8x494.83</v>
      </c>
      <c r="B401" s="85">
        <v>558.79999999999995</v>
      </c>
      <c r="C401" s="85">
        <v>558.79999999999995</v>
      </c>
      <c r="D401" s="83">
        <v>32</v>
      </c>
      <c r="E401" s="83">
        <v>32</v>
      </c>
      <c r="F401" s="82">
        <v>630.4</v>
      </c>
      <c r="G401" s="83">
        <v>494.83</v>
      </c>
      <c r="H401" s="80"/>
      <c r="I401" s="85">
        <v>279000</v>
      </c>
      <c r="J401" s="85">
        <v>279000</v>
      </c>
      <c r="K401" s="80"/>
      <c r="L401" s="80"/>
      <c r="M401" s="82">
        <v>21</v>
      </c>
      <c r="N401" s="82">
        <v>21</v>
      </c>
      <c r="O401" s="80"/>
      <c r="P401" s="80"/>
      <c r="Q401" s="85">
        <v>10000</v>
      </c>
      <c r="R401" s="85">
        <v>10000</v>
      </c>
      <c r="S401" s="80"/>
      <c r="T401" s="80"/>
      <c r="U401" s="80"/>
      <c r="AQ401" s="85" t="s">
        <v>893</v>
      </c>
    </row>
    <row r="402" spans="1:43">
      <c r="A402" s="80" t="str">
        <f t="shared" si="10"/>
        <v>Square Tube558.8x558.8x547.31</v>
      </c>
      <c r="B402" s="85">
        <v>558.79999999999995</v>
      </c>
      <c r="C402" s="85">
        <v>558.79999999999995</v>
      </c>
      <c r="D402" s="83">
        <v>36</v>
      </c>
      <c r="E402" s="83">
        <v>36</v>
      </c>
      <c r="F402" s="82">
        <v>697.2</v>
      </c>
      <c r="G402" s="83">
        <v>547.30999999999995</v>
      </c>
      <c r="H402" s="80"/>
      <c r="I402" s="85">
        <v>302000</v>
      </c>
      <c r="J402" s="85">
        <v>302000</v>
      </c>
      <c r="K402" s="80"/>
      <c r="L402" s="80"/>
      <c r="M402" s="82">
        <v>20.8</v>
      </c>
      <c r="N402" s="82">
        <v>20.8</v>
      </c>
      <c r="O402" s="80"/>
      <c r="P402" s="80"/>
      <c r="Q402" s="85">
        <v>10800</v>
      </c>
      <c r="R402" s="85">
        <v>10800</v>
      </c>
      <c r="S402" s="80"/>
      <c r="T402" s="80"/>
      <c r="U402" s="80"/>
      <c r="AQ402" s="85" t="s">
        <v>893</v>
      </c>
    </row>
    <row r="403" spans="1:43">
      <c r="A403" s="80" t="str">
        <f t="shared" si="10"/>
        <v>Square Tube558.8x558.8x597.7</v>
      </c>
      <c r="B403" s="85">
        <v>558.79999999999995</v>
      </c>
      <c r="C403" s="85">
        <v>558.79999999999995</v>
      </c>
      <c r="D403" s="83">
        <v>40</v>
      </c>
      <c r="E403" s="83">
        <v>40</v>
      </c>
      <c r="F403" s="82">
        <v>761.4</v>
      </c>
      <c r="G403" s="83">
        <v>597.70000000000005</v>
      </c>
      <c r="H403" s="80"/>
      <c r="I403" s="85">
        <v>322000</v>
      </c>
      <c r="J403" s="85">
        <v>322000</v>
      </c>
      <c r="K403" s="80"/>
      <c r="L403" s="80"/>
      <c r="M403" s="82">
        <v>20.6</v>
      </c>
      <c r="N403" s="82">
        <v>20.6</v>
      </c>
      <c r="O403" s="80"/>
      <c r="P403" s="80"/>
      <c r="Q403" s="85">
        <v>11500</v>
      </c>
      <c r="R403" s="85">
        <v>11500</v>
      </c>
      <c r="S403" s="80"/>
      <c r="T403" s="80"/>
      <c r="U403" s="80"/>
      <c r="AQ403" s="85" t="s">
        <v>893</v>
      </c>
    </row>
    <row r="404" spans="1:43">
      <c r="A404" s="80" t="str">
        <f t="shared" si="10"/>
        <v>Square Tube558.8x558.8x657.77</v>
      </c>
      <c r="B404" s="85">
        <v>558.79999999999995</v>
      </c>
      <c r="C404" s="85">
        <v>558.79999999999995</v>
      </c>
      <c r="D404" s="83">
        <v>45</v>
      </c>
      <c r="E404" s="83">
        <v>45</v>
      </c>
      <c r="F404" s="82">
        <v>837.9</v>
      </c>
      <c r="G404" s="83">
        <v>657.77</v>
      </c>
      <c r="H404" s="80"/>
      <c r="I404" s="85">
        <v>344000</v>
      </c>
      <c r="J404" s="85">
        <v>344000</v>
      </c>
      <c r="K404" s="80"/>
      <c r="L404" s="80"/>
      <c r="M404" s="82">
        <v>20.3</v>
      </c>
      <c r="N404" s="82">
        <v>20.3</v>
      </c>
      <c r="O404" s="80"/>
      <c r="P404" s="80"/>
      <c r="Q404" s="85">
        <v>12300</v>
      </c>
      <c r="R404" s="85">
        <v>12300</v>
      </c>
      <c r="S404" s="80"/>
      <c r="T404" s="80"/>
      <c r="U404" s="80"/>
      <c r="AQ404" s="85" t="s">
        <v>893</v>
      </c>
    </row>
    <row r="405" spans="1:43">
      <c r="A405" s="80" t="str">
        <f t="shared" si="10"/>
        <v>Square Tube558.8x558.8x714.58</v>
      </c>
      <c r="B405" s="85">
        <v>558.79999999999995</v>
      </c>
      <c r="C405" s="85">
        <v>558.79999999999995</v>
      </c>
      <c r="D405" s="83">
        <v>50</v>
      </c>
      <c r="E405" s="83">
        <v>50</v>
      </c>
      <c r="F405" s="82">
        <v>910.3</v>
      </c>
      <c r="G405" s="83">
        <v>714.58</v>
      </c>
      <c r="H405" s="80"/>
      <c r="I405" s="85">
        <v>362000</v>
      </c>
      <c r="J405" s="85">
        <v>362000</v>
      </c>
      <c r="K405" s="80"/>
      <c r="L405" s="80"/>
      <c r="M405" s="82">
        <v>19.899999999999999</v>
      </c>
      <c r="N405" s="82">
        <v>19.899999999999999</v>
      </c>
      <c r="O405" s="80"/>
      <c r="P405" s="80"/>
      <c r="Q405" s="85">
        <v>13000</v>
      </c>
      <c r="R405" s="85">
        <v>13000</v>
      </c>
      <c r="S405" s="80"/>
      <c r="T405" s="80"/>
      <c r="U405" s="80"/>
      <c r="AQ405" s="85" t="s">
        <v>893</v>
      </c>
    </row>
    <row r="406" spans="1:43">
      <c r="A406" s="80" t="str">
        <f t="shared" si="10"/>
        <v>Square Tube558.8x558.8x768.14</v>
      </c>
      <c r="B406" s="85">
        <v>558.79999999999995</v>
      </c>
      <c r="C406" s="85">
        <v>558.79999999999995</v>
      </c>
      <c r="D406" s="83">
        <v>55</v>
      </c>
      <c r="E406" s="83">
        <v>55</v>
      </c>
      <c r="F406" s="82">
        <v>978.5</v>
      </c>
      <c r="G406" s="83">
        <v>768.14</v>
      </c>
      <c r="H406" s="80"/>
      <c r="I406" s="85">
        <v>377000</v>
      </c>
      <c r="J406" s="85">
        <v>377000</v>
      </c>
      <c r="K406" s="80"/>
      <c r="L406" s="80"/>
      <c r="M406" s="82">
        <v>19.600000000000001</v>
      </c>
      <c r="N406" s="82">
        <v>19.600000000000001</v>
      </c>
      <c r="O406" s="80"/>
      <c r="P406" s="80"/>
      <c r="Q406" s="85">
        <v>13500</v>
      </c>
      <c r="R406" s="85">
        <v>13500</v>
      </c>
      <c r="S406" s="80"/>
      <c r="T406" s="80"/>
      <c r="U406" s="80"/>
      <c r="AQ406" s="85" t="s">
        <v>893</v>
      </c>
    </row>
    <row r="407" spans="1:43">
      <c r="A407" s="80" t="str">
        <f t="shared" si="10"/>
        <v>Square Tube609.6x609.6x289.6</v>
      </c>
      <c r="B407" s="89">
        <v>609.6</v>
      </c>
      <c r="C407" s="89">
        <v>609.6</v>
      </c>
      <c r="D407" s="87">
        <v>16</v>
      </c>
      <c r="E407" s="87">
        <v>16</v>
      </c>
      <c r="F407" s="86">
        <v>638.9</v>
      </c>
      <c r="G407" s="87">
        <v>289.60000000000002</v>
      </c>
      <c r="H407" s="80"/>
      <c r="I407" s="89">
        <v>213000</v>
      </c>
      <c r="J407" s="89">
        <v>213000</v>
      </c>
      <c r="K407" s="80"/>
      <c r="L407" s="80"/>
      <c r="M407" s="86">
        <v>24</v>
      </c>
      <c r="N407" s="86">
        <v>24</v>
      </c>
      <c r="O407" s="80"/>
      <c r="P407" s="80"/>
      <c r="Q407" s="89">
        <v>6990</v>
      </c>
      <c r="R407" s="89">
        <v>6990</v>
      </c>
      <c r="S407" s="80"/>
      <c r="T407" s="80"/>
      <c r="U407" s="80"/>
      <c r="AQ407" s="89" t="s">
        <v>894</v>
      </c>
    </row>
    <row r="408" spans="1:43">
      <c r="A408" s="80" t="str">
        <f t="shared" si="10"/>
        <v>Square Tube609.6x609.6x340.19</v>
      </c>
      <c r="B408" s="89">
        <v>609.6</v>
      </c>
      <c r="C408" s="89">
        <v>609.6</v>
      </c>
      <c r="D408" s="87">
        <v>19</v>
      </c>
      <c r="E408" s="87">
        <v>19</v>
      </c>
      <c r="F408" s="86">
        <v>433.4</v>
      </c>
      <c r="G408" s="87">
        <v>340.19</v>
      </c>
      <c r="H408" s="80"/>
      <c r="I408" s="89">
        <v>247000</v>
      </c>
      <c r="J408" s="89">
        <v>247000</v>
      </c>
      <c r="K408" s="80"/>
      <c r="L408" s="80"/>
      <c r="M408" s="86">
        <v>23</v>
      </c>
      <c r="N408" s="86">
        <v>23</v>
      </c>
      <c r="O408" s="80"/>
      <c r="P408" s="80"/>
      <c r="Q408" s="89">
        <v>8100</v>
      </c>
      <c r="R408" s="89">
        <v>8100</v>
      </c>
      <c r="S408" s="80"/>
      <c r="T408" s="80"/>
      <c r="U408" s="80"/>
      <c r="AQ408" s="89" t="s">
        <v>894</v>
      </c>
    </row>
    <row r="409" spans="1:43">
      <c r="A409" s="80" t="str">
        <f t="shared" si="10"/>
        <v>Square Tube609.6x609.6x389.61</v>
      </c>
      <c r="B409" s="89">
        <v>609.6</v>
      </c>
      <c r="C409" s="89">
        <v>609.6</v>
      </c>
      <c r="D409" s="87">
        <v>22</v>
      </c>
      <c r="E409" s="87">
        <v>22</v>
      </c>
      <c r="F409" s="86">
        <v>496.3</v>
      </c>
      <c r="G409" s="87">
        <v>389.61</v>
      </c>
      <c r="H409" s="80"/>
      <c r="I409" s="89">
        <v>279000</v>
      </c>
      <c r="J409" s="89">
        <v>279000</v>
      </c>
      <c r="K409" s="80"/>
      <c r="L409" s="80"/>
      <c r="M409" s="86">
        <v>23.7</v>
      </c>
      <c r="N409" s="86">
        <v>23.7</v>
      </c>
      <c r="O409" s="80"/>
      <c r="P409" s="80"/>
      <c r="Q409" s="89">
        <v>9150</v>
      </c>
      <c r="R409" s="89">
        <v>9150</v>
      </c>
      <c r="S409" s="80"/>
      <c r="T409" s="80"/>
      <c r="U409" s="80"/>
      <c r="AQ409" s="89" t="s">
        <v>894</v>
      </c>
    </row>
    <row r="410" spans="1:43">
      <c r="A410" s="80" t="str">
        <f t="shared" si="10"/>
        <v>Square Tube609.6x609.6x437.85</v>
      </c>
      <c r="B410" s="89">
        <v>609.6</v>
      </c>
      <c r="C410" s="89">
        <v>609.6</v>
      </c>
      <c r="D410" s="87">
        <v>25</v>
      </c>
      <c r="E410" s="87">
        <v>25</v>
      </c>
      <c r="F410" s="86">
        <v>557.79999999999995</v>
      </c>
      <c r="G410" s="87">
        <v>437.85</v>
      </c>
      <c r="H410" s="80"/>
      <c r="I410" s="89">
        <v>309000</v>
      </c>
      <c r="J410" s="89">
        <v>309000</v>
      </c>
      <c r="K410" s="80"/>
      <c r="L410" s="80"/>
      <c r="M410" s="86">
        <v>23.5</v>
      </c>
      <c r="N410" s="86">
        <v>23.5</v>
      </c>
      <c r="O410" s="80"/>
      <c r="P410" s="80"/>
      <c r="Q410" s="89">
        <v>10100</v>
      </c>
      <c r="R410" s="89">
        <v>10100</v>
      </c>
      <c r="S410" s="80"/>
      <c r="T410" s="80"/>
      <c r="U410" s="80"/>
      <c r="AQ410" s="89" t="s">
        <v>894</v>
      </c>
    </row>
    <row r="411" spans="1:43">
      <c r="A411" s="80" t="str">
        <f t="shared" si="10"/>
        <v>Square Tube609.6x609.6x484.93</v>
      </c>
      <c r="B411" s="89">
        <v>609.6</v>
      </c>
      <c r="C411" s="89">
        <v>609.6</v>
      </c>
      <c r="D411" s="87">
        <v>28</v>
      </c>
      <c r="E411" s="87">
        <v>28</v>
      </c>
      <c r="F411" s="86">
        <v>617.70000000000005</v>
      </c>
      <c r="G411" s="87">
        <v>484.93</v>
      </c>
      <c r="H411" s="80"/>
      <c r="I411" s="89">
        <v>337000</v>
      </c>
      <c r="J411" s="89">
        <v>337000</v>
      </c>
      <c r="K411" s="80"/>
      <c r="L411" s="80"/>
      <c r="M411" s="86">
        <v>23.4</v>
      </c>
      <c r="N411" s="86">
        <v>23.4</v>
      </c>
      <c r="O411" s="80"/>
      <c r="P411" s="80"/>
      <c r="Q411" s="89">
        <v>11100</v>
      </c>
      <c r="R411" s="89">
        <v>11100</v>
      </c>
      <c r="S411" s="80"/>
      <c r="T411" s="80"/>
      <c r="U411" s="80"/>
      <c r="AQ411" s="89" t="s">
        <v>894</v>
      </c>
    </row>
    <row r="412" spans="1:43">
      <c r="A412" s="80" t="str">
        <f t="shared" si="10"/>
        <v>Square Tube609.6x609.6x545.87</v>
      </c>
      <c r="B412" s="89">
        <v>609.6</v>
      </c>
      <c r="C412" s="89">
        <v>609.6</v>
      </c>
      <c r="D412" s="87">
        <v>32</v>
      </c>
      <c r="E412" s="87">
        <v>32</v>
      </c>
      <c r="F412" s="86">
        <v>695.4</v>
      </c>
      <c r="G412" s="87">
        <v>545.87</v>
      </c>
      <c r="H412" s="80"/>
      <c r="I412" s="89">
        <v>372000</v>
      </c>
      <c r="J412" s="89">
        <v>372000</v>
      </c>
      <c r="K412" s="80"/>
      <c r="L412" s="80"/>
      <c r="M412" s="86">
        <v>23.1</v>
      </c>
      <c r="N412" s="86">
        <v>23.1</v>
      </c>
      <c r="O412" s="80"/>
      <c r="P412" s="80"/>
      <c r="Q412" s="89">
        <v>12200</v>
      </c>
      <c r="R412" s="89">
        <v>12200</v>
      </c>
      <c r="S412" s="80"/>
      <c r="T412" s="80"/>
      <c r="U412" s="80"/>
      <c r="AQ412" s="89" t="s">
        <v>894</v>
      </c>
    </row>
    <row r="413" spans="1:43">
      <c r="A413" s="80" t="str">
        <f t="shared" si="10"/>
        <v>Square Tube609.6x609.6x604.73</v>
      </c>
      <c r="B413" s="89">
        <v>609.6</v>
      </c>
      <c r="C413" s="89">
        <v>609.6</v>
      </c>
      <c r="D413" s="87">
        <v>36</v>
      </c>
      <c r="E413" s="87">
        <v>36</v>
      </c>
      <c r="F413" s="86">
        <v>770.4</v>
      </c>
      <c r="G413" s="87">
        <v>604.73</v>
      </c>
      <c r="H413" s="80"/>
      <c r="I413" s="89">
        <v>404000</v>
      </c>
      <c r="J413" s="89">
        <v>404000</v>
      </c>
      <c r="K413" s="80"/>
      <c r="L413" s="80"/>
      <c r="M413" s="86">
        <v>22.9</v>
      </c>
      <c r="N413" s="86">
        <v>22.9</v>
      </c>
      <c r="O413" s="80"/>
      <c r="P413" s="80"/>
      <c r="Q413" s="89">
        <v>13300</v>
      </c>
      <c r="R413" s="89">
        <v>13300</v>
      </c>
      <c r="S413" s="80"/>
      <c r="T413" s="80"/>
      <c r="U413" s="80"/>
      <c r="AQ413" s="89" t="s">
        <v>894</v>
      </c>
    </row>
    <row r="414" spans="1:43">
      <c r="A414" s="80" t="str">
        <f t="shared" si="10"/>
        <v>Square Tube609.6x609.6x661.51</v>
      </c>
      <c r="B414" s="89">
        <v>609.6</v>
      </c>
      <c r="C414" s="89">
        <v>609.6</v>
      </c>
      <c r="D414" s="87">
        <v>40</v>
      </c>
      <c r="E414" s="87">
        <v>40</v>
      </c>
      <c r="F414" s="86">
        <v>842.7</v>
      </c>
      <c r="G414" s="87">
        <v>661.51</v>
      </c>
      <c r="H414" s="80"/>
      <c r="I414" s="89">
        <v>433000</v>
      </c>
      <c r="J414" s="89">
        <v>433000</v>
      </c>
      <c r="K414" s="80"/>
      <c r="L414" s="80"/>
      <c r="M414" s="86">
        <v>22.7</v>
      </c>
      <c r="N414" s="86">
        <v>22.7</v>
      </c>
      <c r="O414" s="80"/>
      <c r="P414" s="80"/>
      <c r="Q414" s="89">
        <v>14200</v>
      </c>
      <c r="R414" s="89">
        <v>14200</v>
      </c>
      <c r="S414" s="80"/>
      <c r="T414" s="80"/>
      <c r="U414" s="80"/>
      <c r="AQ414" s="89" t="s">
        <v>894</v>
      </c>
    </row>
    <row r="415" spans="1:43">
      <c r="A415" s="80" t="str">
        <f t="shared" si="10"/>
        <v>Square Tube609.6x609.6x729.55</v>
      </c>
      <c r="B415" s="89">
        <v>609.6</v>
      </c>
      <c r="C415" s="89">
        <v>609.6</v>
      </c>
      <c r="D415" s="87">
        <v>45</v>
      </c>
      <c r="E415" s="87">
        <v>45</v>
      </c>
      <c r="F415" s="86">
        <v>929.4</v>
      </c>
      <c r="G415" s="87">
        <v>729.55</v>
      </c>
      <c r="H415" s="80"/>
      <c r="I415" s="89">
        <v>465000</v>
      </c>
      <c r="J415" s="89">
        <v>465000</v>
      </c>
      <c r="K415" s="80"/>
      <c r="L415" s="80"/>
      <c r="M415" s="86">
        <v>22.4</v>
      </c>
      <c r="N415" s="86">
        <v>22.4</v>
      </c>
      <c r="O415" s="80"/>
      <c r="P415" s="80"/>
      <c r="Q415" s="89">
        <v>15200</v>
      </c>
      <c r="R415" s="89">
        <v>15200</v>
      </c>
      <c r="S415" s="80"/>
      <c r="T415" s="80"/>
      <c r="U415" s="80"/>
      <c r="AQ415" s="89" t="s">
        <v>894</v>
      </c>
    </row>
    <row r="416" spans="1:43">
      <c r="A416" s="80" t="str">
        <f t="shared" si="10"/>
        <v>Square Tube609.6x609.6x794.34</v>
      </c>
      <c r="B416" s="89">
        <v>609.6</v>
      </c>
      <c r="C416" s="89">
        <v>609.6</v>
      </c>
      <c r="D416" s="87">
        <v>50</v>
      </c>
      <c r="E416" s="87">
        <v>50</v>
      </c>
      <c r="F416" s="90">
        <v>1012</v>
      </c>
      <c r="G416" s="87">
        <v>794.34</v>
      </c>
      <c r="H416" s="80"/>
      <c r="I416" s="89">
        <v>492000</v>
      </c>
      <c r="J416" s="89">
        <v>492000</v>
      </c>
      <c r="K416" s="80"/>
      <c r="L416" s="80"/>
      <c r="M416" s="86">
        <v>22</v>
      </c>
      <c r="N416" s="86">
        <v>22</v>
      </c>
      <c r="O416" s="80"/>
      <c r="P416" s="80"/>
      <c r="Q416" s="89">
        <v>16100</v>
      </c>
      <c r="R416" s="89">
        <v>16100</v>
      </c>
      <c r="S416" s="80"/>
      <c r="T416" s="80"/>
      <c r="U416" s="80"/>
      <c r="AQ416" s="89" t="s">
        <v>894</v>
      </c>
    </row>
    <row r="417" spans="1:43">
      <c r="A417" s="80" t="str">
        <f t="shared" si="10"/>
        <v>Square Tube609.6x609.6x855.87</v>
      </c>
      <c r="B417" s="89">
        <v>609.6</v>
      </c>
      <c r="C417" s="89">
        <v>609.6</v>
      </c>
      <c r="D417" s="87">
        <v>55</v>
      </c>
      <c r="E417" s="87">
        <v>55</v>
      </c>
      <c r="F417" s="90">
        <v>1090</v>
      </c>
      <c r="G417" s="87">
        <v>855.87</v>
      </c>
      <c r="H417" s="80"/>
      <c r="I417" s="89">
        <v>515000</v>
      </c>
      <c r="J417" s="89">
        <v>515000</v>
      </c>
      <c r="K417" s="80"/>
      <c r="L417" s="80"/>
      <c r="M417" s="86">
        <v>21.7</v>
      </c>
      <c r="N417" s="86">
        <v>21.7</v>
      </c>
      <c r="O417" s="80"/>
      <c r="P417" s="80"/>
      <c r="Q417" s="89">
        <v>16900</v>
      </c>
      <c r="R417" s="89">
        <v>16900</v>
      </c>
      <c r="S417" s="80"/>
      <c r="T417" s="80"/>
      <c r="U417" s="80"/>
      <c r="AQ417" s="89" t="s">
        <v>894</v>
      </c>
    </row>
    <row r="418" spans="1:43">
      <c r="A418" s="80" t="str">
        <f t="shared" si="10"/>
        <v>Square Tube609.6x609.6x914.15</v>
      </c>
      <c r="B418" s="89">
        <v>609.6</v>
      </c>
      <c r="C418" s="89">
        <v>609.6</v>
      </c>
      <c r="D418" s="87">
        <v>60</v>
      </c>
      <c r="E418" s="87">
        <v>60</v>
      </c>
      <c r="F418" s="90">
        <v>1165</v>
      </c>
      <c r="G418" s="87">
        <v>914.15</v>
      </c>
      <c r="H418" s="80"/>
      <c r="I418" s="89">
        <v>533000</v>
      </c>
      <c r="J418" s="89">
        <v>533000</v>
      </c>
      <c r="K418" s="80"/>
      <c r="L418" s="80"/>
      <c r="M418" s="86">
        <v>21.4</v>
      </c>
      <c r="N418" s="86">
        <v>21.4</v>
      </c>
      <c r="O418" s="80"/>
      <c r="P418" s="80"/>
      <c r="Q418" s="89">
        <v>17500</v>
      </c>
      <c r="R418" s="89">
        <v>17500</v>
      </c>
      <c r="S418" s="80"/>
      <c r="T418" s="80"/>
      <c r="U418" s="80"/>
      <c r="AQ418" s="89" t="s">
        <v>894</v>
      </c>
    </row>
    <row r="419" spans="1:43">
      <c r="A419" s="80" t="str">
        <f t="shared" si="10"/>
        <v>Square Tube660.4x660.4x315.12</v>
      </c>
      <c r="B419" s="85">
        <v>660.4</v>
      </c>
      <c r="C419" s="85">
        <v>660.4</v>
      </c>
      <c r="D419" s="83">
        <v>16</v>
      </c>
      <c r="E419" s="83">
        <v>16</v>
      </c>
      <c r="F419" s="82">
        <v>401.4</v>
      </c>
      <c r="G419" s="83">
        <v>315.12</v>
      </c>
      <c r="H419" s="80"/>
      <c r="I419" s="85">
        <v>274000</v>
      </c>
      <c r="J419" s="85">
        <v>274000</v>
      </c>
      <c r="K419" s="80"/>
      <c r="L419" s="80"/>
      <c r="M419" s="82">
        <v>26.1</v>
      </c>
      <c r="N419" s="82">
        <v>26.1</v>
      </c>
      <c r="O419" s="80"/>
      <c r="P419" s="80"/>
      <c r="Q419" s="85">
        <v>8290</v>
      </c>
      <c r="R419" s="85">
        <v>8290</v>
      </c>
      <c r="S419" s="80"/>
      <c r="T419" s="80"/>
      <c r="U419" s="80"/>
      <c r="AQ419" s="85" t="s">
        <v>895</v>
      </c>
    </row>
    <row r="420" spans="1:43">
      <c r="A420" s="80" t="str">
        <f t="shared" si="10"/>
        <v>Square Tube660.4x660.4x370.5</v>
      </c>
      <c r="B420" s="85">
        <v>660.4</v>
      </c>
      <c r="C420" s="85">
        <v>660.4</v>
      </c>
      <c r="D420" s="83">
        <v>19</v>
      </c>
      <c r="E420" s="83">
        <v>19</v>
      </c>
      <c r="F420" s="82">
        <v>472</v>
      </c>
      <c r="G420" s="83">
        <v>370.5</v>
      </c>
      <c r="H420" s="80"/>
      <c r="I420" s="85">
        <v>318000</v>
      </c>
      <c r="J420" s="85">
        <v>318000</v>
      </c>
      <c r="K420" s="80"/>
      <c r="L420" s="80"/>
      <c r="M420" s="82">
        <v>25.9</v>
      </c>
      <c r="N420" s="82">
        <v>25.9</v>
      </c>
      <c r="O420" s="80"/>
      <c r="P420" s="80"/>
      <c r="Q420" s="85">
        <v>9620</v>
      </c>
      <c r="R420" s="85">
        <v>9620</v>
      </c>
      <c r="S420" s="80"/>
      <c r="T420" s="80"/>
      <c r="U420" s="80"/>
      <c r="AQ420" s="85" t="s">
        <v>895</v>
      </c>
    </row>
    <row r="421" spans="1:43">
      <c r="A421" s="80" t="str">
        <f t="shared" si="10"/>
        <v>Square Tube660.4x660.4x424.7</v>
      </c>
      <c r="B421" s="85">
        <v>660.4</v>
      </c>
      <c r="C421" s="85">
        <v>660.4</v>
      </c>
      <c r="D421" s="83">
        <v>22</v>
      </c>
      <c r="E421" s="83">
        <v>22</v>
      </c>
      <c r="F421" s="82">
        <v>541</v>
      </c>
      <c r="G421" s="83">
        <v>424.7</v>
      </c>
      <c r="H421" s="80"/>
      <c r="I421" s="85">
        <v>360000</v>
      </c>
      <c r="J421" s="85">
        <v>360000</v>
      </c>
      <c r="K421" s="80"/>
      <c r="L421" s="80"/>
      <c r="M421" s="82">
        <v>25.8</v>
      </c>
      <c r="N421" s="82">
        <v>25.8</v>
      </c>
      <c r="O421" s="80"/>
      <c r="P421" s="80"/>
      <c r="Q421" s="85">
        <v>10900</v>
      </c>
      <c r="R421" s="85">
        <v>10900</v>
      </c>
      <c r="S421" s="80"/>
      <c r="T421" s="80"/>
      <c r="U421" s="80"/>
      <c r="AQ421" s="85" t="s">
        <v>895</v>
      </c>
    </row>
    <row r="422" spans="1:43">
      <c r="A422" s="80" t="str">
        <f t="shared" si="10"/>
        <v>Square Tube660.4x660.4x477.73</v>
      </c>
      <c r="B422" s="85">
        <v>660.4</v>
      </c>
      <c r="C422" s="85">
        <v>660.4</v>
      </c>
      <c r="D422" s="83">
        <v>25</v>
      </c>
      <c r="E422" s="83">
        <v>25</v>
      </c>
      <c r="F422" s="82">
        <v>608.6</v>
      </c>
      <c r="G422" s="83">
        <v>477.73</v>
      </c>
      <c r="H422" s="80"/>
      <c r="I422" s="85">
        <v>399000</v>
      </c>
      <c r="J422" s="85">
        <v>399000</v>
      </c>
      <c r="K422" s="80"/>
      <c r="L422" s="80"/>
      <c r="M422" s="82">
        <v>25.6</v>
      </c>
      <c r="N422" s="82">
        <v>25.6</v>
      </c>
      <c r="O422" s="80"/>
      <c r="P422" s="80"/>
      <c r="Q422" s="85">
        <v>12100</v>
      </c>
      <c r="R422" s="85">
        <v>12100</v>
      </c>
      <c r="S422" s="80"/>
      <c r="T422" s="80"/>
      <c r="U422" s="80"/>
      <c r="AQ422" s="85" t="s">
        <v>895</v>
      </c>
    </row>
    <row r="423" spans="1:43">
      <c r="A423" s="80" t="str">
        <f t="shared" si="10"/>
        <v>Square Tube660.4x660.4x529.59</v>
      </c>
      <c r="B423" s="85">
        <v>660.4</v>
      </c>
      <c r="C423" s="85">
        <v>660.4</v>
      </c>
      <c r="D423" s="83">
        <v>28</v>
      </c>
      <c r="E423" s="83">
        <v>28</v>
      </c>
      <c r="F423" s="82">
        <v>674.6</v>
      </c>
      <c r="G423" s="83">
        <v>529.59</v>
      </c>
      <c r="H423" s="80"/>
      <c r="I423" s="85">
        <v>437000</v>
      </c>
      <c r="J423" s="85">
        <v>437000</v>
      </c>
      <c r="K423" s="80"/>
      <c r="L423" s="80"/>
      <c r="M423" s="82">
        <v>25.4</v>
      </c>
      <c r="N423" s="82">
        <v>25.4</v>
      </c>
      <c r="O423" s="80"/>
      <c r="P423" s="80"/>
      <c r="Q423" s="85">
        <v>13200</v>
      </c>
      <c r="R423" s="85">
        <v>13200</v>
      </c>
      <c r="S423" s="80"/>
      <c r="T423" s="80"/>
      <c r="U423" s="80"/>
      <c r="AQ423" s="85" t="s">
        <v>895</v>
      </c>
    </row>
    <row r="424" spans="1:43">
      <c r="A424" s="80" t="str">
        <f t="shared" si="10"/>
        <v>Square Tube660.4x660.4x596.92</v>
      </c>
      <c r="B424" s="85">
        <v>660.4</v>
      </c>
      <c r="C424" s="85">
        <v>660.4</v>
      </c>
      <c r="D424" s="83">
        <v>32</v>
      </c>
      <c r="E424" s="83">
        <v>32</v>
      </c>
      <c r="F424" s="82">
        <v>760.4</v>
      </c>
      <c r="G424" s="83">
        <v>596.91999999999996</v>
      </c>
      <c r="H424" s="80"/>
      <c r="I424" s="85">
        <v>483000</v>
      </c>
      <c r="J424" s="85">
        <v>483000</v>
      </c>
      <c r="K424" s="80"/>
      <c r="L424" s="80"/>
      <c r="M424" s="82">
        <v>25.2</v>
      </c>
      <c r="N424" s="82">
        <v>25.2</v>
      </c>
      <c r="O424" s="80"/>
      <c r="P424" s="80"/>
      <c r="Q424" s="85">
        <v>14600</v>
      </c>
      <c r="R424" s="85">
        <v>14600</v>
      </c>
      <c r="S424" s="80"/>
      <c r="T424" s="80"/>
      <c r="U424" s="80"/>
      <c r="AQ424" s="85" t="s">
        <v>895</v>
      </c>
    </row>
    <row r="425" spans="1:43">
      <c r="A425" s="80" t="str">
        <f t="shared" si="10"/>
        <v>Square Tube660.4x660.4x662.16</v>
      </c>
      <c r="B425" s="85">
        <v>660.4</v>
      </c>
      <c r="C425" s="85">
        <v>660.4</v>
      </c>
      <c r="D425" s="83">
        <v>36</v>
      </c>
      <c r="E425" s="83">
        <v>36</v>
      </c>
      <c r="F425" s="82">
        <v>843.5</v>
      </c>
      <c r="G425" s="83">
        <v>662.16</v>
      </c>
      <c r="H425" s="80"/>
      <c r="I425" s="85">
        <v>526000</v>
      </c>
      <c r="J425" s="85">
        <v>526000</v>
      </c>
      <c r="K425" s="80"/>
      <c r="L425" s="80"/>
      <c r="M425" s="82">
        <v>25</v>
      </c>
      <c r="N425" s="82">
        <v>25</v>
      </c>
      <c r="O425" s="80"/>
      <c r="P425" s="80"/>
      <c r="Q425" s="85">
        <v>15900</v>
      </c>
      <c r="R425" s="85">
        <v>15900</v>
      </c>
      <c r="S425" s="80"/>
      <c r="T425" s="80"/>
      <c r="U425" s="80"/>
      <c r="AQ425" s="85" t="s">
        <v>895</v>
      </c>
    </row>
    <row r="426" spans="1:43">
      <c r="A426" s="80" t="str">
        <f t="shared" si="10"/>
        <v>Square Tube660.4x660.4x725.31</v>
      </c>
      <c r="B426" s="85">
        <v>660.4</v>
      </c>
      <c r="C426" s="85">
        <v>660.4</v>
      </c>
      <c r="D426" s="83">
        <v>40</v>
      </c>
      <c r="E426" s="83">
        <v>40</v>
      </c>
      <c r="F426" s="82">
        <v>924</v>
      </c>
      <c r="G426" s="83">
        <v>725.31</v>
      </c>
      <c r="H426" s="80"/>
      <c r="I426" s="85">
        <v>566000</v>
      </c>
      <c r="J426" s="85">
        <v>566000</v>
      </c>
      <c r="K426" s="80"/>
      <c r="L426" s="80"/>
      <c r="M426" s="82">
        <v>24.7</v>
      </c>
      <c r="N426" s="82">
        <v>24.7</v>
      </c>
      <c r="O426" s="80"/>
      <c r="P426" s="80"/>
      <c r="Q426" s="85">
        <v>17100</v>
      </c>
      <c r="R426" s="85">
        <v>17100</v>
      </c>
      <c r="S426" s="80"/>
      <c r="T426" s="80"/>
      <c r="U426" s="80"/>
      <c r="AQ426" s="85" t="s">
        <v>895</v>
      </c>
    </row>
    <row r="427" spans="1:43">
      <c r="A427" s="80" t="str">
        <f t="shared" si="10"/>
        <v>Square Tube660.4x660.4x801.33</v>
      </c>
      <c r="B427" s="85">
        <v>660.4</v>
      </c>
      <c r="C427" s="85">
        <v>660.4</v>
      </c>
      <c r="D427" s="83">
        <v>45</v>
      </c>
      <c r="E427" s="83">
        <v>45</v>
      </c>
      <c r="F427" s="85">
        <v>1021</v>
      </c>
      <c r="G427" s="83">
        <v>801.33</v>
      </c>
      <c r="H427" s="80"/>
      <c r="I427" s="85">
        <v>610000</v>
      </c>
      <c r="J427" s="85">
        <v>610000</v>
      </c>
      <c r="K427" s="80"/>
      <c r="L427" s="80"/>
      <c r="M427" s="82">
        <v>24.4</v>
      </c>
      <c r="N427" s="82">
        <v>24.4</v>
      </c>
      <c r="O427" s="80"/>
      <c r="P427" s="80"/>
      <c r="Q427" s="85">
        <v>18500</v>
      </c>
      <c r="R427" s="85">
        <v>18500</v>
      </c>
      <c r="S427" s="80"/>
      <c r="T427" s="80"/>
      <c r="U427" s="80"/>
      <c r="AQ427" s="85" t="s">
        <v>895</v>
      </c>
    </row>
    <row r="428" spans="1:43">
      <c r="A428" s="80" t="str">
        <f t="shared" si="10"/>
        <v>Square Tube660.4x660.4x874.1</v>
      </c>
      <c r="B428" s="85">
        <v>660.4</v>
      </c>
      <c r="C428" s="85">
        <v>660.4</v>
      </c>
      <c r="D428" s="83">
        <v>50</v>
      </c>
      <c r="E428" s="83">
        <v>50</v>
      </c>
      <c r="F428" s="85">
        <v>1113</v>
      </c>
      <c r="G428" s="83">
        <v>874.1</v>
      </c>
      <c r="H428" s="80"/>
      <c r="I428" s="85">
        <v>649000</v>
      </c>
      <c r="J428" s="85">
        <v>649000</v>
      </c>
      <c r="K428" s="80"/>
      <c r="L428" s="80"/>
      <c r="M428" s="82">
        <v>24.1</v>
      </c>
      <c r="N428" s="82">
        <v>24.1</v>
      </c>
      <c r="O428" s="80"/>
      <c r="P428" s="80"/>
      <c r="Q428" s="85">
        <v>19700</v>
      </c>
      <c r="R428" s="85">
        <v>19700</v>
      </c>
      <c r="S428" s="80"/>
      <c r="T428" s="80"/>
      <c r="U428" s="80"/>
      <c r="AQ428" s="85" t="s">
        <v>895</v>
      </c>
    </row>
    <row r="429" spans="1:43">
      <c r="A429" s="80" t="str">
        <f t="shared" si="10"/>
        <v>Square Tube660.4x660.4x943.61</v>
      </c>
      <c r="B429" s="85">
        <v>660.4</v>
      </c>
      <c r="C429" s="85">
        <v>660.4</v>
      </c>
      <c r="D429" s="83">
        <v>55</v>
      </c>
      <c r="E429" s="83">
        <v>55</v>
      </c>
      <c r="F429" s="85">
        <v>1202</v>
      </c>
      <c r="G429" s="83">
        <v>943.61</v>
      </c>
      <c r="H429" s="80"/>
      <c r="I429" s="85">
        <v>683000</v>
      </c>
      <c r="J429" s="85">
        <v>683000</v>
      </c>
      <c r="K429" s="80"/>
      <c r="L429" s="80"/>
      <c r="M429" s="82">
        <v>23.8</v>
      </c>
      <c r="N429" s="82">
        <v>23.8</v>
      </c>
      <c r="O429" s="80"/>
      <c r="P429" s="80"/>
      <c r="Q429" s="85">
        <v>20700</v>
      </c>
      <c r="R429" s="85">
        <v>20700</v>
      </c>
      <c r="S429" s="80"/>
      <c r="T429" s="80"/>
      <c r="U429" s="80"/>
      <c r="AQ429" s="85" t="s">
        <v>895</v>
      </c>
    </row>
    <row r="430" spans="1:43">
      <c r="A430" s="80" t="str">
        <f t="shared" si="10"/>
        <v>Square Tube660.4x660.4x1009.86</v>
      </c>
      <c r="B430" s="85">
        <v>660.4</v>
      </c>
      <c r="C430" s="85">
        <v>660.4</v>
      </c>
      <c r="D430" s="83">
        <v>60</v>
      </c>
      <c r="E430" s="83">
        <v>60</v>
      </c>
      <c r="F430" s="85">
        <v>1286</v>
      </c>
      <c r="G430" s="83">
        <v>1009.86</v>
      </c>
      <c r="H430" s="80"/>
      <c r="I430" s="85">
        <v>711000</v>
      </c>
      <c r="J430" s="85">
        <v>711000</v>
      </c>
      <c r="K430" s="80"/>
      <c r="L430" s="80"/>
      <c r="M430" s="82">
        <v>23.5</v>
      </c>
      <c r="N430" s="82">
        <v>23.5</v>
      </c>
      <c r="O430" s="80"/>
      <c r="P430" s="80"/>
      <c r="Q430" s="85">
        <v>21500</v>
      </c>
      <c r="R430" s="85">
        <v>21500</v>
      </c>
      <c r="S430" s="80"/>
      <c r="T430" s="80"/>
      <c r="U430" s="80"/>
      <c r="AQ430" s="85" t="s">
        <v>895</v>
      </c>
    </row>
    <row r="431" spans="1:43">
      <c r="A431" s="80" t="str">
        <f t="shared" si="10"/>
        <v>Square Tube711.2x711.2x340.64</v>
      </c>
      <c r="B431" s="89">
        <v>711.2</v>
      </c>
      <c r="C431" s="89">
        <v>711.2</v>
      </c>
      <c r="D431" s="87">
        <v>16</v>
      </c>
      <c r="E431" s="87">
        <v>16</v>
      </c>
      <c r="F431" s="89">
        <v>433.9</v>
      </c>
      <c r="G431" s="87">
        <v>340.64</v>
      </c>
      <c r="H431" s="80"/>
      <c r="I431" s="89">
        <v>345000</v>
      </c>
      <c r="J431" s="89">
        <v>345000</v>
      </c>
      <c r="K431" s="80"/>
      <c r="L431" s="80"/>
      <c r="M431" s="86">
        <v>28.2</v>
      </c>
      <c r="N431" s="86">
        <v>28.2</v>
      </c>
      <c r="O431" s="80"/>
      <c r="P431" s="80"/>
      <c r="Q431" s="89">
        <v>9700</v>
      </c>
      <c r="R431" s="89">
        <v>9700</v>
      </c>
      <c r="S431" s="80"/>
      <c r="T431" s="80"/>
      <c r="U431" s="80"/>
      <c r="AQ431" s="89" t="s">
        <v>896</v>
      </c>
    </row>
    <row r="432" spans="1:43">
      <c r="A432" s="80" t="str">
        <f t="shared" si="10"/>
        <v>Square Tube711.2x711.2x400.8</v>
      </c>
      <c r="B432" s="89">
        <v>711.2</v>
      </c>
      <c r="C432" s="89">
        <v>711.2</v>
      </c>
      <c r="D432" s="87">
        <v>19</v>
      </c>
      <c r="E432" s="87">
        <v>19</v>
      </c>
      <c r="F432" s="89">
        <v>510.6</v>
      </c>
      <c r="G432" s="87">
        <v>400.8</v>
      </c>
      <c r="H432" s="80"/>
      <c r="I432" s="89">
        <v>401000</v>
      </c>
      <c r="J432" s="89">
        <v>401000</v>
      </c>
      <c r="K432" s="80"/>
      <c r="L432" s="80"/>
      <c r="M432" s="86">
        <v>28</v>
      </c>
      <c r="N432" s="86">
        <v>28</v>
      </c>
      <c r="O432" s="80"/>
      <c r="P432" s="80"/>
      <c r="Q432" s="89">
        <v>11300</v>
      </c>
      <c r="R432" s="89">
        <v>11300</v>
      </c>
      <c r="S432" s="80"/>
      <c r="T432" s="80"/>
      <c r="U432" s="80"/>
      <c r="AQ432" s="89" t="s">
        <v>896</v>
      </c>
    </row>
    <row r="433" spans="1:43">
      <c r="A433" s="80" t="str">
        <f t="shared" si="10"/>
        <v>Square Tube711.2x711.2x459.79</v>
      </c>
      <c r="B433" s="89">
        <v>711.2</v>
      </c>
      <c r="C433" s="89">
        <v>711.2</v>
      </c>
      <c r="D433" s="87">
        <v>22</v>
      </c>
      <c r="E433" s="87">
        <v>22</v>
      </c>
      <c r="F433" s="89">
        <v>585.70000000000005</v>
      </c>
      <c r="G433" s="87">
        <v>459.79</v>
      </c>
      <c r="H433" s="80"/>
      <c r="I433" s="89">
        <v>455000</v>
      </c>
      <c r="J433" s="89">
        <v>455000</v>
      </c>
      <c r="K433" s="80"/>
      <c r="L433" s="80"/>
      <c r="M433" s="86">
        <v>27.9</v>
      </c>
      <c r="N433" s="86">
        <v>27.9</v>
      </c>
      <c r="O433" s="80"/>
      <c r="P433" s="80"/>
      <c r="Q433" s="89">
        <v>12800</v>
      </c>
      <c r="R433" s="89">
        <v>12800</v>
      </c>
      <c r="S433" s="80"/>
      <c r="T433" s="80"/>
      <c r="U433" s="80"/>
      <c r="AQ433" s="89" t="s">
        <v>896</v>
      </c>
    </row>
    <row r="434" spans="1:43">
      <c r="A434" s="80" t="str">
        <f t="shared" si="10"/>
        <v>Square Tube711.2x711.2x517.61</v>
      </c>
      <c r="B434" s="89">
        <v>711.2</v>
      </c>
      <c r="C434" s="89">
        <v>711.2</v>
      </c>
      <c r="D434" s="87">
        <v>25</v>
      </c>
      <c r="E434" s="87">
        <v>25</v>
      </c>
      <c r="F434" s="89">
        <v>659.4</v>
      </c>
      <c r="G434" s="87">
        <v>517.61</v>
      </c>
      <c r="H434" s="80"/>
      <c r="I434" s="89">
        <v>506000</v>
      </c>
      <c r="J434" s="89">
        <v>506000</v>
      </c>
      <c r="K434" s="80"/>
      <c r="L434" s="80"/>
      <c r="M434" s="86">
        <v>27.7</v>
      </c>
      <c r="N434" s="86">
        <v>27.7</v>
      </c>
      <c r="O434" s="80"/>
      <c r="P434" s="80"/>
      <c r="Q434" s="89">
        <v>14200</v>
      </c>
      <c r="R434" s="89">
        <v>14200</v>
      </c>
      <c r="S434" s="80"/>
      <c r="T434" s="80"/>
      <c r="U434" s="80"/>
      <c r="AQ434" s="89" t="s">
        <v>896</v>
      </c>
    </row>
    <row r="435" spans="1:43">
      <c r="A435" s="80" t="str">
        <f t="shared" si="10"/>
        <v>Square Tube711.2x711.2x574.25</v>
      </c>
      <c r="B435" s="89">
        <v>711.2</v>
      </c>
      <c r="C435" s="89">
        <v>711.2</v>
      </c>
      <c r="D435" s="87">
        <v>28</v>
      </c>
      <c r="E435" s="87">
        <v>28</v>
      </c>
      <c r="F435" s="89">
        <v>731.5</v>
      </c>
      <c r="G435" s="87">
        <v>574.25</v>
      </c>
      <c r="H435" s="80"/>
      <c r="I435" s="89">
        <v>554000</v>
      </c>
      <c r="J435" s="89">
        <v>554000</v>
      </c>
      <c r="K435" s="80"/>
      <c r="L435" s="80"/>
      <c r="M435" s="86">
        <v>27.5</v>
      </c>
      <c r="N435" s="86">
        <v>27.5</v>
      </c>
      <c r="O435" s="80"/>
      <c r="P435" s="80"/>
      <c r="Q435" s="89">
        <v>15600</v>
      </c>
      <c r="R435" s="89">
        <v>15600</v>
      </c>
      <c r="S435" s="80"/>
      <c r="T435" s="80"/>
      <c r="U435" s="80"/>
      <c r="AQ435" s="89" t="s">
        <v>896</v>
      </c>
    </row>
    <row r="436" spans="1:43">
      <c r="A436" s="80" t="str">
        <f t="shared" si="10"/>
        <v>Square Tube711.2x711.2x647.96</v>
      </c>
      <c r="B436" s="89">
        <v>711.2</v>
      </c>
      <c r="C436" s="89">
        <v>711.2</v>
      </c>
      <c r="D436" s="87">
        <v>32</v>
      </c>
      <c r="E436" s="87">
        <v>32</v>
      </c>
      <c r="F436" s="89">
        <v>825.4</v>
      </c>
      <c r="G436" s="87">
        <v>647.96</v>
      </c>
      <c r="H436" s="80"/>
      <c r="I436" s="89">
        <v>615000</v>
      </c>
      <c r="J436" s="89">
        <v>615000</v>
      </c>
      <c r="K436" s="80"/>
      <c r="L436" s="80"/>
      <c r="M436" s="86">
        <v>27.3</v>
      </c>
      <c r="N436" s="86">
        <v>27.3</v>
      </c>
      <c r="O436" s="80"/>
      <c r="P436" s="80"/>
      <c r="Q436" s="89">
        <v>17300</v>
      </c>
      <c r="R436" s="89">
        <v>17300</v>
      </c>
      <c r="S436" s="80"/>
      <c r="T436" s="80"/>
      <c r="U436" s="80"/>
      <c r="AQ436" s="89" t="s">
        <v>896</v>
      </c>
    </row>
    <row r="437" spans="1:43">
      <c r="A437" s="80" t="str">
        <f t="shared" si="10"/>
        <v>Square Tube711.2x711.2x719.58</v>
      </c>
      <c r="B437" s="89">
        <v>711.2</v>
      </c>
      <c r="C437" s="89">
        <v>711.2</v>
      </c>
      <c r="D437" s="87">
        <v>36</v>
      </c>
      <c r="E437" s="87">
        <v>36</v>
      </c>
      <c r="F437" s="89">
        <v>916.7</v>
      </c>
      <c r="G437" s="87">
        <v>719.58</v>
      </c>
      <c r="H437" s="80"/>
      <c r="I437" s="89">
        <v>672000</v>
      </c>
      <c r="J437" s="89">
        <v>672000</v>
      </c>
      <c r="K437" s="80"/>
      <c r="L437" s="80"/>
      <c r="M437" s="86">
        <v>27.1</v>
      </c>
      <c r="N437" s="86">
        <v>27.1</v>
      </c>
      <c r="O437" s="80"/>
      <c r="P437" s="80"/>
      <c r="Q437" s="89">
        <v>18900</v>
      </c>
      <c r="R437" s="89">
        <v>18900</v>
      </c>
      <c r="S437" s="80"/>
      <c r="T437" s="80"/>
      <c r="U437" s="80"/>
      <c r="AQ437" s="89" t="s">
        <v>896</v>
      </c>
    </row>
    <row r="438" spans="1:43">
      <c r="A438" s="80" t="str">
        <f t="shared" si="10"/>
        <v>Square Tube711.2x711.2x789.12</v>
      </c>
      <c r="B438" s="89">
        <v>711.2</v>
      </c>
      <c r="C438" s="89">
        <v>711.2</v>
      </c>
      <c r="D438" s="87">
        <v>40</v>
      </c>
      <c r="E438" s="87">
        <v>40</v>
      </c>
      <c r="F438" s="89">
        <v>1005</v>
      </c>
      <c r="G438" s="87">
        <v>789.12</v>
      </c>
      <c r="H438" s="80"/>
      <c r="I438" s="89">
        <v>724000</v>
      </c>
      <c r="J438" s="89">
        <v>724000</v>
      </c>
      <c r="K438" s="80"/>
      <c r="L438" s="80"/>
      <c r="M438" s="86">
        <v>26.8</v>
      </c>
      <c r="N438" s="86">
        <v>26.8</v>
      </c>
      <c r="O438" s="80"/>
      <c r="P438" s="80"/>
      <c r="Q438" s="89">
        <v>21400</v>
      </c>
      <c r="R438" s="89">
        <v>21400</v>
      </c>
      <c r="S438" s="80"/>
      <c r="T438" s="80"/>
      <c r="U438" s="80"/>
      <c r="AQ438" s="89" t="s">
        <v>896</v>
      </c>
    </row>
    <row r="439" spans="1:43">
      <c r="A439" s="80" t="str">
        <f t="shared" si="10"/>
        <v>Square Tube711.2x711.2x873.11</v>
      </c>
      <c r="B439" s="89">
        <v>711.2</v>
      </c>
      <c r="C439" s="89">
        <v>711.2</v>
      </c>
      <c r="D439" s="87">
        <v>45</v>
      </c>
      <c r="E439" s="87">
        <v>45</v>
      </c>
      <c r="F439" s="89">
        <v>1112</v>
      </c>
      <c r="G439" s="87">
        <v>873.11</v>
      </c>
      <c r="H439" s="80"/>
      <c r="I439" s="89">
        <v>783000</v>
      </c>
      <c r="J439" s="89">
        <v>783000</v>
      </c>
      <c r="K439" s="80"/>
      <c r="L439" s="80"/>
      <c r="M439" s="86">
        <v>26.5</v>
      </c>
      <c r="N439" s="86">
        <v>26.5</v>
      </c>
      <c r="O439" s="80"/>
      <c r="P439" s="80"/>
      <c r="Q439" s="89">
        <v>22000</v>
      </c>
      <c r="R439" s="89">
        <v>22000</v>
      </c>
      <c r="S439" s="80"/>
      <c r="T439" s="80"/>
      <c r="U439" s="80"/>
      <c r="AQ439" s="89" t="s">
        <v>896</v>
      </c>
    </row>
    <row r="440" spans="1:43">
      <c r="A440" s="80" t="str">
        <f t="shared" si="10"/>
        <v>Square Tube711.2x711.2x953.85</v>
      </c>
      <c r="B440" s="89">
        <v>711.2</v>
      </c>
      <c r="C440" s="89">
        <v>711.2</v>
      </c>
      <c r="D440" s="87">
        <v>50</v>
      </c>
      <c r="E440" s="87">
        <v>50</v>
      </c>
      <c r="F440" s="89">
        <v>1215</v>
      </c>
      <c r="G440" s="87">
        <v>953.85</v>
      </c>
      <c r="H440" s="80"/>
      <c r="I440" s="89">
        <v>836000</v>
      </c>
      <c r="J440" s="89">
        <v>836000</v>
      </c>
      <c r="K440" s="80"/>
      <c r="L440" s="80"/>
      <c r="M440" s="86">
        <v>26.2</v>
      </c>
      <c r="N440" s="86">
        <v>26.2</v>
      </c>
      <c r="O440" s="80"/>
      <c r="P440" s="80"/>
      <c r="Q440" s="89">
        <v>23500</v>
      </c>
      <c r="R440" s="89">
        <v>23500</v>
      </c>
      <c r="S440" s="80"/>
      <c r="T440" s="80"/>
      <c r="U440" s="80"/>
      <c r="AQ440" s="89" t="s">
        <v>896</v>
      </c>
    </row>
    <row r="441" spans="1:43">
      <c r="A441" s="80" t="str">
        <f t="shared" si="10"/>
        <v>Square Tube711.2x711.2x1031.34</v>
      </c>
      <c r="B441" s="89">
        <v>711.2</v>
      </c>
      <c r="C441" s="89">
        <v>711.2</v>
      </c>
      <c r="D441" s="87">
        <v>55</v>
      </c>
      <c r="E441" s="87">
        <v>55</v>
      </c>
      <c r="F441" s="89">
        <v>1314</v>
      </c>
      <c r="G441" s="87">
        <v>1031.3399999999999</v>
      </c>
      <c r="H441" s="80"/>
      <c r="I441" s="89">
        <v>883000</v>
      </c>
      <c r="J441" s="89">
        <v>883000</v>
      </c>
      <c r="K441" s="80"/>
      <c r="L441" s="80"/>
      <c r="M441" s="86">
        <v>25.9</v>
      </c>
      <c r="N441" s="86">
        <v>25.9</v>
      </c>
      <c r="O441" s="80"/>
      <c r="P441" s="80"/>
      <c r="Q441" s="89">
        <v>24800</v>
      </c>
      <c r="R441" s="89">
        <v>24800</v>
      </c>
      <c r="S441" s="80"/>
      <c r="T441" s="80"/>
      <c r="U441" s="80"/>
      <c r="AQ441" s="89" t="s">
        <v>896</v>
      </c>
    </row>
    <row r="442" spans="1:43">
      <c r="A442" s="80" t="str">
        <f t="shared" si="10"/>
        <v>Square Tube711.2x711.2x1105.57</v>
      </c>
      <c r="B442" s="89">
        <v>711.2</v>
      </c>
      <c r="C442" s="89">
        <v>711.2</v>
      </c>
      <c r="D442" s="87">
        <v>60</v>
      </c>
      <c r="E442" s="87">
        <v>60</v>
      </c>
      <c r="F442" s="89">
        <v>1408</v>
      </c>
      <c r="G442" s="87">
        <v>1105.57</v>
      </c>
      <c r="H442" s="80"/>
      <c r="I442" s="89">
        <v>924000</v>
      </c>
      <c r="J442" s="89">
        <v>924000</v>
      </c>
      <c r="K442" s="80"/>
      <c r="L442" s="80"/>
      <c r="M442" s="86">
        <v>25.6</v>
      </c>
      <c r="N442" s="86">
        <v>25.6</v>
      </c>
      <c r="O442" s="80"/>
      <c r="P442" s="80"/>
      <c r="Q442" s="89">
        <v>26000</v>
      </c>
      <c r="R442" s="89">
        <v>26000</v>
      </c>
      <c r="S442" s="80"/>
      <c r="T442" s="80"/>
      <c r="U442" s="80"/>
      <c r="AQ442" s="89" t="s">
        <v>896</v>
      </c>
    </row>
    <row r="443" spans="1:43">
      <c r="A443" s="80" t="str">
        <f t="shared" si="10"/>
        <v>Square Tube762.0x762.0x366.17</v>
      </c>
      <c r="B443" s="85">
        <v>762</v>
      </c>
      <c r="C443" s="85">
        <v>762</v>
      </c>
      <c r="D443" s="83">
        <v>16</v>
      </c>
      <c r="E443" s="83">
        <v>16</v>
      </c>
      <c r="F443" s="85">
        <v>466.5</v>
      </c>
      <c r="G443" s="83">
        <v>366.17</v>
      </c>
      <c r="H443" s="80"/>
      <c r="I443" s="85">
        <v>427000</v>
      </c>
      <c r="J443" s="85">
        <v>427000</v>
      </c>
      <c r="K443" s="80"/>
      <c r="L443" s="80"/>
      <c r="M443" s="82">
        <v>30.3</v>
      </c>
      <c r="N443" s="82">
        <v>30.3</v>
      </c>
      <c r="O443" s="80"/>
      <c r="P443" s="80"/>
      <c r="Q443" s="85">
        <v>112</v>
      </c>
      <c r="R443" s="85">
        <v>112</v>
      </c>
      <c r="S443" s="80"/>
      <c r="T443" s="80"/>
      <c r="U443" s="80"/>
      <c r="AQ443" s="85" t="s">
        <v>897</v>
      </c>
    </row>
    <row r="444" spans="1:43">
      <c r="A444" s="80" t="str">
        <f t="shared" si="10"/>
        <v>Square Tube762.0x762.0x431.11</v>
      </c>
      <c r="B444" s="85">
        <v>762</v>
      </c>
      <c r="C444" s="85">
        <v>762</v>
      </c>
      <c r="D444" s="83">
        <v>19</v>
      </c>
      <c r="E444" s="83">
        <v>19</v>
      </c>
      <c r="F444" s="85">
        <v>549.20000000000005</v>
      </c>
      <c r="G444" s="83">
        <v>431.11</v>
      </c>
      <c r="H444" s="80"/>
      <c r="I444" s="85">
        <v>498000</v>
      </c>
      <c r="J444" s="85">
        <v>498000</v>
      </c>
      <c r="K444" s="80"/>
      <c r="L444" s="80"/>
      <c r="M444" s="82">
        <v>30.1</v>
      </c>
      <c r="N444" s="82">
        <v>30.1</v>
      </c>
      <c r="O444" s="80"/>
      <c r="P444" s="80"/>
      <c r="Q444" s="85">
        <v>131</v>
      </c>
      <c r="R444" s="85">
        <v>131</v>
      </c>
      <c r="S444" s="80"/>
      <c r="T444" s="80"/>
      <c r="U444" s="80"/>
      <c r="AQ444" s="85" t="s">
        <v>897</v>
      </c>
    </row>
    <row r="445" spans="1:43">
      <c r="A445" s="80" t="str">
        <f t="shared" si="10"/>
        <v>Square Tube762.0x762.0x494.88</v>
      </c>
      <c r="B445" s="85">
        <v>762</v>
      </c>
      <c r="C445" s="85">
        <v>762</v>
      </c>
      <c r="D445" s="83">
        <v>22</v>
      </c>
      <c r="E445" s="83">
        <v>22</v>
      </c>
      <c r="F445" s="85">
        <v>630.4</v>
      </c>
      <c r="G445" s="83">
        <v>494.88</v>
      </c>
      <c r="H445" s="80"/>
      <c r="I445" s="85">
        <v>565000</v>
      </c>
      <c r="J445" s="85">
        <v>565000</v>
      </c>
      <c r="K445" s="80"/>
      <c r="L445" s="80"/>
      <c r="M445" s="82">
        <v>29.9</v>
      </c>
      <c r="N445" s="82">
        <v>29.9</v>
      </c>
      <c r="O445" s="80"/>
      <c r="P445" s="80"/>
      <c r="Q445" s="85">
        <v>148</v>
      </c>
      <c r="R445" s="85">
        <v>148</v>
      </c>
      <c r="S445" s="80"/>
      <c r="T445" s="80"/>
      <c r="U445" s="80"/>
      <c r="AQ445" s="85" t="s">
        <v>897</v>
      </c>
    </row>
    <row r="446" spans="1:43">
      <c r="A446" s="80" t="str">
        <f t="shared" ref="A446:A453" si="11">"Square Tube" &amp;AQ446&amp;"x"&amp;G446</f>
        <v>Square Tube762.0x762.0x557.49</v>
      </c>
      <c r="B446" s="85">
        <v>762</v>
      </c>
      <c r="C446" s="85">
        <v>762</v>
      </c>
      <c r="D446" s="83">
        <v>25</v>
      </c>
      <c r="E446" s="83">
        <v>25</v>
      </c>
      <c r="F446" s="85">
        <v>710.2</v>
      </c>
      <c r="G446" s="83">
        <v>557.49</v>
      </c>
      <c r="H446" s="80"/>
      <c r="I446" s="85">
        <v>629000</v>
      </c>
      <c r="J446" s="85">
        <v>629000</v>
      </c>
      <c r="K446" s="80"/>
      <c r="L446" s="80"/>
      <c r="M446" s="82">
        <v>29.8</v>
      </c>
      <c r="N446" s="82">
        <v>29.8</v>
      </c>
      <c r="O446" s="80"/>
      <c r="P446" s="80"/>
      <c r="Q446" s="85">
        <v>165</v>
      </c>
      <c r="R446" s="85">
        <v>165</v>
      </c>
      <c r="S446" s="80"/>
      <c r="T446" s="80"/>
      <c r="U446" s="80"/>
      <c r="AQ446" s="85" t="s">
        <v>897</v>
      </c>
    </row>
    <row r="447" spans="1:43">
      <c r="A447" s="80" t="str">
        <f t="shared" si="11"/>
        <v>Square Tube762.0x762.0x618.92</v>
      </c>
      <c r="B447" s="85">
        <v>762</v>
      </c>
      <c r="C447" s="85">
        <v>762</v>
      </c>
      <c r="D447" s="83">
        <v>28</v>
      </c>
      <c r="E447" s="83">
        <v>28</v>
      </c>
      <c r="F447" s="85">
        <v>788.4</v>
      </c>
      <c r="G447" s="83">
        <v>618.91999999999996</v>
      </c>
      <c r="H447" s="80"/>
      <c r="I447" s="85">
        <v>691000</v>
      </c>
      <c r="J447" s="85">
        <v>691000</v>
      </c>
      <c r="K447" s="80"/>
      <c r="L447" s="80"/>
      <c r="M447" s="82">
        <v>29.6</v>
      </c>
      <c r="N447" s="82">
        <v>29.6</v>
      </c>
      <c r="O447" s="80"/>
      <c r="P447" s="80"/>
      <c r="Q447" s="85">
        <v>181</v>
      </c>
      <c r="R447" s="85">
        <v>181</v>
      </c>
      <c r="S447" s="80"/>
      <c r="T447" s="80"/>
      <c r="U447" s="80"/>
      <c r="AQ447" s="85" t="s">
        <v>897</v>
      </c>
    </row>
    <row r="448" spans="1:43">
      <c r="A448" s="80" t="str">
        <f t="shared" si="11"/>
        <v>Square Tube762.0x762.0x699</v>
      </c>
      <c r="B448" s="85">
        <v>762</v>
      </c>
      <c r="C448" s="85">
        <v>762</v>
      </c>
      <c r="D448" s="83">
        <v>32</v>
      </c>
      <c r="E448" s="83">
        <v>32</v>
      </c>
      <c r="F448" s="85">
        <v>890.4</v>
      </c>
      <c r="G448" s="83">
        <v>699</v>
      </c>
      <c r="H448" s="80"/>
      <c r="I448" s="85">
        <v>768000</v>
      </c>
      <c r="J448" s="85">
        <v>768000</v>
      </c>
      <c r="K448" s="80"/>
      <c r="L448" s="80"/>
      <c r="M448" s="82">
        <v>29.4</v>
      </c>
      <c r="N448" s="82">
        <v>29.4</v>
      </c>
      <c r="O448" s="80"/>
      <c r="P448" s="80"/>
      <c r="Q448" s="85">
        <v>202</v>
      </c>
      <c r="R448" s="85">
        <v>202</v>
      </c>
      <c r="S448" s="80"/>
      <c r="T448" s="80"/>
      <c r="U448" s="80"/>
      <c r="AQ448" s="85" t="s">
        <v>897</v>
      </c>
    </row>
    <row r="449" spans="1:43">
      <c r="A449" s="80" t="str">
        <f t="shared" si="11"/>
        <v>Square Tube762.0x762.0x777</v>
      </c>
      <c r="B449" s="85">
        <v>762</v>
      </c>
      <c r="C449" s="85">
        <v>762</v>
      </c>
      <c r="D449" s="83">
        <v>36</v>
      </c>
      <c r="E449" s="83">
        <v>36</v>
      </c>
      <c r="F449" s="85">
        <v>989.8</v>
      </c>
      <c r="G449" s="83">
        <v>777</v>
      </c>
      <c r="H449" s="80"/>
      <c r="I449" s="85">
        <v>841000</v>
      </c>
      <c r="J449" s="85">
        <v>841000</v>
      </c>
      <c r="K449" s="80"/>
      <c r="L449" s="80"/>
      <c r="M449" s="82">
        <v>29.1</v>
      </c>
      <c r="N449" s="82">
        <v>29.1</v>
      </c>
      <c r="O449" s="80"/>
      <c r="P449" s="80"/>
      <c r="Q449" s="85">
        <v>221</v>
      </c>
      <c r="R449" s="85">
        <v>221</v>
      </c>
      <c r="S449" s="80"/>
      <c r="T449" s="80"/>
      <c r="U449" s="80"/>
      <c r="AQ449" s="85" t="s">
        <v>897</v>
      </c>
    </row>
    <row r="450" spans="1:43">
      <c r="A450" s="80" t="str">
        <f t="shared" si="11"/>
        <v>Square Tube762.0x762.0x852.92</v>
      </c>
      <c r="B450" s="85">
        <v>762</v>
      </c>
      <c r="C450" s="85">
        <v>762</v>
      </c>
      <c r="D450" s="83">
        <v>40</v>
      </c>
      <c r="E450" s="83">
        <v>40</v>
      </c>
      <c r="F450" s="85">
        <v>1087</v>
      </c>
      <c r="G450" s="83">
        <v>852.92</v>
      </c>
      <c r="H450" s="80"/>
      <c r="I450" s="85">
        <v>909000</v>
      </c>
      <c r="J450" s="85">
        <v>909000</v>
      </c>
      <c r="K450" s="80"/>
      <c r="L450" s="80"/>
      <c r="M450" s="82">
        <v>28.9</v>
      </c>
      <c r="N450" s="82">
        <v>28.9</v>
      </c>
      <c r="O450" s="80"/>
      <c r="P450" s="80"/>
      <c r="Q450" s="85">
        <v>238</v>
      </c>
      <c r="R450" s="85">
        <v>238</v>
      </c>
      <c r="S450" s="80"/>
      <c r="T450" s="80"/>
      <c r="U450" s="80"/>
      <c r="AQ450" s="85" t="s">
        <v>897</v>
      </c>
    </row>
    <row r="451" spans="1:43">
      <c r="A451" s="80" t="str">
        <f t="shared" si="11"/>
        <v>Square Tube762.0x762.0x944.89</v>
      </c>
      <c r="B451" s="85">
        <v>762</v>
      </c>
      <c r="C451" s="85">
        <v>762</v>
      </c>
      <c r="D451" s="83">
        <v>45</v>
      </c>
      <c r="E451" s="83">
        <v>45</v>
      </c>
      <c r="F451" s="85">
        <v>1204</v>
      </c>
      <c r="G451" s="83">
        <v>944.89</v>
      </c>
      <c r="H451" s="80"/>
      <c r="I451" s="85">
        <v>986000</v>
      </c>
      <c r="J451" s="85">
        <v>986000</v>
      </c>
      <c r="K451" s="80"/>
      <c r="L451" s="80"/>
      <c r="M451" s="82">
        <v>28.6</v>
      </c>
      <c r="N451" s="82">
        <v>28.6</v>
      </c>
      <c r="O451" s="80"/>
      <c r="P451" s="80"/>
      <c r="Q451" s="85">
        <v>259</v>
      </c>
      <c r="R451" s="85">
        <v>259</v>
      </c>
      <c r="S451" s="80"/>
      <c r="T451" s="80"/>
      <c r="U451" s="80"/>
      <c r="AQ451" s="85" t="s">
        <v>897</v>
      </c>
    </row>
    <row r="452" spans="1:43">
      <c r="A452" s="80" t="str">
        <f t="shared" si="11"/>
        <v>Square Tube762.0x762.0x1033.61</v>
      </c>
      <c r="B452" s="85">
        <v>762</v>
      </c>
      <c r="C452" s="85">
        <v>762</v>
      </c>
      <c r="D452" s="83">
        <v>50</v>
      </c>
      <c r="E452" s="83">
        <v>50</v>
      </c>
      <c r="F452" s="85">
        <v>1317</v>
      </c>
      <c r="G452" s="83">
        <v>1033.6099999999999</v>
      </c>
      <c r="H452" s="80"/>
      <c r="I452" s="85">
        <v>1060000</v>
      </c>
      <c r="J452" s="85">
        <v>1060000</v>
      </c>
      <c r="K452" s="80"/>
      <c r="L452" s="80"/>
      <c r="M452" s="82">
        <v>28.3</v>
      </c>
      <c r="N452" s="82">
        <v>28.3</v>
      </c>
      <c r="O452" s="80"/>
      <c r="P452" s="80"/>
      <c r="Q452" s="85">
        <v>277</v>
      </c>
      <c r="R452" s="85">
        <v>277</v>
      </c>
      <c r="S452" s="80"/>
      <c r="T452" s="80"/>
      <c r="U452" s="80"/>
      <c r="AQ452" s="85" t="s">
        <v>897</v>
      </c>
    </row>
    <row r="453" spans="1:43">
      <c r="A453" s="80" t="str">
        <f t="shared" si="11"/>
        <v>Square Tube762.0x762.0x1119.07</v>
      </c>
      <c r="B453" s="85">
        <v>762</v>
      </c>
      <c r="C453" s="85">
        <v>762</v>
      </c>
      <c r="D453" s="83">
        <v>55</v>
      </c>
      <c r="E453" s="83">
        <v>55</v>
      </c>
      <c r="F453" s="85">
        <v>1426</v>
      </c>
      <c r="G453" s="83">
        <v>1119.07</v>
      </c>
      <c r="H453" s="80"/>
      <c r="I453" s="85">
        <v>1120000</v>
      </c>
      <c r="J453" s="85">
        <v>1120000</v>
      </c>
      <c r="K453" s="80"/>
      <c r="L453" s="80"/>
      <c r="M453" s="82">
        <v>28</v>
      </c>
      <c r="N453" s="82">
        <v>28</v>
      </c>
      <c r="O453" s="80"/>
      <c r="P453" s="80"/>
      <c r="Q453" s="85">
        <v>294</v>
      </c>
      <c r="R453" s="85">
        <v>294</v>
      </c>
      <c r="S453" s="80"/>
      <c r="T453" s="80"/>
      <c r="U453" s="80"/>
      <c r="AQ453" s="85" t="s">
        <v>897</v>
      </c>
    </row>
    <row r="454" spans="1:43">
      <c r="A454" s="80" t="str">
        <f>"Square Tube" &amp;AQ454&amp;"x"&amp;G454</f>
        <v>Square Tube762.0x762.0x1201.28</v>
      </c>
      <c r="B454" s="85">
        <v>762</v>
      </c>
      <c r="C454" s="85">
        <v>762</v>
      </c>
      <c r="D454" s="83">
        <v>60</v>
      </c>
      <c r="E454" s="83">
        <v>60</v>
      </c>
      <c r="F454" s="85">
        <v>1530</v>
      </c>
      <c r="G454" s="83">
        <v>1201.28</v>
      </c>
      <c r="H454" s="80"/>
      <c r="I454" s="85">
        <v>1180000</v>
      </c>
      <c r="J454" s="85">
        <v>1180000</v>
      </c>
      <c r="K454" s="80"/>
      <c r="L454" s="80"/>
      <c r="M454" s="82">
        <v>27.7</v>
      </c>
      <c r="N454" s="82">
        <v>27.7</v>
      </c>
      <c r="O454" s="80"/>
      <c r="P454" s="80"/>
      <c r="Q454" s="85">
        <v>308</v>
      </c>
      <c r="R454" s="85">
        <v>308</v>
      </c>
      <c r="S454" s="80"/>
      <c r="T454" s="80"/>
      <c r="U454" s="80"/>
      <c r="AQ454" s="85" t="s">
        <v>897</v>
      </c>
    </row>
    <row r="456" spans="1:43">
      <c r="A456" s="80" t="str">
        <f t="shared" ref="A456:A519" si="12">"Square Tube" &amp;AQ456&amp;"x"&amp;G456</f>
        <v>Square Tube76.2x50.8x6.43</v>
      </c>
      <c r="B456" s="91">
        <v>76.2</v>
      </c>
      <c r="C456" s="92">
        <v>50.8</v>
      </c>
      <c r="D456" s="93">
        <v>3.58</v>
      </c>
      <c r="E456" s="93">
        <v>3.58</v>
      </c>
      <c r="F456" s="93">
        <v>8.25</v>
      </c>
      <c r="G456" s="93">
        <v>6.43</v>
      </c>
      <c r="H456" s="80"/>
      <c r="I456" s="92">
        <v>63</v>
      </c>
      <c r="J456" s="92">
        <v>33.4</v>
      </c>
      <c r="K456" s="80"/>
      <c r="L456" s="80"/>
      <c r="M456" s="93">
        <v>2.76</v>
      </c>
      <c r="N456" s="93">
        <v>2.0099999999999998</v>
      </c>
      <c r="O456" s="80"/>
      <c r="P456" s="80"/>
      <c r="Q456" s="92">
        <v>16.5</v>
      </c>
      <c r="R456" s="92">
        <v>13.2</v>
      </c>
      <c r="S456" s="80"/>
      <c r="T456" s="80"/>
      <c r="U456" s="80"/>
      <c r="V456" s="959" t="s">
        <v>876</v>
      </c>
      <c r="W456" s="960"/>
      <c r="X456" s="960"/>
      <c r="Y456" s="960"/>
      <c r="Z456" s="960"/>
      <c r="AA456" s="960"/>
      <c r="AB456" s="960"/>
      <c r="AC456" s="960"/>
      <c r="AD456" s="960"/>
      <c r="AE456" s="960"/>
      <c r="AF456" s="960"/>
      <c r="AG456" s="960"/>
      <c r="AH456" s="960"/>
      <c r="AI456" s="960"/>
      <c r="AJ456" s="960"/>
      <c r="AK456" s="960"/>
      <c r="AL456" s="960"/>
      <c r="AM456" s="960"/>
      <c r="AN456" s="960"/>
      <c r="AO456" s="960"/>
      <c r="AP456" s="960"/>
      <c r="AQ456" s="91" t="s">
        <v>898</v>
      </c>
    </row>
    <row r="457" spans="1:43">
      <c r="A457" s="80" t="str">
        <f t="shared" si="12"/>
        <v>Square Tube76.2x50.8x8.32</v>
      </c>
      <c r="B457" s="91">
        <v>76.2</v>
      </c>
      <c r="C457" s="92">
        <v>50.8</v>
      </c>
      <c r="D457" s="93">
        <v>4.78</v>
      </c>
      <c r="E457" s="93">
        <v>4.78</v>
      </c>
      <c r="F457" s="93">
        <v>10.64</v>
      </c>
      <c r="G457" s="93">
        <v>8.32</v>
      </c>
      <c r="H457" s="80"/>
      <c r="I457" s="92">
        <v>77.5</v>
      </c>
      <c r="J457" s="92">
        <v>40.799999999999997</v>
      </c>
      <c r="K457" s="80"/>
      <c r="L457" s="80"/>
      <c r="M457" s="93">
        <v>2.7</v>
      </c>
      <c r="N457" s="93">
        <v>1.96</v>
      </c>
      <c r="O457" s="80"/>
      <c r="P457" s="80"/>
      <c r="Q457" s="92">
        <v>20.3</v>
      </c>
      <c r="R457" s="92">
        <v>16.100000000000001</v>
      </c>
      <c r="S457" s="80"/>
      <c r="T457" s="80"/>
      <c r="U457" s="80"/>
      <c r="AQ457" s="91" t="s">
        <v>898</v>
      </c>
    </row>
    <row r="458" spans="1:43">
      <c r="A458" s="80" t="str">
        <f t="shared" si="12"/>
        <v>Square Tube76.2x50.8x10.56</v>
      </c>
      <c r="B458" s="91">
        <v>76.2</v>
      </c>
      <c r="C458" s="92">
        <v>50.8</v>
      </c>
      <c r="D458" s="93">
        <v>6.35</v>
      </c>
      <c r="E458" s="93">
        <v>6.35</v>
      </c>
      <c r="F458" s="93">
        <v>13.13</v>
      </c>
      <c r="G458" s="93">
        <v>10.56</v>
      </c>
      <c r="H458" s="80"/>
      <c r="I458" s="92">
        <v>86.8</v>
      </c>
      <c r="J458" s="92">
        <v>45.7</v>
      </c>
      <c r="K458" s="80"/>
      <c r="L458" s="80"/>
      <c r="M458" s="93">
        <v>2.57</v>
      </c>
      <c r="N458" s="93">
        <v>1.87</v>
      </c>
      <c r="O458" s="80"/>
      <c r="P458" s="80"/>
      <c r="Q458" s="92">
        <v>22.8</v>
      </c>
      <c r="R458" s="92">
        <v>18</v>
      </c>
      <c r="S458" s="80"/>
      <c r="T458" s="80"/>
      <c r="U458" s="80"/>
      <c r="AQ458" s="91" t="s">
        <v>898</v>
      </c>
    </row>
    <row r="459" spans="1:43">
      <c r="A459" s="80" t="str">
        <f t="shared" si="12"/>
        <v>Square Tube101.6x50.8x8.6</v>
      </c>
      <c r="B459" s="94">
        <v>101.6</v>
      </c>
      <c r="C459" s="95">
        <v>50.8</v>
      </c>
      <c r="D459" s="96">
        <v>3.96</v>
      </c>
      <c r="E459" s="96">
        <v>3.96</v>
      </c>
      <c r="F459" s="96">
        <v>11.04</v>
      </c>
      <c r="G459" s="96">
        <v>8.6</v>
      </c>
      <c r="H459" s="80"/>
      <c r="I459" s="94">
        <v>140</v>
      </c>
      <c r="J459" s="95">
        <v>47</v>
      </c>
      <c r="K459" s="80"/>
      <c r="L459" s="80"/>
      <c r="M459" s="96">
        <v>3.56</v>
      </c>
      <c r="N459" s="96">
        <v>2.06</v>
      </c>
      <c r="O459" s="80"/>
      <c r="P459" s="80"/>
      <c r="Q459" s="95">
        <v>27.6</v>
      </c>
      <c r="R459" s="95">
        <v>18.5</v>
      </c>
      <c r="S459" s="80"/>
      <c r="T459" s="80"/>
      <c r="U459" s="80"/>
      <c r="AQ459" s="94" t="s">
        <v>899</v>
      </c>
    </row>
    <row r="460" spans="1:43">
      <c r="A460" s="80" t="str">
        <f t="shared" si="12"/>
        <v>Square Tube101.6x50.8x10.21</v>
      </c>
      <c r="B460" s="94">
        <v>101.6</v>
      </c>
      <c r="C460" s="95">
        <v>50.8</v>
      </c>
      <c r="D460" s="96">
        <v>4.78</v>
      </c>
      <c r="E460" s="96">
        <v>4.78</v>
      </c>
      <c r="F460" s="96">
        <v>13.07</v>
      </c>
      <c r="G460" s="96">
        <v>10.210000000000001</v>
      </c>
      <c r="H460" s="80"/>
      <c r="I460" s="94">
        <v>161</v>
      </c>
      <c r="J460" s="95">
        <v>53.7</v>
      </c>
      <c r="K460" s="80"/>
      <c r="L460" s="80"/>
      <c r="M460" s="96">
        <v>3.51</v>
      </c>
      <c r="N460" s="96">
        <v>2.0299999999999998</v>
      </c>
      <c r="O460" s="80"/>
      <c r="P460" s="80"/>
      <c r="Q460" s="95">
        <v>31.8</v>
      </c>
      <c r="R460" s="95">
        <v>21.1</v>
      </c>
      <c r="S460" s="80"/>
      <c r="T460" s="80"/>
      <c r="U460" s="80"/>
      <c r="AQ460" s="94" t="s">
        <v>899</v>
      </c>
    </row>
    <row r="461" spans="1:43">
      <c r="A461" s="80" t="str">
        <f t="shared" si="12"/>
        <v>Square Tube101.6x50.8x13.09</v>
      </c>
      <c r="B461" s="94">
        <v>101.6</v>
      </c>
      <c r="C461" s="95">
        <v>50.8</v>
      </c>
      <c r="D461" s="96">
        <v>6.35</v>
      </c>
      <c r="E461" s="96">
        <v>6.35</v>
      </c>
      <c r="F461" s="96">
        <v>16.36</v>
      </c>
      <c r="G461" s="96">
        <v>13.09</v>
      </c>
      <c r="H461" s="80"/>
      <c r="I461" s="94">
        <v>186</v>
      </c>
      <c r="J461" s="95">
        <v>61.8</v>
      </c>
      <c r="K461" s="80"/>
      <c r="L461" s="80"/>
      <c r="M461" s="96">
        <v>3.38</v>
      </c>
      <c r="N461" s="96">
        <v>1.94</v>
      </c>
      <c r="O461" s="80"/>
      <c r="P461" s="80"/>
      <c r="Q461" s="95">
        <v>36.700000000000003</v>
      </c>
      <c r="R461" s="95">
        <v>24.3</v>
      </c>
      <c r="S461" s="80"/>
      <c r="T461" s="80"/>
      <c r="U461" s="80"/>
      <c r="AQ461" s="94" t="s">
        <v>899</v>
      </c>
    </row>
    <row r="462" spans="1:43">
      <c r="A462" s="80" t="str">
        <f t="shared" si="12"/>
        <v>Square Tube101.6x76.2x10.24</v>
      </c>
      <c r="B462" s="91">
        <v>101.6</v>
      </c>
      <c r="C462" s="92">
        <v>76.2</v>
      </c>
      <c r="D462" s="93">
        <v>3.96</v>
      </c>
      <c r="E462" s="93">
        <v>3.96</v>
      </c>
      <c r="F462" s="93">
        <v>13.05</v>
      </c>
      <c r="G462" s="93">
        <v>10.24</v>
      </c>
      <c r="H462" s="80"/>
      <c r="I462" s="91">
        <v>188</v>
      </c>
      <c r="J462" s="91">
        <v>120</v>
      </c>
      <c r="K462" s="80"/>
      <c r="L462" s="80"/>
      <c r="M462" s="93">
        <v>3.8</v>
      </c>
      <c r="N462" s="93">
        <v>3.04</v>
      </c>
      <c r="O462" s="80"/>
      <c r="P462" s="80"/>
      <c r="Q462" s="92">
        <v>37</v>
      </c>
      <c r="R462" s="92">
        <v>31.6</v>
      </c>
      <c r="S462" s="80"/>
      <c r="T462" s="80"/>
      <c r="U462" s="80"/>
      <c r="AQ462" s="91" t="s">
        <v>900</v>
      </c>
    </row>
    <row r="463" spans="1:43">
      <c r="A463" s="80" t="str">
        <f t="shared" si="12"/>
        <v>Square Tube101.6x76.2x12.11</v>
      </c>
      <c r="B463" s="91">
        <v>101.6</v>
      </c>
      <c r="C463" s="92">
        <v>76.2</v>
      </c>
      <c r="D463" s="93">
        <v>4.78</v>
      </c>
      <c r="E463" s="93">
        <v>4.78</v>
      </c>
      <c r="F463" s="93">
        <v>15.5</v>
      </c>
      <c r="G463" s="93">
        <v>12.11</v>
      </c>
      <c r="H463" s="80"/>
      <c r="I463" s="91">
        <v>218</v>
      </c>
      <c r="J463" s="91">
        <v>139</v>
      </c>
      <c r="K463" s="80"/>
      <c r="L463" s="80"/>
      <c r="M463" s="93">
        <v>3.75</v>
      </c>
      <c r="N463" s="93">
        <v>3</v>
      </c>
      <c r="O463" s="80"/>
      <c r="P463" s="80"/>
      <c r="Q463" s="92">
        <v>43</v>
      </c>
      <c r="R463" s="92">
        <v>36.6</v>
      </c>
      <c r="S463" s="80"/>
      <c r="T463" s="80"/>
      <c r="U463" s="80"/>
      <c r="AQ463" s="91" t="s">
        <v>900</v>
      </c>
    </row>
    <row r="464" spans="1:43">
      <c r="A464" s="80" t="str">
        <f t="shared" si="12"/>
        <v>Square Tube101.6x76.2x15.62</v>
      </c>
      <c r="B464" s="91">
        <v>101.6</v>
      </c>
      <c r="C464" s="92">
        <v>76.2</v>
      </c>
      <c r="D464" s="93">
        <v>6.35</v>
      </c>
      <c r="E464" s="93">
        <v>6.35</v>
      </c>
      <c r="F464" s="93">
        <v>19.579999999999998</v>
      </c>
      <c r="G464" s="93">
        <v>15.62</v>
      </c>
      <c r="H464" s="80"/>
      <c r="I464" s="91">
        <v>260</v>
      </c>
      <c r="J464" s="91">
        <v>166</v>
      </c>
      <c r="K464" s="80"/>
      <c r="L464" s="80"/>
      <c r="M464" s="93">
        <v>3.64</v>
      </c>
      <c r="N464" s="93">
        <v>2.91</v>
      </c>
      <c r="O464" s="80"/>
      <c r="P464" s="80"/>
      <c r="Q464" s="92">
        <v>51.1</v>
      </c>
      <c r="R464" s="92">
        <v>43.5</v>
      </c>
      <c r="S464" s="80"/>
      <c r="T464" s="80"/>
      <c r="U464" s="80"/>
      <c r="AQ464" s="91" t="s">
        <v>900</v>
      </c>
    </row>
    <row r="465" spans="1:43">
      <c r="A465" s="80" t="str">
        <f t="shared" si="12"/>
        <v>Square Tube101.6x76.2x18.88</v>
      </c>
      <c r="B465" s="91">
        <v>101.6</v>
      </c>
      <c r="C465" s="92">
        <v>76.2</v>
      </c>
      <c r="D465" s="93">
        <v>7.92</v>
      </c>
      <c r="E465" s="93">
        <v>7.92</v>
      </c>
      <c r="F465" s="93">
        <v>23.5</v>
      </c>
      <c r="G465" s="93">
        <v>18.88</v>
      </c>
      <c r="H465" s="80"/>
      <c r="I465" s="91">
        <v>296</v>
      </c>
      <c r="J465" s="91">
        <v>188</v>
      </c>
      <c r="K465" s="80"/>
      <c r="L465" s="80"/>
      <c r="M465" s="93">
        <v>3.55</v>
      </c>
      <c r="N465" s="93">
        <v>2.83</v>
      </c>
      <c r="O465" s="80"/>
      <c r="P465" s="80"/>
      <c r="Q465" s="92">
        <v>58.2</v>
      </c>
      <c r="R465" s="92">
        <v>49.4</v>
      </c>
      <c r="S465" s="80"/>
      <c r="T465" s="80"/>
      <c r="U465" s="80"/>
      <c r="AQ465" s="91" t="s">
        <v>900</v>
      </c>
    </row>
    <row r="466" spans="1:43">
      <c r="A466" s="80" t="str">
        <f t="shared" si="12"/>
        <v>Square Tube127.0x76.2x13.85</v>
      </c>
      <c r="B466" s="94">
        <v>127</v>
      </c>
      <c r="C466" s="95">
        <v>76.2</v>
      </c>
      <c r="D466" s="96">
        <v>4.78</v>
      </c>
      <c r="E466" s="96">
        <v>4.78</v>
      </c>
      <c r="F466" s="96">
        <v>17.920000000000002</v>
      </c>
      <c r="G466" s="96">
        <v>13.85</v>
      </c>
      <c r="H466" s="80"/>
      <c r="I466" s="94">
        <v>378</v>
      </c>
      <c r="J466" s="94">
        <v>171</v>
      </c>
      <c r="K466" s="80"/>
      <c r="L466" s="80"/>
      <c r="M466" s="96">
        <v>4.59</v>
      </c>
      <c r="N466" s="96">
        <v>3.08</v>
      </c>
      <c r="O466" s="80"/>
      <c r="P466" s="80"/>
      <c r="Q466" s="95">
        <v>59.6</v>
      </c>
      <c r="R466" s="95">
        <v>44.8</v>
      </c>
      <c r="S466" s="80"/>
      <c r="T466" s="80"/>
      <c r="U466" s="80"/>
      <c r="AQ466" s="94" t="s">
        <v>901</v>
      </c>
    </row>
    <row r="467" spans="1:43">
      <c r="A467" s="80" t="str">
        <f t="shared" si="12"/>
        <v>Square Tube127.0x76.2x17.89</v>
      </c>
      <c r="B467" s="94">
        <v>127</v>
      </c>
      <c r="C467" s="95">
        <v>76.2</v>
      </c>
      <c r="D467" s="96">
        <v>6.35</v>
      </c>
      <c r="E467" s="96">
        <v>6.35</v>
      </c>
      <c r="F467" s="96">
        <v>22.81</v>
      </c>
      <c r="G467" s="96">
        <v>17.89</v>
      </c>
      <c r="H467" s="80"/>
      <c r="I467" s="94">
        <v>456</v>
      </c>
      <c r="J467" s="94">
        <v>205</v>
      </c>
      <c r="K467" s="80"/>
      <c r="L467" s="80"/>
      <c r="M467" s="96">
        <v>4.47</v>
      </c>
      <c r="N467" s="96">
        <v>3</v>
      </c>
      <c r="O467" s="80"/>
      <c r="P467" s="80"/>
      <c r="Q467" s="95">
        <v>71.8</v>
      </c>
      <c r="R467" s="95">
        <v>53.9</v>
      </c>
      <c r="S467" s="80"/>
      <c r="T467" s="80"/>
      <c r="U467" s="80"/>
      <c r="AQ467" s="94" t="s">
        <v>901</v>
      </c>
    </row>
    <row r="468" spans="1:43">
      <c r="A468" s="80" t="str">
        <f t="shared" si="12"/>
        <v>Square Tube127.0x76.2x21.61</v>
      </c>
      <c r="B468" s="94">
        <v>127</v>
      </c>
      <c r="C468" s="95">
        <v>76.2</v>
      </c>
      <c r="D468" s="96">
        <v>7.92</v>
      </c>
      <c r="E468" s="96">
        <v>7.92</v>
      </c>
      <c r="F468" s="96">
        <v>27.52</v>
      </c>
      <c r="G468" s="96">
        <v>21.61</v>
      </c>
      <c r="H468" s="80"/>
      <c r="I468" s="94">
        <v>526</v>
      </c>
      <c r="J468" s="94">
        <v>235</v>
      </c>
      <c r="K468" s="80"/>
      <c r="L468" s="80"/>
      <c r="M468" s="96">
        <v>4.37</v>
      </c>
      <c r="N468" s="96">
        <v>2.92</v>
      </c>
      <c r="O468" s="80"/>
      <c r="P468" s="80"/>
      <c r="Q468" s="95">
        <v>82.8</v>
      </c>
      <c r="R468" s="95">
        <v>61.7</v>
      </c>
      <c r="S468" s="80"/>
      <c r="T468" s="80"/>
      <c r="U468" s="80"/>
      <c r="AQ468" s="94" t="s">
        <v>901</v>
      </c>
    </row>
    <row r="469" spans="1:43">
      <c r="A469" s="80" t="str">
        <f t="shared" si="12"/>
        <v>Square Tube127.0x76.2x25.06</v>
      </c>
      <c r="B469" s="94">
        <v>127</v>
      </c>
      <c r="C469" s="95">
        <v>76.2</v>
      </c>
      <c r="D469" s="96">
        <v>9.52</v>
      </c>
      <c r="E469" s="96">
        <v>9.52</v>
      </c>
      <c r="F469" s="96">
        <v>31.95</v>
      </c>
      <c r="G469" s="96">
        <v>25.06</v>
      </c>
      <c r="H469" s="80"/>
      <c r="I469" s="94">
        <v>581</v>
      </c>
      <c r="J469" s="94">
        <v>258</v>
      </c>
      <c r="K469" s="80"/>
      <c r="L469" s="80"/>
      <c r="M469" s="96">
        <v>4.26</v>
      </c>
      <c r="N469" s="96">
        <v>2.84</v>
      </c>
      <c r="O469" s="80"/>
      <c r="P469" s="80"/>
      <c r="Q469" s="95">
        <v>91.5</v>
      </c>
      <c r="R469" s="95">
        <v>67.8</v>
      </c>
      <c r="S469" s="80"/>
      <c r="T469" s="80"/>
      <c r="U469" s="80"/>
      <c r="AQ469" s="94" t="s">
        <v>901</v>
      </c>
    </row>
    <row r="470" spans="1:43">
      <c r="A470" s="80" t="str">
        <f t="shared" si="12"/>
        <v>Square Tube152.4x76.2x15.74</v>
      </c>
      <c r="B470" s="91">
        <v>152.4</v>
      </c>
      <c r="C470" s="92">
        <v>76.2</v>
      </c>
      <c r="D470" s="93">
        <v>4.78</v>
      </c>
      <c r="E470" s="93">
        <v>4.78</v>
      </c>
      <c r="F470" s="93">
        <v>20.53</v>
      </c>
      <c r="G470" s="93">
        <v>15.74</v>
      </c>
      <c r="H470" s="80"/>
      <c r="I470" s="91">
        <v>596</v>
      </c>
      <c r="J470" s="91">
        <v>202</v>
      </c>
      <c r="K470" s="80"/>
      <c r="L470" s="80"/>
      <c r="M470" s="93">
        <v>5.41</v>
      </c>
      <c r="N470" s="93">
        <v>3.15</v>
      </c>
      <c r="O470" s="80"/>
      <c r="P470" s="80"/>
      <c r="Q470" s="92">
        <v>78.2</v>
      </c>
      <c r="R470" s="92">
        <v>52.9</v>
      </c>
      <c r="S470" s="80"/>
      <c r="T470" s="80"/>
      <c r="U470" s="80"/>
      <c r="AQ470" s="91" t="s">
        <v>902</v>
      </c>
    </row>
    <row r="471" spans="1:43">
      <c r="A471" s="80" t="str">
        <f t="shared" si="12"/>
        <v>Square Tube152.4x76.2x20.42</v>
      </c>
      <c r="B471" s="91">
        <v>152.4</v>
      </c>
      <c r="C471" s="92">
        <v>76.2</v>
      </c>
      <c r="D471" s="93">
        <v>6.35</v>
      </c>
      <c r="E471" s="93">
        <v>6.35</v>
      </c>
      <c r="F471" s="93">
        <v>26.03</v>
      </c>
      <c r="G471" s="93">
        <v>20.420000000000002</v>
      </c>
      <c r="H471" s="80"/>
      <c r="I471" s="91">
        <v>726</v>
      </c>
      <c r="J471" s="91">
        <v>245</v>
      </c>
      <c r="K471" s="80"/>
      <c r="L471" s="80"/>
      <c r="M471" s="93">
        <v>5.28</v>
      </c>
      <c r="N471" s="93">
        <v>3.07</v>
      </c>
      <c r="O471" s="80"/>
      <c r="P471" s="80"/>
      <c r="Q471" s="92">
        <v>95.3</v>
      </c>
      <c r="R471" s="92">
        <v>64.2</v>
      </c>
      <c r="S471" s="80"/>
      <c r="T471" s="80"/>
      <c r="U471" s="80"/>
      <c r="AQ471" s="91" t="s">
        <v>902</v>
      </c>
    </row>
    <row r="472" spans="1:43">
      <c r="A472" s="80" t="str">
        <f t="shared" si="12"/>
        <v>Square Tube152.4x76.2x24.78</v>
      </c>
      <c r="B472" s="91">
        <v>152.4</v>
      </c>
      <c r="C472" s="92">
        <v>76.2</v>
      </c>
      <c r="D472" s="93">
        <v>7.92</v>
      </c>
      <c r="E472" s="93">
        <v>7.92</v>
      </c>
      <c r="F472" s="93">
        <v>31.55</v>
      </c>
      <c r="G472" s="93">
        <v>24.78</v>
      </c>
      <c r="H472" s="80"/>
      <c r="I472" s="91">
        <v>845</v>
      </c>
      <c r="J472" s="91">
        <v>282</v>
      </c>
      <c r="K472" s="80"/>
      <c r="L472" s="80"/>
      <c r="M472" s="93">
        <v>5.18</v>
      </c>
      <c r="N472" s="93">
        <v>2.99</v>
      </c>
      <c r="O472" s="80"/>
      <c r="P472" s="80"/>
      <c r="Q472" s="91">
        <v>111</v>
      </c>
      <c r="R472" s="92">
        <v>74.099999999999994</v>
      </c>
      <c r="S472" s="80"/>
      <c r="T472" s="80"/>
      <c r="U472" s="80"/>
      <c r="AQ472" s="91" t="s">
        <v>902</v>
      </c>
    </row>
    <row r="473" spans="1:43">
      <c r="A473" s="80" t="str">
        <f t="shared" si="12"/>
        <v>Square Tube152.4x76.2x28.85</v>
      </c>
      <c r="B473" s="91">
        <v>152.4</v>
      </c>
      <c r="C473" s="92">
        <v>76.2</v>
      </c>
      <c r="D473" s="93">
        <v>9.52</v>
      </c>
      <c r="E473" s="93">
        <v>9.52</v>
      </c>
      <c r="F473" s="93">
        <v>36.79</v>
      </c>
      <c r="G473" s="93">
        <v>28.85</v>
      </c>
      <c r="H473" s="80"/>
      <c r="I473" s="91">
        <v>943</v>
      </c>
      <c r="J473" s="91">
        <v>313</v>
      </c>
      <c r="K473" s="80"/>
      <c r="L473" s="80"/>
      <c r="M473" s="93">
        <v>5.0599999999999996</v>
      </c>
      <c r="N473" s="93">
        <v>2.91</v>
      </c>
      <c r="O473" s="80"/>
      <c r="P473" s="80"/>
      <c r="Q473" s="91">
        <v>124</v>
      </c>
      <c r="R473" s="92">
        <v>82</v>
      </c>
      <c r="S473" s="80"/>
      <c r="T473" s="80"/>
      <c r="U473" s="80"/>
      <c r="AQ473" s="91" t="s">
        <v>902</v>
      </c>
    </row>
    <row r="474" spans="1:43">
      <c r="A474" s="80" t="str">
        <f t="shared" si="12"/>
        <v>Square Tube152.4x101.6x17.65</v>
      </c>
      <c r="B474" s="94">
        <v>152.4</v>
      </c>
      <c r="C474" s="95">
        <v>101.6</v>
      </c>
      <c r="D474" s="96">
        <v>4.78</v>
      </c>
      <c r="E474" s="96">
        <v>4.78</v>
      </c>
      <c r="F474" s="96">
        <v>22.78</v>
      </c>
      <c r="G474" s="96">
        <v>17.649999999999999</v>
      </c>
      <c r="H474" s="80"/>
      <c r="I474" s="94">
        <v>728</v>
      </c>
      <c r="J474" s="94">
        <v>389</v>
      </c>
      <c r="K474" s="80"/>
      <c r="L474" s="80"/>
      <c r="M474" s="96">
        <v>5.65</v>
      </c>
      <c r="N474" s="96">
        <v>4.13</v>
      </c>
      <c r="O474" s="80"/>
      <c r="P474" s="80"/>
      <c r="Q474" s="94">
        <v>95.6</v>
      </c>
      <c r="R474" s="95">
        <v>76.599999999999994</v>
      </c>
      <c r="S474" s="80"/>
      <c r="T474" s="80"/>
      <c r="U474" s="80"/>
      <c r="AQ474" s="94" t="s">
        <v>903</v>
      </c>
    </row>
    <row r="475" spans="1:43">
      <c r="A475" s="80" t="str">
        <f t="shared" si="12"/>
        <v>Square Tube152.4x101.6x22.94</v>
      </c>
      <c r="B475" s="94">
        <v>152.4</v>
      </c>
      <c r="C475" s="95">
        <v>101.6</v>
      </c>
      <c r="D475" s="96">
        <v>6.35</v>
      </c>
      <c r="E475" s="96">
        <v>6.35</v>
      </c>
      <c r="F475" s="96">
        <v>29.26</v>
      </c>
      <c r="G475" s="96">
        <v>22.94</v>
      </c>
      <c r="H475" s="80"/>
      <c r="I475" s="94">
        <v>898</v>
      </c>
      <c r="J475" s="94">
        <v>479</v>
      </c>
      <c r="K475" s="80"/>
      <c r="L475" s="80"/>
      <c r="M475" s="96">
        <v>5.54</v>
      </c>
      <c r="N475" s="96">
        <v>4.05</v>
      </c>
      <c r="O475" s="80"/>
      <c r="P475" s="80"/>
      <c r="Q475" s="94">
        <v>118</v>
      </c>
      <c r="R475" s="95">
        <v>94.4</v>
      </c>
      <c r="S475" s="80"/>
      <c r="T475" s="80"/>
      <c r="U475" s="80"/>
      <c r="AQ475" s="94" t="s">
        <v>903</v>
      </c>
    </row>
    <row r="476" spans="1:43">
      <c r="A476" s="80" t="str">
        <f t="shared" si="12"/>
        <v>Square Tube152.4x101.6x27.93</v>
      </c>
      <c r="B476" s="94">
        <v>152.4</v>
      </c>
      <c r="C476" s="95">
        <v>101.6</v>
      </c>
      <c r="D476" s="96">
        <v>7.92</v>
      </c>
      <c r="E476" s="96">
        <v>7.92</v>
      </c>
      <c r="F476" s="96">
        <v>35.57</v>
      </c>
      <c r="G476" s="96">
        <v>27.93</v>
      </c>
      <c r="H476" s="80"/>
      <c r="I476" s="94">
        <v>1060</v>
      </c>
      <c r="J476" s="94">
        <v>561</v>
      </c>
      <c r="K476" s="80"/>
      <c r="L476" s="80"/>
      <c r="M476" s="97">
        <v>5.45</v>
      </c>
      <c r="N476" s="96">
        <v>3.97</v>
      </c>
      <c r="O476" s="80"/>
      <c r="P476" s="80"/>
      <c r="Q476" s="94">
        <v>138</v>
      </c>
      <c r="R476" s="94">
        <v>110</v>
      </c>
      <c r="S476" s="80"/>
      <c r="T476" s="80"/>
      <c r="U476" s="80"/>
      <c r="AQ476" s="94" t="s">
        <v>903</v>
      </c>
    </row>
    <row r="477" spans="1:43">
      <c r="A477" s="80" t="str">
        <f t="shared" si="12"/>
        <v>Square Tube152.4x101.6x32.65</v>
      </c>
      <c r="B477" s="94">
        <v>152.4</v>
      </c>
      <c r="C477" s="95">
        <v>101.6</v>
      </c>
      <c r="D477" s="96">
        <v>9.52</v>
      </c>
      <c r="E477" s="96">
        <v>9.52</v>
      </c>
      <c r="F477" s="96">
        <v>44.74</v>
      </c>
      <c r="G477" s="96">
        <v>32.65</v>
      </c>
      <c r="H477" s="80"/>
      <c r="I477" s="94">
        <v>1370</v>
      </c>
      <c r="J477" s="94">
        <v>707</v>
      </c>
      <c r="K477" s="80"/>
      <c r="L477" s="80"/>
      <c r="M477" s="97">
        <v>5.52</v>
      </c>
      <c r="N477" s="97">
        <v>3.97</v>
      </c>
      <c r="O477" s="80"/>
      <c r="P477" s="80"/>
      <c r="Q477" s="94">
        <v>179</v>
      </c>
      <c r="R477" s="94">
        <v>139</v>
      </c>
      <c r="S477" s="80"/>
      <c r="T477" s="80"/>
      <c r="U477" s="80"/>
      <c r="AQ477" s="94" t="s">
        <v>903</v>
      </c>
    </row>
    <row r="478" spans="1:43">
      <c r="A478" s="80" t="str">
        <f t="shared" si="12"/>
        <v>Square Tube152.4x101.6x41.19</v>
      </c>
      <c r="B478" s="94">
        <v>152.4</v>
      </c>
      <c r="C478" s="95">
        <v>101.6</v>
      </c>
      <c r="D478" s="96">
        <v>12.7</v>
      </c>
      <c r="E478" s="96">
        <v>12.7</v>
      </c>
      <c r="F478" s="96">
        <v>58.06</v>
      </c>
      <c r="G478" s="96">
        <v>41.19</v>
      </c>
      <c r="H478" s="80"/>
      <c r="I478" s="94">
        <v>1700</v>
      </c>
      <c r="J478" s="94">
        <v>864</v>
      </c>
      <c r="K478" s="80"/>
      <c r="L478" s="80"/>
      <c r="M478" s="97">
        <v>5.4</v>
      </c>
      <c r="N478" s="96">
        <v>3.86</v>
      </c>
      <c r="O478" s="80"/>
      <c r="P478" s="80"/>
      <c r="Q478" s="94">
        <v>223</v>
      </c>
      <c r="R478" s="94">
        <v>170</v>
      </c>
      <c r="S478" s="80"/>
      <c r="T478" s="80"/>
      <c r="U478" s="80"/>
      <c r="AQ478" s="94" t="s">
        <v>903</v>
      </c>
    </row>
    <row r="479" spans="1:43">
      <c r="A479" s="80" t="str">
        <f t="shared" si="12"/>
        <v>Square Tube177.8x127.0x21.44</v>
      </c>
      <c r="B479" s="91">
        <v>177.8</v>
      </c>
      <c r="C479" s="92">
        <v>127</v>
      </c>
      <c r="D479" s="93">
        <v>4.78</v>
      </c>
      <c r="E479" s="93">
        <v>4.78</v>
      </c>
      <c r="F479" s="93">
        <v>28.22</v>
      </c>
      <c r="G479" s="93">
        <v>21.44</v>
      </c>
      <c r="H479" s="80"/>
      <c r="I479" s="91">
        <v>1290</v>
      </c>
      <c r="J479" s="91">
        <v>764</v>
      </c>
      <c r="K479" s="80"/>
      <c r="L479" s="80"/>
      <c r="M479" s="93">
        <v>6.76</v>
      </c>
      <c r="N479" s="93">
        <v>5.2</v>
      </c>
      <c r="O479" s="80"/>
      <c r="P479" s="80"/>
      <c r="Q479" s="91">
        <v>145</v>
      </c>
      <c r="R479" s="91">
        <v>120</v>
      </c>
      <c r="S479" s="80"/>
      <c r="T479" s="80"/>
      <c r="U479" s="80"/>
      <c r="AQ479" s="91" t="s">
        <v>904</v>
      </c>
    </row>
    <row r="480" spans="1:43">
      <c r="A480" s="80" t="str">
        <f t="shared" si="12"/>
        <v>Square Tube177.8x127.0x28</v>
      </c>
      <c r="B480" s="91">
        <v>177.8</v>
      </c>
      <c r="C480" s="92">
        <v>127</v>
      </c>
      <c r="D480" s="93">
        <v>6.35</v>
      </c>
      <c r="E480" s="93">
        <v>6.35</v>
      </c>
      <c r="F480" s="93">
        <v>37.1</v>
      </c>
      <c r="G480" s="93">
        <v>28</v>
      </c>
      <c r="H480" s="80"/>
      <c r="I480" s="91">
        <v>1660</v>
      </c>
      <c r="J480" s="91">
        <v>981</v>
      </c>
      <c r="K480" s="80"/>
      <c r="L480" s="80"/>
      <c r="M480" s="93">
        <v>6.69</v>
      </c>
      <c r="N480" s="93">
        <v>5.14</v>
      </c>
      <c r="O480" s="80"/>
      <c r="P480" s="80"/>
      <c r="Q480" s="91">
        <v>187</v>
      </c>
      <c r="R480" s="91">
        <v>154</v>
      </c>
      <c r="S480" s="80"/>
      <c r="T480" s="80"/>
      <c r="U480" s="80"/>
      <c r="AQ480" s="91" t="s">
        <v>904</v>
      </c>
    </row>
    <row r="481" spans="1:43">
      <c r="A481" s="80" t="str">
        <f t="shared" si="12"/>
        <v>Square Tube177.8x127.0x34.25</v>
      </c>
      <c r="B481" s="91">
        <v>177.8</v>
      </c>
      <c r="C481" s="92">
        <v>127</v>
      </c>
      <c r="D481" s="93">
        <v>7.92</v>
      </c>
      <c r="E481" s="93">
        <v>7.92</v>
      </c>
      <c r="F481" s="93">
        <v>45.77</v>
      </c>
      <c r="G481" s="93">
        <v>34.25</v>
      </c>
      <c r="H481" s="80"/>
      <c r="I481" s="91">
        <v>2010</v>
      </c>
      <c r="J481" s="91">
        <v>1180</v>
      </c>
      <c r="K481" s="80"/>
      <c r="L481" s="80"/>
      <c r="M481" s="93">
        <v>6.63</v>
      </c>
      <c r="N481" s="93">
        <v>5.08</v>
      </c>
      <c r="O481" s="80"/>
      <c r="P481" s="80"/>
      <c r="Q481" s="91">
        <v>226</v>
      </c>
      <c r="R481" s="91">
        <v>186</v>
      </c>
      <c r="S481" s="80"/>
      <c r="T481" s="80"/>
      <c r="U481" s="80"/>
      <c r="AQ481" s="91" t="s">
        <v>904</v>
      </c>
    </row>
    <row r="482" spans="1:43">
      <c r="A482" s="80" t="str">
        <f t="shared" si="12"/>
        <v>Square Tube177.8x127.0x40.28</v>
      </c>
      <c r="B482" s="91">
        <v>177.8</v>
      </c>
      <c r="C482" s="92">
        <v>127</v>
      </c>
      <c r="D482" s="93">
        <v>9.52</v>
      </c>
      <c r="E482" s="93">
        <v>9.52</v>
      </c>
      <c r="F482" s="93">
        <v>54.41</v>
      </c>
      <c r="G482" s="93">
        <v>40.28</v>
      </c>
      <c r="H482" s="80"/>
      <c r="I482" s="91">
        <v>2350</v>
      </c>
      <c r="J482" s="91">
        <v>1370</v>
      </c>
      <c r="K482" s="80"/>
      <c r="L482" s="80"/>
      <c r="M482" s="93">
        <v>6.57</v>
      </c>
      <c r="N482" s="93">
        <v>5.0199999999999996</v>
      </c>
      <c r="O482" s="80"/>
      <c r="P482" s="80"/>
      <c r="Q482" s="91">
        <v>264</v>
      </c>
      <c r="R482" s="91">
        <v>216</v>
      </c>
      <c r="S482" s="80"/>
      <c r="T482" s="80"/>
      <c r="U482" s="80"/>
      <c r="AQ482" s="91" t="s">
        <v>904</v>
      </c>
    </row>
    <row r="483" spans="1:43">
      <c r="A483" s="80" t="str">
        <f t="shared" si="12"/>
        <v>Square Tube177.8x127.0x51.31</v>
      </c>
      <c r="B483" s="91">
        <v>177.8</v>
      </c>
      <c r="C483" s="92">
        <v>127</v>
      </c>
      <c r="D483" s="93">
        <v>12.7</v>
      </c>
      <c r="E483" s="93">
        <v>12.7</v>
      </c>
      <c r="F483" s="93">
        <v>70.97</v>
      </c>
      <c r="G483" s="93">
        <v>51.31</v>
      </c>
      <c r="H483" s="80"/>
      <c r="I483" s="91">
        <v>2950</v>
      </c>
      <c r="J483" s="91">
        <v>1700</v>
      </c>
      <c r="K483" s="80"/>
      <c r="L483" s="80"/>
      <c r="M483" s="93">
        <v>6.45</v>
      </c>
      <c r="N483" s="93">
        <v>4.9000000000000004</v>
      </c>
      <c r="O483" s="80"/>
      <c r="P483" s="80"/>
      <c r="Q483" s="91">
        <v>332</v>
      </c>
      <c r="R483" s="91">
        <v>268</v>
      </c>
      <c r="S483" s="80"/>
      <c r="T483" s="80"/>
      <c r="U483" s="80"/>
      <c r="AQ483" s="91" t="s">
        <v>904</v>
      </c>
    </row>
    <row r="484" spans="1:43">
      <c r="A484" s="80" t="str">
        <f t="shared" si="12"/>
        <v>Square Tube203.2x101.6x21.44</v>
      </c>
      <c r="B484" s="94">
        <v>203.2</v>
      </c>
      <c r="C484" s="95">
        <v>101.6</v>
      </c>
      <c r="D484" s="96">
        <v>4.78</v>
      </c>
      <c r="E484" s="96">
        <v>4.78</v>
      </c>
      <c r="F484" s="96">
        <v>28.22</v>
      </c>
      <c r="G484" s="96">
        <v>21.44</v>
      </c>
      <c r="H484" s="80"/>
      <c r="I484" s="94">
        <v>1530</v>
      </c>
      <c r="J484" s="94">
        <v>518</v>
      </c>
      <c r="K484" s="80"/>
      <c r="L484" s="80"/>
      <c r="M484" s="96">
        <v>7.37</v>
      </c>
      <c r="N484" s="96">
        <v>4.28</v>
      </c>
      <c r="O484" s="80"/>
      <c r="P484" s="80"/>
      <c r="Q484" s="94">
        <v>151</v>
      </c>
      <c r="R484" s="94">
        <v>102</v>
      </c>
      <c r="S484" s="80"/>
      <c r="T484" s="80"/>
      <c r="U484" s="80"/>
      <c r="AQ484" s="94" t="s">
        <v>905</v>
      </c>
    </row>
    <row r="485" spans="1:43">
      <c r="A485" s="80" t="str">
        <f t="shared" si="12"/>
        <v>Square Tube203.2x101.6x28</v>
      </c>
      <c r="B485" s="94">
        <v>203.2</v>
      </c>
      <c r="C485" s="95">
        <v>101.6</v>
      </c>
      <c r="D485" s="96">
        <v>6.35</v>
      </c>
      <c r="E485" s="96">
        <v>6.35</v>
      </c>
      <c r="F485" s="96">
        <v>37.1</v>
      </c>
      <c r="G485" s="96">
        <v>28</v>
      </c>
      <c r="H485" s="80"/>
      <c r="I485" s="94">
        <v>1980</v>
      </c>
      <c r="J485" s="94">
        <v>661</v>
      </c>
      <c r="K485" s="80"/>
      <c r="L485" s="80"/>
      <c r="M485" s="96">
        <v>7.31</v>
      </c>
      <c r="N485" s="96">
        <v>4.22</v>
      </c>
      <c r="O485" s="80"/>
      <c r="P485" s="80"/>
      <c r="Q485" s="94">
        <v>195</v>
      </c>
      <c r="R485" s="94">
        <v>130</v>
      </c>
      <c r="S485" s="80"/>
      <c r="T485" s="80"/>
      <c r="U485" s="80"/>
      <c r="AQ485" s="94" t="s">
        <v>905</v>
      </c>
    </row>
    <row r="486" spans="1:43">
      <c r="A486" s="80" t="str">
        <f t="shared" si="12"/>
        <v>Square Tube203.2x101.6x34.25</v>
      </c>
      <c r="B486" s="94">
        <v>203.2</v>
      </c>
      <c r="C486" s="95">
        <v>101.6</v>
      </c>
      <c r="D486" s="96">
        <v>7.92</v>
      </c>
      <c r="E486" s="96">
        <v>7.92</v>
      </c>
      <c r="F486" s="96">
        <v>45.77</v>
      </c>
      <c r="G486" s="96">
        <v>34.25</v>
      </c>
      <c r="H486" s="80"/>
      <c r="I486" s="94">
        <v>2400</v>
      </c>
      <c r="J486" s="94">
        <v>791</v>
      </c>
      <c r="K486" s="80"/>
      <c r="L486" s="80"/>
      <c r="M486" s="96">
        <v>7.25</v>
      </c>
      <c r="N486" s="96">
        <v>4.16</v>
      </c>
      <c r="O486" s="80"/>
      <c r="P486" s="80"/>
      <c r="Q486" s="94">
        <v>237</v>
      </c>
      <c r="R486" s="94">
        <v>156</v>
      </c>
      <c r="S486" s="80"/>
      <c r="T486" s="80"/>
      <c r="U486" s="80"/>
      <c r="AQ486" s="94" t="s">
        <v>905</v>
      </c>
    </row>
    <row r="487" spans="1:43">
      <c r="A487" s="80" t="str">
        <f t="shared" si="12"/>
        <v>Square Tube203.2x101.6x40.28</v>
      </c>
      <c r="B487" s="94">
        <v>203.2</v>
      </c>
      <c r="C487" s="95">
        <v>101.6</v>
      </c>
      <c r="D487" s="96">
        <v>9.52</v>
      </c>
      <c r="E487" s="96">
        <v>9.52</v>
      </c>
      <c r="F487" s="96">
        <v>54.41</v>
      </c>
      <c r="G487" s="96">
        <v>40.28</v>
      </c>
      <c r="H487" s="80"/>
      <c r="I487" s="94">
        <v>2810</v>
      </c>
      <c r="J487" s="94">
        <v>912</v>
      </c>
      <c r="K487" s="80"/>
      <c r="L487" s="80"/>
      <c r="M487" s="96">
        <v>7.18</v>
      </c>
      <c r="N487" s="96">
        <v>4.09</v>
      </c>
      <c r="O487" s="80"/>
      <c r="P487" s="80"/>
      <c r="Q487" s="94">
        <v>276</v>
      </c>
      <c r="R487" s="94">
        <v>180</v>
      </c>
      <c r="S487" s="80"/>
      <c r="T487" s="80"/>
      <c r="U487" s="80"/>
      <c r="AQ487" s="94" t="s">
        <v>905</v>
      </c>
    </row>
    <row r="488" spans="1:43">
      <c r="A488" s="80" t="str">
        <f t="shared" si="12"/>
        <v>Square Tube203.2x101.6x51.31</v>
      </c>
      <c r="B488" s="94">
        <v>203.2</v>
      </c>
      <c r="C488" s="95">
        <v>101.6</v>
      </c>
      <c r="D488" s="96">
        <v>12.7</v>
      </c>
      <c r="E488" s="96">
        <v>12.7</v>
      </c>
      <c r="F488" s="96">
        <v>70.97</v>
      </c>
      <c r="G488" s="96">
        <v>51.31</v>
      </c>
      <c r="H488" s="80"/>
      <c r="I488" s="94">
        <v>3530</v>
      </c>
      <c r="J488" s="94">
        <v>1120</v>
      </c>
      <c r="K488" s="80"/>
      <c r="L488" s="80"/>
      <c r="M488" s="96">
        <v>7.06</v>
      </c>
      <c r="N488" s="96">
        <v>3.97</v>
      </c>
      <c r="O488" s="80"/>
      <c r="P488" s="80"/>
      <c r="Q488" s="94">
        <v>348</v>
      </c>
      <c r="R488" s="94">
        <v>221</v>
      </c>
      <c r="S488" s="80"/>
      <c r="T488" s="80"/>
      <c r="U488" s="80"/>
      <c r="AQ488" s="94" t="s">
        <v>905</v>
      </c>
    </row>
    <row r="489" spans="1:43">
      <c r="A489" s="80" t="str">
        <f t="shared" si="12"/>
        <v>Square Tube203.2x152.4x25.07</v>
      </c>
      <c r="B489" s="91">
        <v>203.2</v>
      </c>
      <c r="C489" s="92">
        <v>152.4</v>
      </c>
      <c r="D489" s="93">
        <v>4.78</v>
      </c>
      <c r="E489" s="93">
        <v>4.78</v>
      </c>
      <c r="F489" s="93">
        <v>33.08</v>
      </c>
      <c r="G489" s="93">
        <v>25.07</v>
      </c>
      <c r="H489" s="80"/>
      <c r="I489" s="91">
        <v>2010</v>
      </c>
      <c r="J489" s="91">
        <v>1290</v>
      </c>
      <c r="K489" s="80"/>
      <c r="L489" s="80"/>
      <c r="M489" s="93">
        <v>7.8</v>
      </c>
      <c r="N489" s="93">
        <v>6.25</v>
      </c>
      <c r="O489" s="80"/>
      <c r="P489" s="80"/>
      <c r="Q489" s="91">
        <v>198</v>
      </c>
      <c r="R489" s="91">
        <v>169</v>
      </c>
      <c r="S489" s="80"/>
      <c r="T489" s="80"/>
      <c r="U489" s="80"/>
      <c r="AQ489" s="91" t="s">
        <v>906</v>
      </c>
    </row>
    <row r="490" spans="1:43">
      <c r="A490" s="80" t="str">
        <f t="shared" si="12"/>
        <v>Square Tube203.2x152.4x32.8</v>
      </c>
      <c r="B490" s="91">
        <v>203.2</v>
      </c>
      <c r="C490" s="92">
        <v>152.4</v>
      </c>
      <c r="D490" s="93">
        <v>6.35</v>
      </c>
      <c r="E490" s="93">
        <v>6.35</v>
      </c>
      <c r="F490" s="93">
        <v>43.55</v>
      </c>
      <c r="G490" s="93">
        <v>32.799999999999997</v>
      </c>
      <c r="H490" s="80"/>
      <c r="I490" s="91">
        <v>2610</v>
      </c>
      <c r="J490" s="91">
        <v>1670</v>
      </c>
      <c r="K490" s="80"/>
      <c r="L490" s="80"/>
      <c r="M490" s="93">
        <v>7.74</v>
      </c>
      <c r="N490" s="93">
        <v>6.18</v>
      </c>
      <c r="O490" s="80"/>
      <c r="P490" s="80"/>
      <c r="Q490" s="91">
        <v>257</v>
      </c>
      <c r="R490" s="91">
        <v>219</v>
      </c>
      <c r="S490" s="80"/>
      <c r="T490" s="80"/>
      <c r="U490" s="80"/>
      <c r="AQ490" s="91" t="s">
        <v>906</v>
      </c>
    </row>
    <row r="491" spans="1:43">
      <c r="A491" s="80" t="str">
        <f t="shared" si="12"/>
        <v>Square Tube203.2x152.4x39.16</v>
      </c>
      <c r="B491" s="91">
        <v>203.2</v>
      </c>
      <c r="C491" s="92">
        <v>152.4</v>
      </c>
      <c r="D491" s="93">
        <v>7.92</v>
      </c>
      <c r="E491" s="93">
        <v>7.92</v>
      </c>
      <c r="F491" s="93">
        <v>53.82</v>
      </c>
      <c r="G491" s="93">
        <v>39.159999999999997</v>
      </c>
      <c r="H491" s="80"/>
      <c r="I491" s="91">
        <v>3170</v>
      </c>
      <c r="J491" s="91">
        <v>2020</v>
      </c>
      <c r="K491" s="80"/>
      <c r="L491" s="80"/>
      <c r="M491" s="93">
        <v>7.68</v>
      </c>
      <c r="N491" s="93">
        <v>6.12</v>
      </c>
      <c r="O491" s="80"/>
      <c r="P491" s="80"/>
      <c r="Q491" s="91">
        <v>312</v>
      </c>
      <c r="R491" s="91">
        <v>265</v>
      </c>
      <c r="S491" s="80"/>
      <c r="T491" s="80"/>
      <c r="U491" s="80"/>
      <c r="AQ491" s="91" t="s">
        <v>906</v>
      </c>
    </row>
    <row r="492" spans="1:43">
      <c r="A492" s="80" t="str">
        <f t="shared" si="12"/>
        <v>Square Tube203.2x152.4x47.21</v>
      </c>
      <c r="B492" s="91">
        <v>203.2</v>
      </c>
      <c r="C492" s="92">
        <v>152.4</v>
      </c>
      <c r="D492" s="93">
        <v>9.52</v>
      </c>
      <c r="E492" s="93">
        <v>9.52</v>
      </c>
      <c r="F492" s="93">
        <v>64.08</v>
      </c>
      <c r="G492" s="93">
        <v>47.21</v>
      </c>
      <c r="H492" s="80"/>
      <c r="I492" s="91">
        <v>3710</v>
      </c>
      <c r="J492" s="91">
        <v>2350</v>
      </c>
      <c r="K492" s="80"/>
      <c r="L492" s="80"/>
      <c r="M492" s="93">
        <v>7.61</v>
      </c>
      <c r="N492" s="93">
        <v>6.06</v>
      </c>
      <c r="O492" s="80"/>
      <c r="P492" s="80"/>
      <c r="Q492" s="91">
        <v>366</v>
      </c>
      <c r="R492" s="91">
        <v>309</v>
      </c>
      <c r="S492" s="80"/>
      <c r="T492" s="80"/>
      <c r="U492" s="80"/>
      <c r="AQ492" s="91" t="s">
        <v>906</v>
      </c>
    </row>
    <row r="493" spans="1:43">
      <c r="A493" s="80" t="str">
        <f t="shared" si="12"/>
        <v>Square Tube203.2x152.4x60.34</v>
      </c>
      <c r="B493" s="91">
        <v>203.2</v>
      </c>
      <c r="C493" s="92">
        <v>152.4</v>
      </c>
      <c r="D493" s="93">
        <v>12.7</v>
      </c>
      <c r="E493" s="93">
        <v>12.7</v>
      </c>
      <c r="F493" s="93">
        <v>83.87</v>
      </c>
      <c r="G493" s="93">
        <v>60.34</v>
      </c>
      <c r="H493" s="80"/>
      <c r="I493" s="91">
        <v>4710</v>
      </c>
      <c r="J493" s="91">
        <v>2960</v>
      </c>
      <c r="K493" s="80"/>
      <c r="L493" s="80"/>
      <c r="M493" s="93">
        <v>7.49</v>
      </c>
      <c r="N493" s="93">
        <v>5.94</v>
      </c>
      <c r="O493" s="80"/>
      <c r="P493" s="80"/>
      <c r="Q493" s="91">
        <v>463</v>
      </c>
      <c r="R493" s="91">
        <v>388</v>
      </c>
      <c r="S493" s="80"/>
      <c r="T493" s="80"/>
      <c r="U493" s="80"/>
      <c r="AQ493" s="91" t="s">
        <v>906</v>
      </c>
    </row>
    <row r="494" spans="1:43">
      <c r="A494" s="80" t="str">
        <f t="shared" si="12"/>
        <v>Square Tube254.0x101.6x63.02</v>
      </c>
      <c r="B494" s="94">
        <v>254</v>
      </c>
      <c r="C494" s="95">
        <v>101.6</v>
      </c>
      <c r="D494" s="96">
        <v>12.7</v>
      </c>
      <c r="E494" s="96">
        <v>12.7</v>
      </c>
      <c r="F494" s="96">
        <v>83.87</v>
      </c>
      <c r="G494" s="96">
        <v>63.02</v>
      </c>
      <c r="H494" s="80"/>
      <c r="I494" s="94">
        <v>6290</v>
      </c>
      <c r="J494" s="94">
        <v>1380</v>
      </c>
      <c r="K494" s="80"/>
      <c r="L494" s="80"/>
      <c r="M494" s="96">
        <v>8.66</v>
      </c>
      <c r="N494" s="96">
        <v>4.05</v>
      </c>
      <c r="O494" s="80"/>
      <c r="P494" s="80"/>
      <c r="Q494" s="94">
        <v>495</v>
      </c>
      <c r="R494" s="94">
        <v>271</v>
      </c>
      <c r="S494" s="80"/>
      <c r="T494" s="80"/>
      <c r="U494" s="80"/>
      <c r="AQ494" s="94" t="s">
        <v>907</v>
      </c>
    </row>
    <row r="495" spans="1:43">
      <c r="A495" s="80" t="str">
        <f t="shared" si="12"/>
        <v>Square Tube254.0x101.6x76.81</v>
      </c>
      <c r="B495" s="94">
        <v>254</v>
      </c>
      <c r="C495" s="95">
        <v>101.6</v>
      </c>
      <c r="D495" s="96">
        <v>16</v>
      </c>
      <c r="E495" s="96">
        <v>16</v>
      </c>
      <c r="F495" s="96">
        <v>103.6</v>
      </c>
      <c r="G495" s="96">
        <v>76.81</v>
      </c>
      <c r="H495" s="80"/>
      <c r="I495" s="94">
        <v>7530</v>
      </c>
      <c r="J495" s="94">
        <v>1600</v>
      </c>
      <c r="K495" s="80"/>
      <c r="L495" s="80"/>
      <c r="M495" s="96">
        <v>8.5299999999999994</v>
      </c>
      <c r="N495" s="96">
        <v>3.93</v>
      </c>
      <c r="O495" s="80"/>
      <c r="P495" s="80"/>
      <c r="Q495" s="94">
        <v>593</v>
      </c>
      <c r="R495" s="94">
        <v>314</v>
      </c>
      <c r="S495" s="80"/>
      <c r="T495" s="80"/>
      <c r="U495" s="80"/>
      <c r="AQ495" s="94" t="s">
        <v>907</v>
      </c>
    </row>
    <row r="496" spans="1:43">
      <c r="A496" s="80" t="str">
        <f t="shared" si="12"/>
        <v>Square Tube254.0x152.4x37.85</v>
      </c>
      <c r="B496" s="91">
        <v>254</v>
      </c>
      <c r="C496" s="92">
        <v>152.4</v>
      </c>
      <c r="D496" s="93">
        <v>6.35</v>
      </c>
      <c r="E496" s="93">
        <v>6.35</v>
      </c>
      <c r="F496" s="93">
        <v>50</v>
      </c>
      <c r="G496" s="93">
        <v>37.85</v>
      </c>
      <c r="H496" s="80"/>
      <c r="I496" s="91">
        <v>4460</v>
      </c>
      <c r="J496" s="91">
        <v>2010</v>
      </c>
      <c r="K496" s="80"/>
      <c r="L496" s="80"/>
      <c r="M496" s="93">
        <v>9.44</v>
      </c>
      <c r="N496" s="93">
        <v>6.34</v>
      </c>
      <c r="O496" s="80"/>
      <c r="P496" s="80"/>
      <c r="Q496" s="91">
        <v>351</v>
      </c>
      <c r="R496" s="91">
        <v>264</v>
      </c>
      <c r="S496" s="80"/>
      <c r="T496" s="80"/>
      <c r="U496" s="80"/>
      <c r="AQ496" s="91" t="s">
        <v>908</v>
      </c>
    </row>
    <row r="497" spans="1:43">
      <c r="A497" s="80" t="str">
        <f t="shared" si="12"/>
        <v>Square Tube254.0x152.4x46.49</v>
      </c>
      <c r="B497" s="91">
        <v>254</v>
      </c>
      <c r="C497" s="92">
        <v>152.4</v>
      </c>
      <c r="D497" s="93">
        <v>7.92</v>
      </c>
      <c r="E497" s="93">
        <v>7.92</v>
      </c>
      <c r="F497" s="93">
        <v>61.86</v>
      </c>
      <c r="G497" s="93">
        <v>46.49</v>
      </c>
      <c r="H497" s="80"/>
      <c r="I497" s="91">
        <v>5440</v>
      </c>
      <c r="J497" s="91">
        <v>2440</v>
      </c>
      <c r="K497" s="80"/>
      <c r="L497" s="80"/>
      <c r="M497" s="93">
        <v>9.3800000000000008</v>
      </c>
      <c r="N497" s="93">
        <v>6.28</v>
      </c>
      <c r="O497" s="80"/>
      <c r="P497" s="80"/>
      <c r="Q497" s="91">
        <v>428</v>
      </c>
      <c r="R497" s="91">
        <v>320</v>
      </c>
      <c r="S497" s="80"/>
      <c r="T497" s="80"/>
      <c r="U497" s="80"/>
      <c r="AQ497" s="91" t="s">
        <v>908</v>
      </c>
    </row>
    <row r="498" spans="1:43">
      <c r="A498" s="80" t="str">
        <f t="shared" si="12"/>
        <v>Square Tube254.0x152.4x54.8</v>
      </c>
      <c r="B498" s="91">
        <v>254</v>
      </c>
      <c r="C498" s="92">
        <v>152.4</v>
      </c>
      <c r="D498" s="93">
        <v>9.52</v>
      </c>
      <c r="E498" s="93">
        <v>9.52</v>
      </c>
      <c r="F498" s="93">
        <v>73.75</v>
      </c>
      <c r="G498" s="93">
        <v>54.8</v>
      </c>
      <c r="H498" s="80"/>
      <c r="I498" s="91">
        <v>6400</v>
      </c>
      <c r="J498" s="91">
        <v>2850</v>
      </c>
      <c r="K498" s="80"/>
      <c r="L498" s="80"/>
      <c r="M498" s="93">
        <v>9.31</v>
      </c>
      <c r="N498" s="93">
        <v>6.21</v>
      </c>
      <c r="O498" s="80"/>
      <c r="P498" s="80"/>
      <c r="Q498" s="91">
        <v>504</v>
      </c>
      <c r="R498" s="91">
        <v>374</v>
      </c>
      <c r="S498" s="80"/>
      <c r="T498" s="80"/>
      <c r="U498" s="80"/>
      <c r="AQ498" s="91" t="s">
        <v>908</v>
      </c>
    </row>
    <row r="499" spans="1:43">
      <c r="A499" s="80" t="str">
        <f t="shared" si="12"/>
        <v>Square Tube254.0x152.4x70.46</v>
      </c>
      <c r="B499" s="91">
        <v>254</v>
      </c>
      <c r="C499" s="92">
        <v>152.4</v>
      </c>
      <c r="D499" s="93">
        <v>12.7</v>
      </c>
      <c r="E499" s="93">
        <v>12.7</v>
      </c>
      <c r="F499" s="93">
        <v>96.77</v>
      </c>
      <c r="G499" s="93">
        <v>70.459999999999994</v>
      </c>
      <c r="H499" s="80"/>
      <c r="I499" s="91">
        <v>8170</v>
      </c>
      <c r="J499" s="91">
        <v>3590</v>
      </c>
      <c r="K499" s="80"/>
      <c r="L499" s="80"/>
      <c r="M499" s="93">
        <v>9.19</v>
      </c>
      <c r="N499" s="93">
        <v>6.09</v>
      </c>
      <c r="O499" s="80"/>
      <c r="P499" s="80"/>
      <c r="Q499" s="91">
        <v>643</v>
      </c>
      <c r="R499" s="91">
        <v>471</v>
      </c>
      <c r="S499" s="80"/>
      <c r="T499" s="80"/>
      <c r="U499" s="80"/>
      <c r="AQ499" s="91" t="s">
        <v>908</v>
      </c>
    </row>
    <row r="500" spans="1:43">
      <c r="A500" s="80" t="str">
        <f t="shared" si="12"/>
        <v>Square Tube254.0x152.4x89.57</v>
      </c>
      <c r="B500" s="91">
        <v>254</v>
      </c>
      <c r="C500" s="92">
        <v>152.4</v>
      </c>
      <c r="D500" s="93">
        <v>16</v>
      </c>
      <c r="E500" s="93">
        <v>16</v>
      </c>
      <c r="F500" s="92">
        <v>119.8</v>
      </c>
      <c r="G500" s="93">
        <v>89.57</v>
      </c>
      <c r="H500" s="80"/>
      <c r="I500" s="91">
        <v>9830</v>
      </c>
      <c r="J500" s="91">
        <v>4260</v>
      </c>
      <c r="K500" s="80"/>
      <c r="L500" s="80"/>
      <c r="M500" s="93">
        <v>9.06</v>
      </c>
      <c r="N500" s="93">
        <v>5.97</v>
      </c>
      <c r="O500" s="80"/>
      <c r="P500" s="80"/>
      <c r="Q500" s="91">
        <v>774</v>
      </c>
      <c r="R500" s="91">
        <v>559</v>
      </c>
      <c r="S500" s="80"/>
      <c r="T500" s="80"/>
      <c r="U500" s="80"/>
      <c r="AQ500" s="91" t="s">
        <v>908</v>
      </c>
    </row>
    <row r="501" spans="1:43">
      <c r="A501" s="80" t="str">
        <f t="shared" si="12"/>
        <v>Square Tube304.8x203.2x93.41</v>
      </c>
      <c r="B501" s="94">
        <v>304.8</v>
      </c>
      <c r="C501" s="95">
        <v>203.2</v>
      </c>
      <c r="D501" s="96">
        <v>12.7</v>
      </c>
      <c r="E501" s="96">
        <v>12.7</v>
      </c>
      <c r="F501" s="95">
        <v>122.6</v>
      </c>
      <c r="G501" s="96">
        <v>93.41</v>
      </c>
      <c r="H501" s="80"/>
      <c r="I501" s="94">
        <v>15600</v>
      </c>
      <c r="J501" s="94">
        <v>8220</v>
      </c>
      <c r="K501" s="80"/>
      <c r="L501" s="80"/>
      <c r="M501" s="95">
        <v>11.3</v>
      </c>
      <c r="N501" s="96">
        <v>8.19</v>
      </c>
      <c r="O501" s="80"/>
      <c r="P501" s="80"/>
      <c r="Q501" s="94">
        <v>1030</v>
      </c>
      <c r="R501" s="94">
        <v>809</v>
      </c>
      <c r="S501" s="80"/>
      <c r="T501" s="80"/>
      <c r="U501" s="80"/>
      <c r="AQ501" s="94" t="s">
        <v>909</v>
      </c>
    </row>
    <row r="502" spans="1:43">
      <c r="A502" s="80" t="str">
        <f t="shared" si="12"/>
        <v>Square Tube304.8x203.2x115.1</v>
      </c>
      <c r="B502" s="94">
        <v>304.8</v>
      </c>
      <c r="C502" s="95">
        <v>203.2</v>
      </c>
      <c r="D502" s="96">
        <v>16</v>
      </c>
      <c r="E502" s="96">
        <v>16</v>
      </c>
      <c r="F502" s="95">
        <v>152.30000000000001</v>
      </c>
      <c r="G502" s="96">
        <v>115.1</v>
      </c>
      <c r="H502" s="80"/>
      <c r="I502" s="94">
        <v>19000</v>
      </c>
      <c r="J502" s="94">
        <v>9900</v>
      </c>
      <c r="K502" s="80"/>
      <c r="L502" s="80"/>
      <c r="M502" s="95">
        <v>11.2</v>
      </c>
      <c r="N502" s="96">
        <v>8.06</v>
      </c>
      <c r="O502" s="80"/>
      <c r="P502" s="80"/>
      <c r="Q502" s="94">
        <v>1250</v>
      </c>
      <c r="R502" s="94">
        <v>975</v>
      </c>
      <c r="S502" s="80"/>
      <c r="T502" s="80"/>
      <c r="U502" s="80"/>
      <c r="AQ502" s="94" t="s">
        <v>909</v>
      </c>
    </row>
    <row r="503" spans="1:43">
      <c r="A503" s="80" t="str">
        <f t="shared" si="12"/>
        <v>Square Tube406.4x203.2x113.66</v>
      </c>
      <c r="B503" s="91">
        <v>406.4</v>
      </c>
      <c r="C503" s="92">
        <v>203.2</v>
      </c>
      <c r="D503" s="93">
        <v>12.7</v>
      </c>
      <c r="E503" s="93">
        <v>12.7</v>
      </c>
      <c r="F503" s="92">
        <v>148.4</v>
      </c>
      <c r="G503" s="93">
        <v>113.66</v>
      </c>
      <c r="H503" s="80"/>
      <c r="I503" s="91">
        <v>31700</v>
      </c>
      <c r="J503" s="91">
        <v>10600</v>
      </c>
      <c r="K503" s="80"/>
      <c r="L503" s="80"/>
      <c r="M503" s="92">
        <v>14.6</v>
      </c>
      <c r="N503" s="93">
        <v>8.44</v>
      </c>
      <c r="O503" s="80"/>
      <c r="P503" s="80"/>
      <c r="Q503" s="91">
        <v>1560</v>
      </c>
      <c r="R503" s="91">
        <v>1040</v>
      </c>
      <c r="S503" s="80"/>
      <c r="T503" s="80"/>
      <c r="U503" s="80"/>
      <c r="AQ503" s="91" t="s">
        <v>910</v>
      </c>
    </row>
    <row r="504" spans="1:43">
      <c r="A504" s="80" t="str">
        <f t="shared" si="12"/>
        <v>Square Tube406.4x203.2x140.62</v>
      </c>
      <c r="B504" s="91">
        <v>406.4</v>
      </c>
      <c r="C504" s="92">
        <v>203.2</v>
      </c>
      <c r="D504" s="93">
        <v>16</v>
      </c>
      <c r="E504" s="93">
        <v>16</v>
      </c>
      <c r="F504" s="92">
        <v>184.8</v>
      </c>
      <c r="G504" s="93">
        <v>140.62</v>
      </c>
      <c r="H504" s="80"/>
      <c r="I504" s="91">
        <v>38800</v>
      </c>
      <c r="J504" s="91">
        <v>12800</v>
      </c>
      <c r="K504" s="80"/>
      <c r="L504" s="80"/>
      <c r="M504" s="92">
        <v>14.5</v>
      </c>
      <c r="N504" s="93">
        <v>8.31</v>
      </c>
      <c r="O504" s="80"/>
      <c r="P504" s="80"/>
      <c r="Q504" s="91">
        <v>1910</v>
      </c>
      <c r="R504" s="91">
        <v>1260</v>
      </c>
      <c r="S504" s="80"/>
      <c r="T504" s="80"/>
      <c r="U504" s="80"/>
      <c r="AQ504" s="91" t="s">
        <v>910</v>
      </c>
    </row>
    <row r="505" spans="1:43">
      <c r="A505" s="80" t="str">
        <f t="shared" si="12"/>
        <v>Square Tube457.2x254.0x133.92</v>
      </c>
      <c r="B505" s="94">
        <v>457.2</v>
      </c>
      <c r="C505" s="95">
        <v>254</v>
      </c>
      <c r="D505" s="96">
        <v>12.7</v>
      </c>
      <c r="E505" s="96">
        <v>12.7</v>
      </c>
      <c r="F505" s="95">
        <v>174.2</v>
      </c>
      <c r="G505" s="96">
        <v>133.91999999999999</v>
      </c>
      <c r="H505" s="80"/>
      <c r="I505" s="94">
        <v>48900</v>
      </c>
      <c r="J505" s="94">
        <v>19400</v>
      </c>
      <c r="K505" s="80"/>
      <c r="L505" s="80"/>
      <c r="M505" s="95">
        <v>16.8</v>
      </c>
      <c r="N505" s="95">
        <v>10.6</v>
      </c>
      <c r="O505" s="80"/>
      <c r="P505" s="80"/>
      <c r="Q505" s="94">
        <v>2140</v>
      </c>
      <c r="R505" s="94">
        <v>1530</v>
      </c>
      <c r="S505" s="80"/>
      <c r="T505" s="80"/>
      <c r="U505" s="80"/>
      <c r="AQ505" s="94" t="s">
        <v>911</v>
      </c>
    </row>
    <row r="506" spans="1:43">
      <c r="A506" s="80" t="str">
        <f t="shared" si="12"/>
        <v>Square Tube457.2x254.0x166.14</v>
      </c>
      <c r="B506" s="94">
        <v>457.2</v>
      </c>
      <c r="C506" s="95">
        <v>254</v>
      </c>
      <c r="D506" s="96">
        <v>16</v>
      </c>
      <c r="E506" s="96">
        <v>16</v>
      </c>
      <c r="F506" s="95">
        <v>217.3</v>
      </c>
      <c r="G506" s="96">
        <v>166.14</v>
      </c>
      <c r="H506" s="80"/>
      <c r="I506" s="94">
        <v>60100</v>
      </c>
      <c r="J506" s="94">
        <v>23700</v>
      </c>
      <c r="K506" s="80"/>
      <c r="L506" s="80"/>
      <c r="M506" s="95">
        <v>16.600000000000001</v>
      </c>
      <c r="N506" s="95">
        <v>10.4</v>
      </c>
      <c r="O506" s="80"/>
      <c r="P506" s="80"/>
      <c r="Q506" s="94">
        <v>2630</v>
      </c>
      <c r="R506" s="94">
        <v>1860</v>
      </c>
      <c r="S506" s="80"/>
      <c r="T506" s="80"/>
      <c r="U506" s="80"/>
      <c r="AQ506" s="94" t="s">
        <v>911</v>
      </c>
    </row>
    <row r="507" spans="1:43">
      <c r="A507" s="80" t="str">
        <f t="shared" si="12"/>
        <v>Square Tube508.0x304.8x154.18</v>
      </c>
      <c r="B507" s="91">
        <v>508</v>
      </c>
      <c r="C507" s="92">
        <v>304.8</v>
      </c>
      <c r="D507" s="93">
        <v>12.7</v>
      </c>
      <c r="E507" s="93">
        <v>12.7</v>
      </c>
      <c r="F507" s="92">
        <v>200</v>
      </c>
      <c r="G507" s="93">
        <v>154.18</v>
      </c>
      <c r="H507" s="80"/>
      <c r="I507" s="91">
        <v>71300</v>
      </c>
      <c r="J507" s="91">
        <v>32200</v>
      </c>
      <c r="K507" s="80"/>
      <c r="L507" s="80"/>
      <c r="M507" s="92">
        <v>18.899999999999999</v>
      </c>
      <c r="N507" s="92">
        <v>12.7</v>
      </c>
      <c r="O507" s="80"/>
      <c r="P507" s="80"/>
      <c r="Q507" s="91">
        <v>2810</v>
      </c>
      <c r="R507" s="91">
        <v>2110</v>
      </c>
      <c r="S507" s="80"/>
      <c r="T507" s="80"/>
      <c r="U507" s="80"/>
      <c r="AQ507" s="91" t="s">
        <v>912</v>
      </c>
    </row>
    <row r="508" spans="1:43">
      <c r="A508" s="80" t="str">
        <f t="shared" si="12"/>
        <v>Square Tube508.0x304.8x191.66</v>
      </c>
      <c r="B508" s="91">
        <v>508</v>
      </c>
      <c r="C508" s="92">
        <v>304.8</v>
      </c>
      <c r="D508" s="93">
        <v>16</v>
      </c>
      <c r="E508" s="93">
        <v>16</v>
      </c>
      <c r="F508" s="92">
        <v>249.9</v>
      </c>
      <c r="G508" s="93">
        <v>191.66</v>
      </c>
      <c r="H508" s="80"/>
      <c r="I508" s="91">
        <v>87800</v>
      </c>
      <c r="J508" s="91">
        <v>39300</v>
      </c>
      <c r="K508" s="80"/>
      <c r="L508" s="80"/>
      <c r="M508" s="92">
        <v>18.7</v>
      </c>
      <c r="N508" s="92">
        <v>12.5</v>
      </c>
      <c r="O508" s="80"/>
      <c r="P508" s="80"/>
      <c r="Q508" s="91">
        <v>3460</v>
      </c>
      <c r="R508" s="91">
        <v>2580</v>
      </c>
      <c r="S508" s="80"/>
      <c r="T508" s="80"/>
      <c r="U508" s="80"/>
      <c r="AQ508" s="91" t="s">
        <v>912</v>
      </c>
    </row>
    <row r="509" spans="1:43">
      <c r="A509" s="80" t="str">
        <f t="shared" si="12"/>
        <v>Square Tube550.0x350.0x160.19</v>
      </c>
      <c r="B509" s="94">
        <v>550</v>
      </c>
      <c r="C509" s="95">
        <v>350</v>
      </c>
      <c r="D509" s="97">
        <v>12</v>
      </c>
      <c r="E509" s="97">
        <v>12</v>
      </c>
      <c r="F509" s="95">
        <v>210.2</v>
      </c>
      <c r="G509" s="96">
        <v>160.19</v>
      </c>
      <c r="H509" s="80"/>
      <c r="I509" s="94">
        <v>89900</v>
      </c>
      <c r="J509" s="94">
        <v>44600</v>
      </c>
      <c r="K509" s="80"/>
      <c r="L509" s="80"/>
      <c r="M509" s="95">
        <v>20.7</v>
      </c>
      <c r="N509" s="95">
        <v>14.6</v>
      </c>
      <c r="O509" s="80"/>
      <c r="P509" s="80"/>
      <c r="Q509" s="94">
        <v>3270</v>
      </c>
      <c r="R509" s="94">
        <v>2550</v>
      </c>
      <c r="S509" s="80"/>
      <c r="T509" s="80"/>
      <c r="U509" s="80"/>
      <c r="AQ509" s="94" t="s">
        <v>913</v>
      </c>
    </row>
    <row r="510" spans="1:43">
      <c r="A510" s="80" t="str">
        <f t="shared" si="12"/>
        <v>Square Tube550.0x350.0x209.42</v>
      </c>
      <c r="B510" s="94">
        <v>550</v>
      </c>
      <c r="C510" s="95">
        <v>350</v>
      </c>
      <c r="D510" s="96">
        <v>16</v>
      </c>
      <c r="E510" s="96">
        <v>16</v>
      </c>
      <c r="F510" s="95">
        <v>277.8</v>
      </c>
      <c r="G510" s="96">
        <v>209.42</v>
      </c>
      <c r="H510" s="80"/>
      <c r="I510" s="94">
        <v>117000</v>
      </c>
      <c r="J510" s="94">
        <v>57700</v>
      </c>
      <c r="K510" s="80"/>
      <c r="L510" s="80"/>
      <c r="M510" s="95">
        <v>20.5</v>
      </c>
      <c r="N510" s="95">
        <v>14.4</v>
      </c>
      <c r="O510" s="80"/>
      <c r="P510" s="80"/>
      <c r="Q510" s="94">
        <v>4250</v>
      </c>
      <c r="R510" s="94">
        <v>3300</v>
      </c>
      <c r="S510" s="80"/>
      <c r="T510" s="80"/>
      <c r="U510" s="80"/>
      <c r="AQ510" s="94" t="s">
        <v>913</v>
      </c>
    </row>
    <row r="511" spans="1:43">
      <c r="A511" s="80" t="str">
        <f t="shared" si="12"/>
        <v>Square Tube550.0x350.0x244.97</v>
      </c>
      <c r="B511" s="94">
        <v>550</v>
      </c>
      <c r="C511" s="95">
        <v>350</v>
      </c>
      <c r="D511" s="96">
        <v>19</v>
      </c>
      <c r="E511" s="96">
        <v>19</v>
      </c>
      <c r="F511" s="95">
        <v>327.60000000000002</v>
      </c>
      <c r="G511" s="96">
        <v>244.97</v>
      </c>
      <c r="H511" s="80"/>
      <c r="I511" s="94">
        <v>136000</v>
      </c>
      <c r="J511" s="94">
        <v>66900</v>
      </c>
      <c r="K511" s="80"/>
      <c r="L511" s="80"/>
      <c r="M511" s="95">
        <v>20.399999999999999</v>
      </c>
      <c r="N511" s="95">
        <v>14.3</v>
      </c>
      <c r="O511" s="80"/>
      <c r="P511" s="80"/>
      <c r="Q511" s="94">
        <v>4960</v>
      </c>
      <c r="R511" s="94">
        <v>3820</v>
      </c>
      <c r="S511" s="80"/>
      <c r="T511" s="80"/>
      <c r="U511" s="80"/>
      <c r="AQ511" s="94" t="s">
        <v>913</v>
      </c>
    </row>
    <row r="512" spans="1:43">
      <c r="A512" s="80" t="str">
        <f t="shared" si="12"/>
        <v>Square Tube550.0x350.0x279.36</v>
      </c>
      <c r="B512" s="94">
        <v>550</v>
      </c>
      <c r="C512" s="95">
        <v>350</v>
      </c>
      <c r="D512" s="96">
        <v>22</v>
      </c>
      <c r="E512" s="96">
        <v>22</v>
      </c>
      <c r="F512" s="95">
        <v>376.6</v>
      </c>
      <c r="G512" s="96">
        <v>279.36</v>
      </c>
      <c r="H512" s="80"/>
      <c r="I512" s="94">
        <v>155000</v>
      </c>
      <c r="J512" s="94">
        <v>75700</v>
      </c>
      <c r="K512" s="80"/>
      <c r="L512" s="80"/>
      <c r="M512" s="95">
        <v>20.3</v>
      </c>
      <c r="N512" s="95">
        <v>14.2</v>
      </c>
      <c r="O512" s="80"/>
      <c r="P512" s="80"/>
      <c r="Q512" s="94">
        <v>5630</v>
      </c>
      <c r="R512" s="94">
        <v>4330</v>
      </c>
      <c r="S512" s="80"/>
      <c r="T512" s="80"/>
      <c r="U512" s="80"/>
      <c r="AQ512" s="94" t="s">
        <v>913</v>
      </c>
    </row>
    <row r="513" spans="1:43">
      <c r="A513" s="80" t="str">
        <f t="shared" si="12"/>
        <v>Square Tube550.0x350.0x312.57</v>
      </c>
      <c r="B513" s="94">
        <v>550</v>
      </c>
      <c r="C513" s="95">
        <v>350</v>
      </c>
      <c r="D513" s="96">
        <v>25</v>
      </c>
      <c r="E513" s="96">
        <v>25</v>
      </c>
      <c r="F513" s="95">
        <v>425</v>
      </c>
      <c r="G513" s="96">
        <v>312.57</v>
      </c>
      <c r="H513" s="80"/>
      <c r="I513" s="94">
        <v>173000</v>
      </c>
      <c r="J513" s="94">
        <v>84000</v>
      </c>
      <c r="K513" s="80"/>
      <c r="L513" s="80"/>
      <c r="M513" s="95">
        <v>20.2</v>
      </c>
      <c r="N513" s="95">
        <v>14.1</v>
      </c>
      <c r="O513" s="80"/>
      <c r="P513" s="80"/>
      <c r="Q513" s="94">
        <v>6280</v>
      </c>
      <c r="R513" s="94">
        <v>4800</v>
      </c>
      <c r="S513" s="80"/>
      <c r="T513" s="80"/>
      <c r="U513" s="80"/>
      <c r="AQ513" s="94" t="s">
        <v>913</v>
      </c>
    </row>
    <row r="514" spans="1:43">
      <c r="A514" s="80" t="str">
        <f t="shared" si="12"/>
        <v>Square Tube550.0x350.0x344.61</v>
      </c>
      <c r="B514" s="94">
        <v>550</v>
      </c>
      <c r="C514" s="95">
        <v>350</v>
      </c>
      <c r="D514" s="96">
        <v>28</v>
      </c>
      <c r="E514" s="96">
        <v>28</v>
      </c>
      <c r="F514" s="95">
        <v>472.6</v>
      </c>
      <c r="G514" s="96">
        <v>344.61</v>
      </c>
      <c r="H514" s="80"/>
      <c r="I514" s="94">
        <v>190000</v>
      </c>
      <c r="J514" s="94">
        <v>91900</v>
      </c>
      <c r="K514" s="80"/>
      <c r="L514" s="80"/>
      <c r="M514" s="95">
        <v>20</v>
      </c>
      <c r="N514" s="95">
        <v>13.9</v>
      </c>
      <c r="O514" s="80"/>
      <c r="P514" s="80"/>
      <c r="Q514" s="94">
        <v>6910</v>
      </c>
      <c r="R514" s="94">
        <v>5250</v>
      </c>
      <c r="S514" s="80"/>
      <c r="T514" s="80"/>
      <c r="U514" s="80"/>
      <c r="AQ514" s="94" t="s">
        <v>913</v>
      </c>
    </row>
    <row r="515" spans="1:43">
      <c r="A515" s="80" t="str">
        <f t="shared" si="12"/>
        <v>Square Tube600.0x400.0x179.03</v>
      </c>
      <c r="B515" s="91">
        <v>600</v>
      </c>
      <c r="C515" s="92">
        <v>400</v>
      </c>
      <c r="D515" s="98">
        <v>12</v>
      </c>
      <c r="E515" s="98">
        <v>12</v>
      </c>
      <c r="F515" s="92">
        <v>234.2</v>
      </c>
      <c r="G515" s="93">
        <v>179.03</v>
      </c>
      <c r="H515" s="80"/>
      <c r="I515" s="91">
        <v>121000</v>
      </c>
      <c r="J515" s="91">
        <v>64800</v>
      </c>
      <c r="K515" s="80"/>
      <c r="L515" s="80"/>
      <c r="M515" s="92">
        <v>22.7</v>
      </c>
      <c r="N515" s="92">
        <v>16.600000000000001</v>
      </c>
      <c r="O515" s="80"/>
      <c r="P515" s="80"/>
      <c r="Q515" s="91">
        <v>4040</v>
      </c>
      <c r="R515" s="91">
        <v>3240</v>
      </c>
      <c r="S515" s="80"/>
      <c r="T515" s="80"/>
      <c r="U515" s="80"/>
      <c r="AQ515" s="91" t="s">
        <v>914</v>
      </c>
    </row>
    <row r="516" spans="1:43">
      <c r="A516" s="80" t="str">
        <f t="shared" si="12"/>
        <v>Square Tube600.0x400.0x234.54</v>
      </c>
      <c r="B516" s="91">
        <v>600</v>
      </c>
      <c r="C516" s="92">
        <v>400</v>
      </c>
      <c r="D516" s="93">
        <v>16</v>
      </c>
      <c r="E516" s="93">
        <v>16</v>
      </c>
      <c r="F516" s="92">
        <v>309.8</v>
      </c>
      <c r="G516" s="93">
        <v>234.54</v>
      </c>
      <c r="H516" s="80"/>
      <c r="I516" s="91">
        <v>158000</v>
      </c>
      <c r="J516" s="91">
        <v>84100</v>
      </c>
      <c r="K516" s="80"/>
      <c r="L516" s="80"/>
      <c r="M516" s="92">
        <v>22.6</v>
      </c>
      <c r="N516" s="92">
        <v>16.5</v>
      </c>
      <c r="O516" s="80"/>
      <c r="P516" s="80"/>
      <c r="Q516" s="91">
        <v>5270</v>
      </c>
      <c r="R516" s="91">
        <v>4210</v>
      </c>
      <c r="S516" s="80"/>
      <c r="T516" s="80"/>
      <c r="U516" s="80"/>
      <c r="AQ516" s="91" t="s">
        <v>914</v>
      </c>
    </row>
    <row r="517" spans="1:43">
      <c r="A517" s="80" t="str">
        <f t="shared" si="12"/>
        <v>Square Tube600.0x400.0x274.8</v>
      </c>
      <c r="B517" s="91">
        <v>600</v>
      </c>
      <c r="C517" s="92">
        <v>400</v>
      </c>
      <c r="D517" s="93">
        <v>19</v>
      </c>
      <c r="E517" s="93">
        <v>19</v>
      </c>
      <c r="F517" s="92">
        <v>365.6</v>
      </c>
      <c r="G517" s="93">
        <v>274.8</v>
      </c>
      <c r="H517" s="80"/>
      <c r="I517" s="91">
        <v>185000</v>
      </c>
      <c r="J517" s="91">
        <v>97800</v>
      </c>
      <c r="K517" s="80"/>
      <c r="L517" s="80"/>
      <c r="M517" s="92">
        <v>22.5</v>
      </c>
      <c r="N517" s="92">
        <v>16.399999999999999</v>
      </c>
      <c r="O517" s="80"/>
      <c r="P517" s="80"/>
      <c r="Q517" s="91">
        <v>6150</v>
      </c>
      <c r="R517" s="91">
        <v>4890</v>
      </c>
      <c r="S517" s="80"/>
      <c r="T517" s="80"/>
      <c r="U517" s="80"/>
      <c r="AQ517" s="91" t="s">
        <v>914</v>
      </c>
    </row>
    <row r="518" spans="1:43">
      <c r="A518" s="80" t="str">
        <f t="shared" si="12"/>
        <v>Square Tube600.0x400.0x313.9</v>
      </c>
      <c r="B518" s="91">
        <v>600</v>
      </c>
      <c r="C518" s="92">
        <v>400</v>
      </c>
      <c r="D518" s="93">
        <v>22</v>
      </c>
      <c r="E518" s="93">
        <v>22</v>
      </c>
      <c r="F518" s="92">
        <v>420.6</v>
      </c>
      <c r="G518" s="93">
        <v>313.89999999999998</v>
      </c>
      <c r="H518" s="80"/>
      <c r="I518" s="91">
        <v>210000</v>
      </c>
      <c r="J518" s="91">
        <v>111000</v>
      </c>
      <c r="K518" s="80"/>
      <c r="L518" s="80"/>
      <c r="M518" s="92">
        <v>22.3</v>
      </c>
      <c r="N518" s="92">
        <v>16.2</v>
      </c>
      <c r="O518" s="80"/>
      <c r="P518" s="80"/>
      <c r="Q518" s="91">
        <v>7000</v>
      </c>
      <c r="R518" s="91">
        <v>5550</v>
      </c>
      <c r="S518" s="80"/>
      <c r="T518" s="80"/>
      <c r="U518" s="80"/>
      <c r="AQ518" s="91" t="s">
        <v>914</v>
      </c>
    </row>
    <row r="519" spans="1:43">
      <c r="A519" s="80" t="str">
        <f t="shared" si="12"/>
        <v>Square Tube600.0x400.0x351.82</v>
      </c>
      <c r="B519" s="91">
        <v>600</v>
      </c>
      <c r="C519" s="92">
        <v>400</v>
      </c>
      <c r="D519" s="93">
        <v>25</v>
      </c>
      <c r="E519" s="93">
        <v>25</v>
      </c>
      <c r="F519" s="92">
        <v>475</v>
      </c>
      <c r="G519" s="93">
        <v>351.82</v>
      </c>
      <c r="H519" s="80"/>
      <c r="I519" s="91">
        <v>235000</v>
      </c>
      <c r="J519" s="91">
        <v>123000</v>
      </c>
      <c r="K519" s="80"/>
      <c r="L519" s="80"/>
      <c r="M519" s="92">
        <v>22.2</v>
      </c>
      <c r="N519" s="92">
        <v>16.100000000000001</v>
      </c>
      <c r="O519" s="80"/>
      <c r="P519" s="80"/>
      <c r="Q519" s="91">
        <v>7820</v>
      </c>
      <c r="R519" s="91">
        <v>6170</v>
      </c>
      <c r="S519" s="80"/>
      <c r="T519" s="80"/>
      <c r="U519" s="80"/>
      <c r="AQ519" s="91" t="s">
        <v>914</v>
      </c>
    </row>
    <row r="520" spans="1:43">
      <c r="A520" s="80" t="str">
        <f t="shared" ref="A520:A539" si="13">"Square Tube" &amp;AQ520&amp;"x"&amp;G520</f>
        <v>Square Tube600.0x400.0x388.57</v>
      </c>
      <c r="B520" s="91">
        <v>600</v>
      </c>
      <c r="C520" s="92">
        <v>400</v>
      </c>
      <c r="D520" s="93">
        <v>28</v>
      </c>
      <c r="E520" s="93">
        <v>28</v>
      </c>
      <c r="F520" s="92">
        <v>528.6</v>
      </c>
      <c r="G520" s="93">
        <v>388.57</v>
      </c>
      <c r="H520" s="80"/>
      <c r="I520" s="91">
        <v>258000</v>
      </c>
      <c r="J520" s="91">
        <v>135000</v>
      </c>
      <c r="K520" s="80"/>
      <c r="L520" s="80"/>
      <c r="M520" s="92">
        <v>22.1</v>
      </c>
      <c r="N520" s="92">
        <v>16</v>
      </c>
      <c r="O520" s="80"/>
      <c r="P520" s="80"/>
      <c r="Q520" s="91">
        <v>8620</v>
      </c>
      <c r="R520" s="91">
        <v>6770</v>
      </c>
      <c r="S520" s="80"/>
      <c r="T520" s="80"/>
      <c r="U520" s="80"/>
      <c r="AQ520" s="91" t="s">
        <v>914</v>
      </c>
    </row>
    <row r="521" spans="1:43">
      <c r="A521" s="80" t="str">
        <f t="shared" si="13"/>
        <v>Square Tube600.0x400.0x435.75</v>
      </c>
      <c r="B521" s="91">
        <v>600</v>
      </c>
      <c r="C521" s="92">
        <v>400</v>
      </c>
      <c r="D521" s="93">
        <v>32</v>
      </c>
      <c r="E521" s="93">
        <v>32</v>
      </c>
      <c r="F521" s="92">
        <v>599</v>
      </c>
      <c r="G521" s="93">
        <v>435.75</v>
      </c>
      <c r="H521" s="80"/>
      <c r="I521" s="91">
        <v>289000</v>
      </c>
      <c r="J521" s="91">
        <v>151000</v>
      </c>
      <c r="K521" s="80"/>
      <c r="L521" s="80"/>
      <c r="M521" s="92">
        <v>22</v>
      </c>
      <c r="N521" s="92">
        <v>15.9</v>
      </c>
      <c r="O521" s="80"/>
      <c r="P521" s="80"/>
      <c r="Q521" s="91">
        <v>9630</v>
      </c>
      <c r="R521" s="91">
        <v>7530</v>
      </c>
      <c r="S521" s="80"/>
      <c r="T521" s="80"/>
      <c r="U521" s="80"/>
      <c r="AQ521" s="91" t="s">
        <v>914</v>
      </c>
    </row>
    <row r="522" spans="1:43">
      <c r="A522" s="80" t="str">
        <f t="shared" si="13"/>
        <v>Square Tube600.0x400.0x480.84</v>
      </c>
      <c r="B522" s="91">
        <v>600</v>
      </c>
      <c r="C522" s="92">
        <v>400</v>
      </c>
      <c r="D522" s="93">
        <v>36</v>
      </c>
      <c r="E522" s="93">
        <v>36</v>
      </c>
      <c r="F522" s="92">
        <v>668.2</v>
      </c>
      <c r="G522" s="93">
        <v>480.84</v>
      </c>
      <c r="H522" s="80"/>
      <c r="I522" s="91">
        <v>318000</v>
      </c>
      <c r="J522" s="91">
        <v>165000</v>
      </c>
      <c r="K522" s="80"/>
      <c r="L522" s="80"/>
      <c r="M522" s="92">
        <v>21.8</v>
      </c>
      <c r="N522" s="92">
        <v>15.7</v>
      </c>
      <c r="O522" s="80"/>
      <c r="P522" s="80"/>
      <c r="Q522" s="91">
        <v>10600</v>
      </c>
      <c r="R522" s="91">
        <v>8240</v>
      </c>
      <c r="S522" s="80"/>
      <c r="T522" s="80"/>
      <c r="U522" s="80"/>
      <c r="AQ522" s="91" t="s">
        <v>914</v>
      </c>
    </row>
    <row r="523" spans="1:43">
      <c r="A523" s="80" t="str">
        <f t="shared" si="13"/>
        <v>Square Tube600.0x400.0x523.85</v>
      </c>
      <c r="B523" s="91">
        <v>600</v>
      </c>
      <c r="C523" s="92">
        <v>400</v>
      </c>
      <c r="D523" s="93">
        <v>40</v>
      </c>
      <c r="E523" s="93">
        <v>40</v>
      </c>
      <c r="F523" s="92">
        <v>736</v>
      </c>
      <c r="G523" s="93">
        <v>523.85</v>
      </c>
      <c r="H523" s="80"/>
      <c r="I523" s="91">
        <v>345000</v>
      </c>
      <c r="J523" s="91">
        <v>178000</v>
      </c>
      <c r="K523" s="80"/>
      <c r="L523" s="80"/>
      <c r="M523" s="92">
        <v>21.7</v>
      </c>
      <c r="N523" s="92">
        <v>15.6</v>
      </c>
      <c r="O523" s="80"/>
      <c r="P523" s="80"/>
      <c r="Q523" s="91">
        <v>11500</v>
      </c>
      <c r="R523" s="91">
        <v>8900</v>
      </c>
      <c r="S523" s="80"/>
      <c r="T523" s="80"/>
      <c r="U523" s="80"/>
      <c r="AQ523" s="91" t="s">
        <v>914</v>
      </c>
    </row>
    <row r="524" spans="1:43">
      <c r="A524" s="80" t="str">
        <f t="shared" si="13"/>
        <v>Square Tube650.0x450.0x259.66</v>
      </c>
      <c r="B524" s="94">
        <v>650</v>
      </c>
      <c r="C524" s="95">
        <v>450</v>
      </c>
      <c r="D524" s="96">
        <v>16</v>
      </c>
      <c r="E524" s="96">
        <v>16</v>
      </c>
      <c r="F524" s="95">
        <v>341.8</v>
      </c>
      <c r="G524" s="96">
        <v>259.66000000000003</v>
      </c>
      <c r="H524" s="80"/>
      <c r="I524" s="94">
        <v>208000</v>
      </c>
      <c r="J524" s="94">
        <v>117000</v>
      </c>
      <c r="K524" s="80"/>
      <c r="L524" s="80"/>
      <c r="M524" s="95">
        <v>24.7</v>
      </c>
      <c r="N524" s="95">
        <v>18.5</v>
      </c>
      <c r="O524" s="80"/>
      <c r="P524" s="80"/>
      <c r="Q524" s="94">
        <v>6390</v>
      </c>
      <c r="R524" s="94">
        <v>5220</v>
      </c>
      <c r="S524" s="80"/>
      <c r="T524" s="80"/>
      <c r="U524" s="80"/>
      <c r="AQ524" s="94" t="s">
        <v>915</v>
      </c>
    </row>
    <row r="525" spans="1:43">
      <c r="A525" s="80" t="str">
        <f t="shared" si="13"/>
        <v>Square Tube650.0x450.0x304.63</v>
      </c>
      <c r="B525" s="94">
        <v>650</v>
      </c>
      <c r="C525" s="95">
        <v>450</v>
      </c>
      <c r="D525" s="96">
        <v>19</v>
      </c>
      <c r="E525" s="96">
        <v>19</v>
      </c>
      <c r="F525" s="95">
        <v>403.6</v>
      </c>
      <c r="G525" s="96">
        <v>304.63</v>
      </c>
      <c r="H525" s="80"/>
      <c r="I525" s="94">
        <v>243000</v>
      </c>
      <c r="J525" s="94">
        <v>137000</v>
      </c>
      <c r="K525" s="80"/>
      <c r="L525" s="80"/>
      <c r="M525" s="95">
        <v>24.5</v>
      </c>
      <c r="N525" s="95">
        <v>18.399999999999999</v>
      </c>
      <c r="O525" s="80"/>
      <c r="P525" s="80"/>
      <c r="Q525" s="94">
        <v>7470</v>
      </c>
      <c r="R525" s="94">
        <v>6090</v>
      </c>
      <c r="S525" s="80"/>
      <c r="T525" s="80"/>
      <c r="U525" s="80"/>
      <c r="AQ525" s="94" t="s">
        <v>915</v>
      </c>
    </row>
    <row r="526" spans="1:43">
      <c r="A526" s="80" t="str">
        <f t="shared" si="13"/>
        <v>Square Tube650.0x450.0x348.44</v>
      </c>
      <c r="B526" s="94">
        <v>650</v>
      </c>
      <c r="C526" s="95">
        <v>450</v>
      </c>
      <c r="D526" s="96">
        <v>22</v>
      </c>
      <c r="E526" s="96">
        <v>22</v>
      </c>
      <c r="F526" s="95">
        <v>464.6</v>
      </c>
      <c r="G526" s="96">
        <v>348.44</v>
      </c>
      <c r="H526" s="80"/>
      <c r="I526" s="94">
        <v>277000</v>
      </c>
      <c r="J526" s="94">
        <v>156000</v>
      </c>
      <c r="K526" s="80"/>
      <c r="L526" s="80"/>
      <c r="M526" s="95">
        <v>24.4</v>
      </c>
      <c r="N526" s="95">
        <v>18.3</v>
      </c>
      <c r="O526" s="80"/>
      <c r="P526" s="80"/>
      <c r="Q526" s="94">
        <v>8520</v>
      </c>
      <c r="R526" s="94">
        <v>6920</v>
      </c>
      <c r="S526" s="80"/>
      <c r="T526" s="80"/>
      <c r="U526" s="80"/>
      <c r="AQ526" s="94" t="s">
        <v>915</v>
      </c>
    </row>
    <row r="527" spans="1:43">
      <c r="A527" s="80" t="str">
        <f t="shared" si="13"/>
        <v>Square Tube650.0x450.0x391.07</v>
      </c>
      <c r="B527" s="94">
        <v>650</v>
      </c>
      <c r="C527" s="95">
        <v>450</v>
      </c>
      <c r="D527" s="96">
        <v>25</v>
      </c>
      <c r="E527" s="96">
        <v>25</v>
      </c>
      <c r="F527" s="95">
        <v>525</v>
      </c>
      <c r="G527" s="96">
        <v>391.07</v>
      </c>
      <c r="H527" s="80"/>
      <c r="I527" s="94">
        <v>310000</v>
      </c>
      <c r="J527" s="94">
        <v>174000</v>
      </c>
      <c r="K527" s="80"/>
      <c r="L527" s="80"/>
      <c r="M527" s="95">
        <v>24.3</v>
      </c>
      <c r="N527" s="95">
        <v>18.2</v>
      </c>
      <c r="O527" s="80"/>
      <c r="P527" s="80"/>
      <c r="Q527" s="94">
        <v>9530</v>
      </c>
      <c r="R527" s="94">
        <v>7720</v>
      </c>
      <c r="S527" s="80"/>
      <c r="T527" s="80"/>
      <c r="U527" s="80"/>
      <c r="AQ527" s="94" t="s">
        <v>915</v>
      </c>
    </row>
    <row r="528" spans="1:43">
      <c r="A528" s="80" t="str">
        <f t="shared" si="13"/>
        <v>Square Tube650.0x450.0x432.53</v>
      </c>
      <c r="B528" s="94">
        <v>650</v>
      </c>
      <c r="C528" s="95">
        <v>450</v>
      </c>
      <c r="D528" s="96">
        <v>28</v>
      </c>
      <c r="E528" s="96">
        <v>28</v>
      </c>
      <c r="F528" s="95">
        <v>584.6</v>
      </c>
      <c r="G528" s="96">
        <v>432.53</v>
      </c>
      <c r="H528" s="80"/>
      <c r="I528" s="94">
        <v>342000</v>
      </c>
      <c r="J528" s="94">
        <v>191000</v>
      </c>
      <c r="K528" s="80"/>
      <c r="L528" s="80"/>
      <c r="M528" s="95">
        <v>24.2</v>
      </c>
      <c r="N528" s="95">
        <v>18.100000000000001</v>
      </c>
      <c r="O528" s="80"/>
      <c r="P528" s="80"/>
      <c r="Q528" s="94">
        <v>10500</v>
      </c>
      <c r="R528" s="94">
        <v>8480</v>
      </c>
      <c r="S528" s="80"/>
      <c r="T528" s="80"/>
      <c r="U528" s="80"/>
      <c r="AQ528" s="94" t="s">
        <v>915</v>
      </c>
    </row>
    <row r="529" spans="1:43">
      <c r="A529" s="80" t="str">
        <f t="shared" si="13"/>
        <v>Square Tube650.0x450.0x485.99</v>
      </c>
      <c r="B529" s="94">
        <v>650</v>
      </c>
      <c r="C529" s="95">
        <v>450</v>
      </c>
      <c r="D529" s="96">
        <v>32</v>
      </c>
      <c r="E529" s="96">
        <v>32</v>
      </c>
      <c r="F529" s="95">
        <v>663</v>
      </c>
      <c r="G529" s="96">
        <v>485.99</v>
      </c>
      <c r="H529" s="80"/>
      <c r="I529" s="94">
        <v>383000</v>
      </c>
      <c r="J529" s="94">
        <v>213000</v>
      </c>
      <c r="K529" s="80"/>
      <c r="L529" s="80"/>
      <c r="M529" s="95">
        <v>24</v>
      </c>
      <c r="N529" s="95">
        <v>17.899999999999999</v>
      </c>
      <c r="O529" s="80"/>
      <c r="P529" s="80"/>
      <c r="Q529" s="94">
        <v>11800</v>
      </c>
      <c r="R529" s="94">
        <v>9460</v>
      </c>
      <c r="S529" s="80"/>
      <c r="T529" s="80"/>
      <c r="U529" s="80"/>
      <c r="AQ529" s="94" t="s">
        <v>915</v>
      </c>
    </row>
    <row r="530" spans="1:43">
      <c r="A530" s="80" t="str">
        <f t="shared" si="13"/>
        <v>Square Tube650.0x450.0x537.36</v>
      </c>
      <c r="B530" s="94">
        <v>650</v>
      </c>
      <c r="C530" s="95">
        <v>450</v>
      </c>
      <c r="D530" s="96">
        <v>36</v>
      </c>
      <c r="E530" s="96">
        <v>36</v>
      </c>
      <c r="F530" s="95">
        <v>740.2</v>
      </c>
      <c r="G530" s="96">
        <v>537.36</v>
      </c>
      <c r="H530" s="80"/>
      <c r="I530" s="94">
        <v>422000</v>
      </c>
      <c r="J530" s="94">
        <v>233000</v>
      </c>
      <c r="K530" s="80"/>
      <c r="L530" s="80"/>
      <c r="M530" s="95">
        <v>23.9</v>
      </c>
      <c r="N530" s="95">
        <v>17.8</v>
      </c>
      <c r="O530" s="80"/>
      <c r="P530" s="80"/>
      <c r="Q530" s="94">
        <v>13000</v>
      </c>
      <c r="R530" s="94">
        <v>10400</v>
      </c>
      <c r="S530" s="80"/>
      <c r="T530" s="80"/>
      <c r="U530" s="80"/>
      <c r="AQ530" s="94" t="s">
        <v>915</v>
      </c>
    </row>
    <row r="531" spans="1:43">
      <c r="A531" s="80" t="str">
        <f t="shared" si="13"/>
        <v>Square Tube650.0x450.0x586.65</v>
      </c>
      <c r="B531" s="94">
        <v>650</v>
      </c>
      <c r="C531" s="95">
        <v>450</v>
      </c>
      <c r="D531" s="96">
        <v>40</v>
      </c>
      <c r="E531" s="96">
        <v>40</v>
      </c>
      <c r="F531" s="95">
        <v>816</v>
      </c>
      <c r="G531" s="96">
        <v>586.65</v>
      </c>
      <c r="H531" s="80"/>
      <c r="I531" s="94">
        <v>459000</v>
      </c>
      <c r="J531" s="94">
        <v>253000</v>
      </c>
      <c r="K531" s="80"/>
      <c r="L531" s="80"/>
      <c r="M531" s="95">
        <v>23.7</v>
      </c>
      <c r="N531" s="95">
        <v>17.600000000000001</v>
      </c>
      <c r="O531" s="80"/>
      <c r="P531" s="80"/>
      <c r="Q531" s="94">
        <v>14100</v>
      </c>
      <c r="R531" s="94">
        <v>11200</v>
      </c>
      <c r="S531" s="80"/>
      <c r="T531" s="80"/>
      <c r="U531" s="80"/>
      <c r="AQ531" s="94" t="s">
        <v>915</v>
      </c>
    </row>
    <row r="532" spans="1:43">
      <c r="A532" s="80" t="str">
        <f t="shared" si="13"/>
        <v>Square Tube750.0x500.0x297.34</v>
      </c>
      <c r="B532" s="91">
        <v>750</v>
      </c>
      <c r="C532" s="92">
        <v>500</v>
      </c>
      <c r="D532" s="93">
        <v>16</v>
      </c>
      <c r="E532" s="93">
        <v>16</v>
      </c>
      <c r="F532" s="92">
        <v>389.8</v>
      </c>
      <c r="G532" s="93">
        <v>297.33999999999997</v>
      </c>
      <c r="H532" s="80"/>
      <c r="I532" s="91">
        <v>314000</v>
      </c>
      <c r="J532" s="91">
        <v>168000</v>
      </c>
      <c r="K532" s="80"/>
      <c r="L532" s="80"/>
      <c r="M532" s="92">
        <v>28.4</v>
      </c>
      <c r="N532" s="92">
        <v>20.8</v>
      </c>
      <c r="O532" s="80"/>
      <c r="P532" s="80"/>
      <c r="Q532" s="91">
        <v>8380</v>
      </c>
      <c r="R532" s="91">
        <v>6720</v>
      </c>
      <c r="S532" s="80"/>
      <c r="T532" s="80"/>
      <c r="U532" s="80"/>
      <c r="AQ532" s="91" t="s">
        <v>916</v>
      </c>
    </row>
    <row r="533" spans="1:43">
      <c r="A533" s="80" t="str">
        <f t="shared" si="13"/>
        <v>Square Tube750.0x500.0x349.38</v>
      </c>
      <c r="B533" s="91">
        <v>750</v>
      </c>
      <c r="C533" s="92">
        <v>500</v>
      </c>
      <c r="D533" s="93">
        <v>19</v>
      </c>
      <c r="E533" s="93">
        <v>19</v>
      </c>
      <c r="F533" s="92">
        <v>460.6</v>
      </c>
      <c r="G533" s="93">
        <v>349.38</v>
      </c>
      <c r="H533" s="80"/>
      <c r="I533" s="91">
        <v>368000</v>
      </c>
      <c r="J533" s="91">
        <v>196000</v>
      </c>
      <c r="K533" s="80"/>
      <c r="L533" s="80"/>
      <c r="M533" s="92">
        <v>28.3</v>
      </c>
      <c r="N533" s="92">
        <v>20.6</v>
      </c>
      <c r="O533" s="80"/>
      <c r="P533" s="80"/>
      <c r="Q533" s="91">
        <v>9820</v>
      </c>
      <c r="R533" s="91">
        <v>7850</v>
      </c>
      <c r="S533" s="80"/>
      <c r="T533" s="80"/>
      <c r="U533" s="80"/>
      <c r="AQ533" s="91" t="s">
        <v>916</v>
      </c>
    </row>
    <row r="534" spans="1:43">
      <c r="A534" s="80" t="str">
        <f t="shared" si="13"/>
        <v>Square Tube750.0x500.0x400.25</v>
      </c>
      <c r="B534" s="91">
        <v>750</v>
      </c>
      <c r="C534" s="92">
        <v>500</v>
      </c>
      <c r="D534" s="93">
        <v>22</v>
      </c>
      <c r="E534" s="93">
        <v>22</v>
      </c>
      <c r="F534" s="92">
        <v>530.6</v>
      </c>
      <c r="G534" s="93">
        <v>400.25</v>
      </c>
      <c r="H534" s="80"/>
      <c r="I534" s="91">
        <v>421000</v>
      </c>
      <c r="J534" s="91">
        <v>223000</v>
      </c>
      <c r="K534" s="80"/>
      <c r="L534" s="80"/>
      <c r="M534" s="92">
        <v>28.2</v>
      </c>
      <c r="N534" s="92">
        <v>20.5</v>
      </c>
      <c r="O534" s="80"/>
      <c r="P534" s="80"/>
      <c r="Q534" s="91">
        <v>11200</v>
      </c>
      <c r="R534" s="91">
        <v>8940</v>
      </c>
      <c r="S534" s="80"/>
      <c r="T534" s="80"/>
      <c r="U534" s="80"/>
      <c r="AQ534" s="91" t="s">
        <v>916</v>
      </c>
    </row>
    <row r="535" spans="1:43">
      <c r="A535" s="80" t="str">
        <f t="shared" si="13"/>
        <v>Square Tube750.0x500.0x449.94</v>
      </c>
      <c r="B535" s="91">
        <v>750</v>
      </c>
      <c r="C535" s="92">
        <v>500</v>
      </c>
      <c r="D535" s="93">
        <v>25</v>
      </c>
      <c r="E535" s="93">
        <v>25</v>
      </c>
      <c r="F535" s="92">
        <v>600</v>
      </c>
      <c r="G535" s="93">
        <v>449.94</v>
      </c>
      <c r="H535" s="80"/>
      <c r="I535" s="91">
        <v>472000</v>
      </c>
      <c r="J535" s="91">
        <v>250000</v>
      </c>
      <c r="K535" s="80"/>
      <c r="L535" s="80"/>
      <c r="M535" s="92">
        <v>28</v>
      </c>
      <c r="N535" s="92">
        <v>20.399999999999999</v>
      </c>
      <c r="O535" s="80"/>
      <c r="P535" s="80"/>
      <c r="Q535" s="91">
        <v>12600</v>
      </c>
      <c r="R535" s="91">
        <v>9990</v>
      </c>
      <c r="S535" s="80"/>
      <c r="T535" s="80"/>
      <c r="U535" s="80"/>
      <c r="AQ535" s="91" t="s">
        <v>916</v>
      </c>
    </row>
    <row r="536" spans="1:43">
      <c r="A536" s="80" t="str">
        <f t="shared" si="13"/>
        <v>Square Tube750.0x500.0x498.47</v>
      </c>
      <c r="B536" s="91">
        <v>750</v>
      </c>
      <c r="C536" s="92">
        <v>500</v>
      </c>
      <c r="D536" s="93">
        <v>28</v>
      </c>
      <c r="E536" s="93">
        <v>28</v>
      </c>
      <c r="F536" s="92">
        <v>668.6</v>
      </c>
      <c r="G536" s="93">
        <v>498.47</v>
      </c>
      <c r="H536" s="80"/>
      <c r="I536" s="91">
        <v>521000</v>
      </c>
      <c r="J536" s="91">
        <v>275000</v>
      </c>
      <c r="K536" s="80"/>
      <c r="L536" s="80"/>
      <c r="M536" s="92">
        <v>27.9</v>
      </c>
      <c r="N536" s="92">
        <v>20.3</v>
      </c>
      <c r="O536" s="80"/>
      <c r="P536" s="80"/>
      <c r="Q536" s="91">
        <v>13900</v>
      </c>
      <c r="R536" s="91">
        <v>11000</v>
      </c>
      <c r="S536" s="80"/>
      <c r="T536" s="80"/>
      <c r="U536" s="80"/>
      <c r="AQ536" s="91" t="s">
        <v>916</v>
      </c>
    </row>
    <row r="537" spans="1:43">
      <c r="A537" s="80" t="str">
        <f t="shared" si="13"/>
        <v>Square Tube750.0x500.0x561.35</v>
      </c>
      <c r="B537" s="91">
        <v>750</v>
      </c>
      <c r="C537" s="92">
        <v>500</v>
      </c>
      <c r="D537" s="93">
        <v>32</v>
      </c>
      <c r="E537" s="93">
        <v>32</v>
      </c>
      <c r="F537" s="92">
        <v>759</v>
      </c>
      <c r="G537" s="93">
        <v>561.35</v>
      </c>
      <c r="H537" s="80"/>
      <c r="I537" s="91">
        <v>585000</v>
      </c>
      <c r="J537" s="91">
        <v>307000</v>
      </c>
      <c r="K537" s="80"/>
      <c r="L537" s="80"/>
      <c r="M537" s="92">
        <v>27.8</v>
      </c>
      <c r="N537" s="92">
        <v>20.100000000000001</v>
      </c>
      <c r="O537" s="80"/>
      <c r="P537" s="80"/>
      <c r="Q537" s="91">
        <v>15600</v>
      </c>
      <c r="R537" s="91">
        <v>12300</v>
      </c>
      <c r="S537" s="80"/>
      <c r="T537" s="80"/>
      <c r="U537" s="80"/>
      <c r="AQ537" s="91" t="s">
        <v>916</v>
      </c>
    </row>
    <row r="538" spans="1:43">
      <c r="A538" s="80" t="str">
        <f t="shared" si="13"/>
        <v>Square Tube750.0x500.0x622.14</v>
      </c>
      <c r="B538" s="91">
        <v>750</v>
      </c>
      <c r="C538" s="92">
        <v>500</v>
      </c>
      <c r="D538" s="93">
        <v>36</v>
      </c>
      <c r="E538" s="93">
        <v>36</v>
      </c>
      <c r="F538" s="92">
        <v>848.2</v>
      </c>
      <c r="G538" s="93">
        <v>622.14</v>
      </c>
      <c r="H538" s="80"/>
      <c r="I538" s="91">
        <v>646000</v>
      </c>
      <c r="J538" s="91">
        <v>338000</v>
      </c>
      <c r="K538" s="80"/>
      <c r="L538" s="80"/>
      <c r="M538" s="92">
        <v>27.6</v>
      </c>
      <c r="N538" s="92">
        <v>20</v>
      </c>
      <c r="O538" s="80"/>
      <c r="P538" s="80"/>
      <c r="Q538" s="91">
        <v>17200</v>
      </c>
      <c r="R538" s="91">
        <v>13500</v>
      </c>
      <c r="S538" s="80"/>
      <c r="T538" s="80"/>
      <c r="U538" s="80"/>
      <c r="AQ538" s="91" t="s">
        <v>916</v>
      </c>
    </row>
    <row r="539" spans="1:43">
      <c r="A539" s="80" t="str">
        <f t="shared" si="13"/>
        <v>Square Tube750.0x500.0x680.85</v>
      </c>
      <c r="B539" s="91">
        <v>750</v>
      </c>
      <c r="C539" s="92">
        <v>500</v>
      </c>
      <c r="D539" s="93">
        <v>40</v>
      </c>
      <c r="E539" s="93">
        <v>40</v>
      </c>
      <c r="F539" s="92">
        <v>936</v>
      </c>
      <c r="G539" s="93">
        <v>680.85</v>
      </c>
      <c r="H539" s="80"/>
      <c r="I539" s="91">
        <v>705000</v>
      </c>
      <c r="J539" s="91">
        <v>368000</v>
      </c>
      <c r="K539" s="80"/>
      <c r="L539" s="80"/>
      <c r="M539" s="92">
        <v>27.4</v>
      </c>
      <c r="N539" s="92">
        <v>19.8</v>
      </c>
      <c r="O539" s="80"/>
      <c r="P539" s="80"/>
      <c r="Q539" s="91">
        <v>18800</v>
      </c>
      <c r="R539" s="91">
        <v>14700</v>
      </c>
      <c r="S539" s="80"/>
      <c r="T539" s="80"/>
      <c r="U539" s="80"/>
      <c r="AQ539" s="91" t="s">
        <v>916</v>
      </c>
    </row>
  </sheetData>
  <mergeCells count="9">
    <mergeCell ref="V258:AP258"/>
    <mergeCell ref="V317:AP317"/>
    <mergeCell ref="V456:AP456"/>
    <mergeCell ref="W2:AM2"/>
    <mergeCell ref="W52:AM52"/>
    <mergeCell ref="W73:AM73"/>
    <mergeCell ref="W91:AM91"/>
    <mergeCell ref="W169:AM169"/>
    <mergeCell ref="W191:AM19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539"/>
  <sheetViews>
    <sheetView zoomScale="46" zoomScaleNormal="46" workbookViewId="0">
      <pane ySplit="1" topLeftCell="A67" activePane="bottomLeft" state="frozen"/>
      <selection activeCell="R76" sqref="R76"/>
      <selection pane="bottomLeft" activeCell="R76" sqref="R76"/>
    </sheetView>
  </sheetViews>
  <sheetFormatPr defaultColWidth="8.8984375" defaultRowHeight="38.4"/>
  <cols>
    <col min="1" max="1" width="51.69921875" style="74" customWidth="1"/>
    <col min="2" max="3" width="12.8984375" style="74" bestFit="1" customWidth="1"/>
    <col min="4" max="5" width="9.09765625" style="74" bestFit="1" customWidth="1"/>
    <col min="6" max="6" width="24.8984375" style="74" bestFit="1" customWidth="1"/>
    <col min="7" max="9" width="19.8984375" style="74" bestFit="1" customWidth="1"/>
    <col min="10" max="10" width="22.5" style="74" customWidth="1"/>
    <col min="11" max="11" width="14.5" style="74" customWidth="1"/>
    <col min="12" max="12" width="11.59765625" style="74" customWidth="1"/>
    <col min="13" max="18" width="19.8984375" style="74" bestFit="1" customWidth="1"/>
    <col min="19" max="19" width="13.59765625" style="74" customWidth="1"/>
    <col min="20" max="20" width="12.5" style="74" customWidth="1"/>
    <col min="21" max="22" width="19.19921875" style="74" customWidth="1"/>
    <col min="23" max="16384" width="8.8984375" style="74"/>
  </cols>
  <sheetData>
    <row r="1" spans="1:41" ht="87.6">
      <c r="A1" s="72" t="s">
        <v>850</v>
      </c>
      <c r="B1" s="72" t="s">
        <v>851</v>
      </c>
      <c r="C1" s="72" t="s">
        <v>311</v>
      </c>
      <c r="D1" s="72" t="s">
        <v>312</v>
      </c>
      <c r="E1" s="72" t="s">
        <v>313</v>
      </c>
      <c r="F1" s="73" t="s">
        <v>852</v>
      </c>
      <c r="G1" s="73" t="s">
        <v>853</v>
      </c>
      <c r="H1" s="73" t="s">
        <v>854</v>
      </c>
      <c r="I1" s="72" t="s">
        <v>855</v>
      </c>
      <c r="J1" s="72" t="s">
        <v>856</v>
      </c>
      <c r="K1" s="72" t="s">
        <v>857</v>
      </c>
      <c r="L1" s="73" t="s">
        <v>858</v>
      </c>
      <c r="M1" s="72" t="s">
        <v>859</v>
      </c>
      <c r="N1" s="72" t="s">
        <v>860</v>
      </c>
      <c r="O1" s="72" t="s">
        <v>861</v>
      </c>
      <c r="P1" s="72" t="s">
        <v>862</v>
      </c>
      <c r="Q1" s="72" t="s">
        <v>863</v>
      </c>
      <c r="R1" s="72" t="s">
        <v>864</v>
      </c>
      <c r="S1" s="73" t="s">
        <v>865</v>
      </c>
      <c r="T1" s="73" t="s">
        <v>866</v>
      </c>
      <c r="U1" s="72" t="s">
        <v>867</v>
      </c>
      <c r="V1" s="72" t="s">
        <v>917</v>
      </c>
      <c r="W1" s="74" t="s">
        <v>807</v>
      </c>
      <c r="X1" s="74" t="s">
        <v>808</v>
      </c>
    </row>
    <row r="2" spans="1:41">
      <c r="A2" s="315" t="str">
        <f>"Angle steel(Equal Leg)"&amp;B2&amp;"x"&amp;G2</f>
        <v>Angle steel(Equal Leg)25x1.1</v>
      </c>
      <c r="B2" s="76">
        <v>25</v>
      </c>
      <c r="C2" s="76">
        <v>25</v>
      </c>
      <c r="D2" s="76">
        <v>3</v>
      </c>
      <c r="E2" s="76">
        <v>3</v>
      </c>
      <c r="F2" s="75">
        <v>1.43</v>
      </c>
      <c r="G2" s="77">
        <v>1.1000000000000001</v>
      </c>
      <c r="H2" s="75">
        <v>0.72</v>
      </c>
      <c r="I2" s="75">
        <v>0.8</v>
      </c>
      <c r="J2" s="75">
        <v>0.8</v>
      </c>
      <c r="K2" s="75">
        <v>1.26</v>
      </c>
      <c r="L2" s="77">
        <v>0.3</v>
      </c>
      <c r="M2" s="75">
        <v>0.75</v>
      </c>
      <c r="N2" s="75">
        <v>0.75</v>
      </c>
      <c r="O2" s="75">
        <v>0.94</v>
      </c>
      <c r="P2" s="75">
        <v>0.43</v>
      </c>
      <c r="Q2" s="75">
        <v>0.45</v>
      </c>
      <c r="R2" s="75">
        <v>0.45</v>
      </c>
      <c r="S2" s="75"/>
      <c r="T2" s="75">
        <f>Q2*1.1</f>
        <v>0.49500000000000005</v>
      </c>
      <c r="U2" s="75">
        <f>Q2*1.1</f>
        <v>0.49500000000000005</v>
      </c>
      <c r="V2" s="250">
        <f>R2*1.1</f>
        <v>0.49500000000000005</v>
      </c>
      <c r="W2">
        <v>2</v>
      </c>
      <c r="X2" s="251">
        <v>3</v>
      </c>
      <c r="Y2" s="961" t="s">
        <v>868</v>
      </c>
      <c r="Z2" s="961"/>
      <c r="AA2" s="961"/>
      <c r="AB2" s="961"/>
      <c r="AC2" s="961"/>
      <c r="AD2" s="961"/>
      <c r="AE2" s="961"/>
      <c r="AF2" s="961"/>
      <c r="AG2" s="961"/>
      <c r="AH2" s="961"/>
      <c r="AI2" s="961"/>
      <c r="AJ2" s="961"/>
      <c r="AK2" s="961"/>
      <c r="AL2" s="961"/>
      <c r="AM2" s="961"/>
      <c r="AN2" s="961"/>
      <c r="AO2" s="961"/>
    </row>
    <row r="3" spans="1:41">
      <c r="A3" s="75" t="str">
        <f t="shared" ref="A3:A50" si="0">"Angle steel(Equal Leg)"&amp;B3&amp;"x"&amp;G3</f>
        <v>Angle steel(Equal Leg)25x1.8</v>
      </c>
      <c r="B3" s="76">
        <v>25</v>
      </c>
      <c r="C3" s="76">
        <v>25</v>
      </c>
      <c r="D3" s="76">
        <v>5</v>
      </c>
      <c r="E3" s="76">
        <v>5</v>
      </c>
      <c r="F3" s="75">
        <v>2.2599999999999998</v>
      </c>
      <c r="G3" s="77">
        <v>1.8</v>
      </c>
      <c r="H3" s="75">
        <v>0.8</v>
      </c>
      <c r="I3" s="75">
        <v>1.2</v>
      </c>
      <c r="J3" s="75">
        <v>1.2</v>
      </c>
      <c r="K3" s="75">
        <v>1.89</v>
      </c>
      <c r="L3" s="77">
        <v>0.5</v>
      </c>
      <c r="M3" s="75">
        <v>0.73</v>
      </c>
      <c r="N3" s="75">
        <v>0.73</v>
      </c>
      <c r="O3" s="75">
        <v>0.91</v>
      </c>
      <c r="P3" s="75">
        <v>0.43</v>
      </c>
      <c r="Q3" s="75">
        <v>0.45</v>
      </c>
      <c r="R3" s="75">
        <v>0.45</v>
      </c>
      <c r="S3" s="75"/>
      <c r="T3" s="75"/>
      <c r="U3" s="75">
        <f t="shared" ref="U3:V66" si="1">Q3*1.1</f>
        <v>0.49500000000000005</v>
      </c>
      <c r="V3" s="250">
        <f t="shared" si="1"/>
        <v>0.49500000000000005</v>
      </c>
      <c r="W3">
        <v>2</v>
      </c>
      <c r="X3" s="251">
        <v>3</v>
      </c>
    </row>
    <row r="4" spans="1:41">
      <c r="A4" s="315" t="str">
        <f t="shared" si="0"/>
        <v>Angle steel(Equal Leg)30x1.4</v>
      </c>
      <c r="B4" s="76">
        <v>30</v>
      </c>
      <c r="C4" s="76">
        <v>30</v>
      </c>
      <c r="D4" s="76">
        <v>3</v>
      </c>
      <c r="E4" s="76">
        <v>3</v>
      </c>
      <c r="F4" s="78">
        <v>1.7270000000000001</v>
      </c>
      <c r="G4" s="77">
        <v>1.4</v>
      </c>
      <c r="H4" s="75">
        <v>0.84</v>
      </c>
      <c r="I4" s="75">
        <v>1.42</v>
      </c>
      <c r="J4" s="75">
        <v>1.42</v>
      </c>
      <c r="K4" s="75">
        <v>2.2599999999999998</v>
      </c>
      <c r="L4" s="75">
        <v>0.59</v>
      </c>
      <c r="M4" s="75">
        <v>0.91</v>
      </c>
      <c r="N4" s="75">
        <v>0.91</v>
      </c>
      <c r="O4" s="75">
        <v>1.1399999999999999</v>
      </c>
      <c r="P4" s="75">
        <v>0.59</v>
      </c>
      <c r="Q4" s="75">
        <v>0.66</v>
      </c>
      <c r="R4" s="75">
        <v>0.66</v>
      </c>
      <c r="S4" s="75"/>
      <c r="T4" s="75"/>
      <c r="U4" s="75">
        <f t="shared" si="1"/>
        <v>0.72600000000000009</v>
      </c>
      <c r="V4" s="250">
        <f t="shared" si="1"/>
        <v>0.72600000000000009</v>
      </c>
      <c r="W4">
        <v>2</v>
      </c>
      <c r="X4" s="251">
        <v>3</v>
      </c>
    </row>
    <row r="5" spans="1:41">
      <c r="A5" s="75" t="str">
        <f t="shared" si="0"/>
        <v>Angle steel(Equal Leg)30x2.2</v>
      </c>
      <c r="B5" s="76">
        <v>30</v>
      </c>
      <c r="C5" s="76">
        <v>30</v>
      </c>
      <c r="D5" s="76">
        <v>5</v>
      </c>
      <c r="E5" s="76">
        <v>5</v>
      </c>
      <c r="F5" s="75">
        <v>2.78</v>
      </c>
      <c r="G5" s="77">
        <v>2.2000000000000002</v>
      </c>
      <c r="H5" s="75">
        <v>0.92</v>
      </c>
      <c r="I5" s="75">
        <v>2.16</v>
      </c>
      <c r="J5" s="75">
        <v>2.16</v>
      </c>
      <c r="K5" s="75">
        <v>3.41</v>
      </c>
      <c r="L5" s="75">
        <v>0.92</v>
      </c>
      <c r="M5" s="75">
        <v>0.88</v>
      </c>
      <c r="N5" s="75">
        <v>0.88</v>
      </c>
      <c r="O5" s="75">
        <v>1.1100000000000001</v>
      </c>
      <c r="P5" s="75">
        <v>0.56999999999999995</v>
      </c>
      <c r="Q5" s="75">
        <v>1.04</v>
      </c>
      <c r="R5" s="75">
        <v>1.04</v>
      </c>
      <c r="S5" s="75"/>
      <c r="T5" s="75"/>
      <c r="U5" s="75">
        <f t="shared" si="1"/>
        <v>1.1440000000000001</v>
      </c>
      <c r="V5" s="250">
        <f t="shared" si="1"/>
        <v>1.1440000000000001</v>
      </c>
      <c r="W5">
        <v>2</v>
      </c>
      <c r="X5" s="251">
        <v>3</v>
      </c>
    </row>
    <row r="6" spans="1:41">
      <c r="A6" s="315" t="str">
        <f t="shared" si="0"/>
        <v>Angle steel(Equal Leg)40x1.8</v>
      </c>
      <c r="B6" s="76">
        <v>40</v>
      </c>
      <c r="C6" s="76">
        <v>40</v>
      </c>
      <c r="D6" s="76">
        <v>3</v>
      </c>
      <c r="E6" s="76">
        <v>3</v>
      </c>
      <c r="F6" s="75">
        <v>2.34</v>
      </c>
      <c r="G6" s="77">
        <v>1.8</v>
      </c>
      <c r="H6" s="75">
        <v>1.0900000000000001</v>
      </c>
      <c r="I6" s="75">
        <v>3.53</v>
      </c>
      <c r="J6" s="75">
        <v>3.53</v>
      </c>
      <c r="K6" s="75">
        <v>5.6</v>
      </c>
      <c r="L6" s="75">
        <v>1.46</v>
      </c>
      <c r="M6" s="75">
        <v>1.23</v>
      </c>
      <c r="N6" s="75">
        <v>1.23</v>
      </c>
      <c r="O6" s="75">
        <v>1.55</v>
      </c>
      <c r="P6" s="75">
        <v>0.79</v>
      </c>
      <c r="Q6" s="75">
        <v>1.21</v>
      </c>
      <c r="R6" s="75">
        <v>1.21</v>
      </c>
      <c r="S6" s="75"/>
      <c r="T6" s="75"/>
      <c r="U6" s="75">
        <f t="shared" si="1"/>
        <v>1.331</v>
      </c>
      <c r="V6" s="250">
        <f t="shared" si="1"/>
        <v>1.331</v>
      </c>
      <c r="W6">
        <v>2</v>
      </c>
      <c r="X6" s="251">
        <v>3</v>
      </c>
    </row>
    <row r="7" spans="1:41">
      <c r="A7" s="315" t="str">
        <f t="shared" si="0"/>
        <v>Angle steel(Equal Leg)40x2.4</v>
      </c>
      <c r="B7" s="76">
        <v>40</v>
      </c>
      <c r="C7" s="76">
        <v>40</v>
      </c>
      <c r="D7" s="76">
        <v>4</v>
      </c>
      <c r="E7" s="76">
        <v>4</v>
      </c>
      <c r="F7" s="75">
        <v>3.08</v>
      </c>
      <c r="G7" s="77">
        <v>2.4</v>
      </c>
      <c r="H7" s="75">
        <v>1.1200000000000001</v>
      </c>
      <c r="I7" s="75">
        <v>4.47</v>
      </c>
      <c r="J7" s="75">
        <v>4.47</v>
      </c>
      <c r="K7" s="75">
        <v>7.09</v>
      </c>
      <c r="L7" s="75">
        <v>1.85</v>
      </c>
      <c r="M7" s="75">
        <v>1.21</v>
      </c>
      <c r="N7" s="75">
        <v>1.21</v>
      </c>
      <c r="O7" s="75">
        <v>1.52</v>
      </c>
      <c r="P7" s="75">
        <v>0.78</v>
      </c>
      <c r="Q7" s="75">
        <v>1.55</v>
      </c>
      <c r="R7" s="75">
        <v>1.55</v>
      </c>
      <c r="S7" s="75"/>
      <c r="T7" s="75"/>
      <c r="U7" s="75">
        <f t="shared" si="1"/>
        <v>1.7050000000000003</v>
      </c>
      <c r="V7" s="250">
        <f t="shared" si="1"/>
        <v>1.7050000000000003</v>
      </c>
      <c r="W7">
        <v>2</v>
      </c>
      <c r="X7" s="251">
        <v>3</v>
      </c>
    </row>
    <row r="8" spans="1:41">
      <c r="A8" s="75" t="str">
        <f t="shared" si="0"/>
        <v>Angle steel(Equal Leg)40x3</v>
      </c>
      <c r="B8" s="76">
        <v>40</v>
      </c>
      <c r="C8" s="76">
        <v>40</v>
      </c>
      <c r="D8" s="76">
        <v>5</v>
      </c>
      <c r="E8" s="76">
        <v>5</v>
      </c>
      <c r="F8" s="75">
        <v>3.76</v>
      </c>
      <c r="G8" s="77">
        <v>3</v>
      </c>
      <c r="H8" s="75">
        <v>1.17</v>
      </c>
      <c r="I8" s="75">
        <v>5.42</v>
      </c>
      <c r="J8" s="75">
        <v>5.42</v>
      </c>
      <c r="K8" s="75">
        <v>8.59</v>
      </c>
      <c r="L8" s="75">
        <v>2.25</v>
      </c>
      <c r="M8" s="75">
        <v>1.2</v>
      </c>
      <c r="N8" s="75">
        <v>1.2</v>
      </c>
      <c r="O8" s="75">
        <v>1.51</v>
      </c>
      <c r="P8" s="75">
        <v>0.77</v>
      </c>
      <c r="Q8" s="75">
        <v>1.91</v>
      </c>
      <c r="R8" s="75">
        <v>1.91</v>
      </c>
      <c r="S8" s="75"/>
      <c r="T8" s="75"/>
      <c r="U8" s="75">
        <f t="shared" si="1"/>
        <v>2.101</v>
      </c>
      <c r="V8" s="250">
        <f t="shared" si="1"/>
        <v>2.101</v>
      </c>
      <c r="W8">
        <v>2</v>
      </c>
      <c r="X8" s="251">
        <v>3</v>
      </c>
    </row>
    <row r="9" spans="1:41">
      <c r="A9" s="75" t="str">
        <f t="shared" si="0"/>
        <v>Angle steel(Equal Leg)40x3.5</v>
      </c>
      <c r="B9" s="76">
        <v>40</v>
      </c>
      <c r="C9" s="76">
        <v>40</v>
      </c>
      <c r="D9" s="76">
        <v>6</v>
      </c>
      <c r="E9" s="76">
        <v>6</v>
      </c>
      <c r="F9" s="75">
        <v>4.4800000000000004</v>
      </c>
      <c r="G9" s="77">
        <v>3.5</v>
      </c>
      <c r="H9" s="75">
        <v>1.2</v>
      </c>
      <c r="I9" s="75">
        <v>6.31</v>
      </c>
      <c r="J9" s="75">
        <v>6.31</v>
      </c>
      <c r="K9" s="75">
        <v>9.98</v>
      </c>
      <c r="L9" s="75">
        <v>2.65</v>
      </c>
      <c r="M9" s="75">
        <v>1.19</v>
      </c>
      <c r="N9" s="75">
        <v>1.19</v>
      </c>
      <c r="O9" s="75">
        <v>1.49</v>
      </c>
      <c r="P9" s="75">
        <v>0.77</v>
      </c>
      <c r="Q9" s="75">
        <v>2.2599999999999998</v>
      </c>
      <c r="R9" s="75">
        <v>2.2599999999999998</v>
      </c>
      <c r="S9" s="75"/>
      <c r="T9" s="75"/>
      <c r="U9" s="75">
        <f t="shared" si="1"/>
        <v>2.4859999999999998</v>
      </c>
      <c r="V9" s="250">
        <f t="shared" si="1"/>
        <v>2.4859999999999998</v>
      </c>
      <c r="W9">
        <v>2</v>
      </c>
      <c r="X9" s="251">
        <v>3</v>
      </c>
    </row>
    <row r="10" spans="1:41">
      <c r="A10" s="75" t="str">
        <f t="shared" si="0"/>
        <v>Angle steel(Equal Leg)45x2.7</v>
      </c>
      <c r="B10" s="76">
        <v>45</v>
      </c>
      <c r="C10" s="76">
        <v>45</v>
      </c>
      <c r="D10" s="76">
        <v>4</v>
      </c>
      <c r="E10" s="76">
        <v>4</v>
      </c>
      <c r="F10" s="75">
        <v>3.49</v>
      </c>
      <c r="G10" s="77">
        <v>2.7</v>
      </c>
      <c r="H10" s="75">
        <v>1.24</v>
      </c>
      <c r="I10" s="75">
        <v>6.5</v>
      </c>
      <c r="J10" s="75">
        <v>6.5</v>
      </c>
      <c r="K10" s="75">
        <v>10.3</v>
      </c>
      <c r="L10" s="75">
        <v>2.7</v>
      </c>
      <c r="M10" s="75">
        <v>1.36</v>
      </c>
      <c r="N10" s="75">
        <v>1.36</v>
      </c>
      <c r="O10" s="75">
        <v>1.72</v>
      </c>
      <c r="P10" s="75">
        <v>0.88</v>
      </c>
      <c r="Q10" s="75">
        <v>1.24</v>
      </c>
      <c r="R10" s="75">
        <v>1.24</v>
      </c>
      <c r="S10" s="75"/>
      <c r="T10" s="75"/>
      <c r="U10" s="75">
        <f t="shared" si="1"/>
        <v>1.3640000000000001</v>
      </c>
      <c r="V10" s="250">
        <f t="shared" si="1"/>
        <v>1.3640000000000001</v>
      </c>
      <c r="W10">
        <v>2</v>
      </c>
      <c r="X10" s="251">
        <v>3</v>
      </c>
    </row>
    <row r="11" spans="1:41">
      <c r="A11" s="75" t="str">
        <f t="shared" si="0"/>
        <v>Angle steel(Equal Leg)45x3.4</v>
      </c>
      <c r="B11" s="76">
        <v>45</v>
      </c>
      <c r="C11" s="76">
        <v>45</v>
      </c>
      <c r="D11" s="76">
        <v>5</v>
      </c>
      <c r="E11" s="76">
        <v>5</v>
      </c>
      <c r="F11" s="75">
        <v>4.3</v>
      </c>
      <c r="G11" s="77">
        <v>3.4</v>
      </c>
      <c r="H11" s="75">
        <v>1.28</v>
      </c>
      <c r="I11" s="75">
        <v>7.91</v>
      </c>
      <c r="J11" s="75">
        <v>7.91</v>
      </c>
      <c r="K11" s="75">
        <v>12.5</v>
      </c>
      <c r="L11" s="75">
        <v>3.29</v>
      </c>
      <c r="M11" s="75">
        <v>1.36</v>
      </c>
      <c r="N11" s="75">
        <v>1.36</v>
      </c>
      <c r="O11" s="75">
        <v>1.71</v>
      </c>
      <c r="P11" s="75">
        <v>0.87</v>
      </c>
      <c r="Q11" s="75">
        <v>1.28</v>
      </c>
      <c r="R11" s="75">
        <v>1.28</v>
      </c>
      <c r="S11" s="75"/>
      <c r="T11" s="75"/>
      <c r="U11" s="75">
        <f t="shared" si="1"/>
        <v>1.4080000000000001</v>
      </c>
      <c r="V11" s="250">
        <f t="shared" si="1"/>
        <v>1.4080000000000001</v>
      </c>
      <c r="W11">
        <v>2</v>
      </c>
      <c r="X11" s="251">
        <v>3</v>
      </c>
    </row>
    <row r="12" spans="1:41">
      <c r="A12" s="75" t="str">
        <f t="shared" si="0"/>
        <v>Angle steel(Equal Leg)50x1.3</v>
      </c>
      <c r="B12" s="76">
        <v>50</v>
      </c>
      <c r="C12" s="76">
        <v>50</v>
      </c>
      <c r="D12" s="76">
        <v>3</v>
      </c>
      <c r="E12" s="76">
        <v>3</v>
      </c>
      <c r="F12" s="75">
        <v>2.96</v>
      </c>
      <c r="G12" s="77">
        <v>1.3</v>
      </c>
      <c r="H12" s="75">
        <v>2.33</v>
      </c>
      <c r="I12" s="75">
        <v>6.86</v>
      </c>
      <c r="J12" s="75">
        <v>6.86</v>
      </c>
      <c r="K12" s="75">
        <v>10.8</v>
      </c>
      <c r="L12" s="75">
        <v>2.88</v>
      </c>
      <c r="M12" s="75">
        <v>1.52</v>
      </c>
      <c r="N12" s="75">
        <v>1.52</v>
      </c>
      <c r="O12" s="75">
        <v>1.91</v>
      </c>
      <c r="P12" s="75">
        <v>0.99</v>
      </c>
      <c r="Q12" s="75">
        <v>1.86</v>
      </c>
      <c r="R12" s="75">
        <v>1.86</v>
      </c>
      <c r="S12" s="75"/>
      <c r="T12" s="75"/>
      <c r="U12" s="75">
        <f t="shared" si="1"/>
        <v>2.0460000000000003</v>
      </c>
      <c r="V12" s="250">
        <f t="shared" si="1"/>
        <v>2.0460000000000003</v>
      </c>
      <c r="W12">
        <v>2</v>
      </c>
      <c r="X12" s="251">
        <v>3</v>
      </c>
    </row>
    <row r="13" spans="1:41">
      <c r="A13" s="315" t="str">
        <f t="shared" si="0"/>
        <v>Angle steel(Equal Leg)50x3.1</v>
      </c>
      <c r="B13" s="76">
        <v>50</v>
      </c>
      <c r="C13" s="76">
        <v>50</v>
      </c>
      <c r="D13" s="76">
        <v>4</v>
      </c>
      <c r="E13" s="76">
        <v>4</v>
      </c>
      <c r="F13" s="75">
        <v>3.89</v>
      </c>
      <c r="G13" s="77">
        <v>3.1</v>
      </c>
      <c r="H13" s="75">
        <v>1.37</v>
      </c>
      <c r="I13" s="75">
        <v>9.1</v>
      </c>
      <c r="J13" s="75">
        <v>9.1</v>
      </c>
      <c r="K13" s="75">
        <v>14.4</v>
      </c>
      <c r="L13" s="75">
        <v>3.8</v>
      </c>
      <c r="M13" s="75">
        <v>1.53</v>
      </c>
      <c r="N13" s="75">
        <v>1.53</v>
      </c>
      <c r="O13" s="75">
        <v>1.92</v>
      </c>
      <c r="P13" s="75">
        <v>0.98</v>
      </c>
      <c r="Q13" s="75">
        <v>2.4900000000000002</v>
      </c>
      <c r="R13" s="75">
        <v>2.4900000000000002</v>
      </c>
      <c r="S13" s="75"/>
      <c r="T13" s="75"/>
      <c r="U13" s="75">
        <f t="shared" si="1"/>
        <v>2.7390000000000003</v>
      </c>
      <c r="V13" s="250">
        <f t="shared" si="1"/>
        <v>2.7390000000000003</v>
      </c>
      <c r="W13">
        <v>2</v>
      </c>
      <c r="X13" s="251">
        <v>3</v>
      </c>
    </row>
    <row r="14" spans="1:41">
      <c r="A14" s="315" t="str">
        <f t="shared" si="0"/>
        <v>Angle steel(Equal Leg)50x3.8</v>
      </c>
      <c r="B14" s="76">
        <v>50</v>
      </c>
      <c r="C14" s="76">
        <v>50</v>
      </c>
      <c r="D14" s="76">
        <v>5</v>
      </c>
      <c r="E14" s="76">
        <v>5</v>
      </c>
      <c r="F14" s="75">
        <v>4.8</v>
      </c>
      <c r="G14" s="77">
        <v>3.8</v>
      </c>
      <c r="H14" s="75">
        <v>1.41</v>
      </c>
      <c r="I14" s="75">
        <v>11.1</v>
      </c>
      <c r="J14" s="75">
        <v>11.1</v>
      </c>
      <c r="K14" s="75">
        <v>17.5</v>
      </c>
      <c r="L14" s="75">
        <v>4.58</v>
      </c>
      <c r="M14" s="75">
        <v>1.52</v>
      </c>
      <c r="N14" s="75">
        <v>1.52</v>
      </c>
      <c r="O14" s="75">
        <v>1.91</v>
      </c>
      <c r="P14" s="75">
        <v>0.98</v>
      </c>
      <c r="Q14" s="75">
        <v>3.08</v>
      </c>
      <c r="R14" s="75">
        <v>3.08</v>
      </c>
      <c r="S14" s="75"/>
      <c r="T14" s="75"/>
      <c r="U14" s="75">
        <f t="shared" si="1"/>
        <v>3.3880000000000003</v>
      </c>
      <c r="V14" s="250">
        <f t="shared" si="1"/>
        <v>3.3880000000000003</v>
      </c>
      <c r="W14">
        <v>2</v>
      </c>
      <c r="X14" s="251">
        <v>3</v>
      </c>
    </row>
    <row r="15" spans="1:41">
      <c r="A15" s="75" t="str">
        <f t="shared" si="0"/>
        <v>Angle steel(Equal Leg)50x4.4</v>
      </c>
      <c r="B15" s="76">
        <v>50</v>
      </c>
      <c r="C15" s="76">
        <v>50</v>
      </c>
      <c r="D15" s="76">
        <v>6</v>
      </c>
      <c r="E15" s="76">
        <v>6</v>
      </c>
      <c r="F15" s="75">
        <v>5.64</v>
      </c>
      <c r="G15" s="77">
        <v>4.4000000000000004</v>
      </c>
      <c r="H15" s="75">
        <v>1.44</v>
      </c>
      <c r="I15" s="75">
        <v>12.6</v>
      </c>
      <c r="J15" s="75">
        <v>12.6</v>
      </c>
      <c r="K15" s="75">
        <v>20</v>
      </c>
      <c r="L15" s="75">
        <v>5.2</v>
      </c>
      <c r="M15" s="75">
        <v>1.5</v>
      </c>
      <c r="N15" s="75">
        <v>1.5</v>
      </c>
      <c r="O15" s="75">
        <v>1.88</v>
      </c>
      <c r="P15" s="75">
        <v>0.96</v>
      </c>
      <c r="Q15" s="75">
        <v>3.55</v>
      </c>
      <c r="R15" s="75">
        <v>3.55</v>
      </c>
      <c r="S15" s="75"/>
      <c r="T15" s="75"/>
      <c r="U15" s="75">
        <f t="shared" si="1"/>
        <v>3.9050000000000002</v>
      </c>
      <c r="V15" s="250">
        <f t="shared" si="1"/>
        <v>3.9050000000000002</v>
      </c>
      <c r="W15">
        <v>2</v>
      </c>
      <c r="X15" s="251">
        <v>3</v>
      </c>
    </row>
    <row r="16" spans="1:41">
      <c r="A16" s="75" t="str">
        <f t="shared" si="0"/>
        <v>Angle steel(Equal Leg)60x3.7</v>
      </c>
      <c r="B16" s="76">
        <v>60</v>
      </c>
      <c r="C16" s="76">
        <v>60</v>
      </c>
      <c r="D16" s="76">
        <v>4</v>
      </c>
      <c r="E16" s="76">
        <v>4</v>
      </c>
      <c r="F16" s="75">
        <v>4.6900000000000004</v>
      </c>
      <c r="G16" s="77">
        <v>3.7</v>
      </c>
      <c r="H16" s="75">
        <v>1.61</v>
      </c>
      <c r="I16" s="75">
        <v>16</v>
      </c>
      <c r="J16" s="75">
        <v>16</v>
      </c>
      <c r="K16" s="75">
        <v>25.4</v>
      </c>
      <c r="L16" s="75">
        <v>6.62</v>
      </c>
      <c r="M16" s="75">
        <v>1.85</v>
      </c>
      <c r="N16" s="75">
        <v>1.85</v>
      </c>
      <c r="O16" s="75">
        <v>2.33</v>
      </c>
      <c r="P16" s="75">
        <v>1.19</v>
      </c>
      <c r="Q16" s="75">
        <v>3.66</v>
      </c>
      <c r="R16" s="75">
        <v>3.66</v>
      </c>
      <c r="S16" s="75"/>
      <c r="T16" s="75"/>
      <c r="U16" s="75">
        <f t="shared" si="1"/>
        <v>4.0260000000000007</v>
      </c>
      <c r="V16" s="250">
        <f t="shared" si="1"/>
        <v>4.0260000000000007</v>
      </c>
      <c r="W16">
        <v>2</v>
      </c>
      <c r="X16" s="251">
        <v>3</v>
      </c>
    </row>
    <row r="17" spans="1:24">
      <c r="A17" s="75" t="str">
        <f t="shared" si="0"/>
        <v>Angle steel(Equal Leg)60x4.6</v>
      </c>
      <c r="B17" s="76">
        <v>60</v>
      </c>
      <c r="C17" s="76">
        <v>60</v>
      </c>
      <c r="D17" s="76">
        <v>5</v>
      </c>
      <c r="E17" s="76">
        <v>5</v>
      </c>
      <c r="F17" s="75">
        <v>5.8</v>
      </c>
      <c r="G17" s="77">
        <v>4.5999999999999996</v>
      </c>
      <c r="H17" s="75">
        <v>1.66</v>
      </c>
      <c r="I17" s="75">
        <v>19.600000000000001</v>
      </c>
      <c r="J17" s="75">
        <v>19.600000000000001</v>
      </c>
      <c r="K17" s="75">
        <v>31.2</v>
      </c>
      <c r="L17" s="75">
        <v>8.1</v>
      </c>
      <c r="M17" s="75">
        <v>1.84</v>
      </c>
      <c r="N17" s="75">
        <v>1.84</v>
      </c>
      <c r="O17" s="75">
        <v>2.3199999999999998</v>
      </c>
      <c r="P17" s="75">
        <v>1.18</v>
      </c>
      <c r="Q17" s="75">
        <v>4.5199999999999996</v>
      </c>
      <c r="R17" s="75">
        <v>4.5199999999999996</v>
      </c>
      <c r="S17" s="75"/>
      <c r="T17" s="75"/>
      <c r="U17" s="75">
        <f t="shared" si="1"/>
        <v>4.9719999999999995</v>
      </c>
      <c r="V17" s="250">
        <f t="shared" si="1"/>
        <v>4.9719999999999995</v>
      </c>
      <c r="W17">
        <v>2</v>
      </c>
      <c r="X17" s="251">
        <v>3</v>
      </c>
    </row>
    <row r="18" spans="1:24">
      <c r="A18" s="75" t="str">
        <f t="shared" si="0"/>
        <v>Angle steel(Equal Leg)65x5</v>
      </c>
      <c r="B18" s="76">
        <v>65</v>
      </c>
      <c r="C18" s="76">
        <v>65</v>
      </c>
      <c r="D18" s="76">
        <v>5</v>
      </c>
      <c r="E18" s="76">
        <v>5</v>
      </c>
      <c r="F18" s="75">
        <v>6.37</v>
      </c>
      <c r="G18" s="77">
        <v>5</v>
      </c>
      <c r="H18" s="75">
        <v>1.77</v>
      </c>
      <c r="I18" s="77">
        <v>25.3</v>
      </c>
      <c r="J18" s="77">
        <v>25.3</v>
      </c>
      <c r="K18" s="75">
        <v>40.1</v>
      </c>
      <c r="L18" s="77">
        <v>10.5</v>
      </c>
      <c r="M18" s="75">
        <v>1.99</v>
      </c>
      <c r="N18" s="75">
        <v>1.99</v>
      </c>
      <c r="O18" s="75">
        <v>2.5099999999999998</v>
      </c>
      <c r="P18" s="75">
        <v>1.28</v>
      </c>
      <c r="Q18" s="75">
        <v>5.35</v>
      </c>
      <c r="R18" s="75">
        <v>5.35</v>
      </c>
      <c r="S18" s="75"/>
      <c r="T18" s="75"/>
      <c r="U18" s="75">
        <f t="shared" si="1"/>
        <v>5.8849999999999998</v>
      </c>
      <c r="V18" s="250">
        <f t="shared" si="1"/>
        <v>5.8849999999999998</v>
      </c>
      <c r="W18">
        <v>2</v>
      </c>
      <c r="X18" s="251">
        <v>3</v>
      </c>
    </row>
    <row r="19" spans="1:24">
      <c r="A19" s="75" t="str">
        <f t="shared" si="0"/>
        <v>Angle steel(Equal Leg)65x5.9</v>
      </c>
      <c r="B19" s="76">
        <v>65</v>
      </c>
      <c r="C19" s="76">
        <v>65</v>
      </c>
      <c r="D19" s="76">
        <v>6</v>
      </c>
      <c r="E19" s="76">
        <v>6</v>
      </c>
      <c r="F19" s="75">
        <v>7.53</v>
      </c>
      <c r="G19" s="77">
        <v>5.9</v>
      </c>
      <c r="H19" s="75">
        <v>1.81</v>
      </c>
      <c r="I19" s="77">
        <v>29.4</v>
      </c>
      <c r="J19" s="77">
        <v>29.4</v>
      </c>
      <c r="K19" s="77">
        <v>46.6</v>
      </c>
      <c r="L19" s="77">
        <v>12.1</v>
      </c>
      <c r="M19" s="75">
        <v>1.98</v>
      </c>
      <c r="N19" s="75">
        <v>1.98</v>
      </c>
      <c r="O19" s="75">
        <v>2.4900000000000002</v>
      </c>
      <c r="P19" s="75">
        <v>1.27</v>
      </c>
      <c r="Q19" s="75">
        <v>6.26</v>
      </c>
      <c r="R19" s="75">
        <v>6.26</v>
      </c>
      <c r="S19" s="75"/>
      <c r="T19" s="75"/>
      <c r="U19" s="75">
        <f t="shared" si="1"/>
        <v>6.8860000000000001</v>
      </c>
      <c r="V19" s="250">
        <f t="shared" si="1"/>
        <v>6.8860000000000001</v>
      </c>
      <c r="W19">
        <v>2</v>
      </c>
      <c r="X19" s="251">
        <v>3</v>
      </c>
    </row>
    <row r="20" spans="1:24">
      <c r="A20" s="75" t="str">
        <f t="shared" si="0"/>
        <v>Angle steel(Equal Leg)65x7.7</v>
      </c>
      <c r="B20" s="76">
        <v>65</v>
      </c>
      <c r="C20" s="76">
        <v>65</v>
      </c>
      <c r="D20" s="76">
        <v>8</v>
      </c>
      <c r="E20" s="76">
        <v>8</v>
      </c>
      <c r="F20" s="75">
        <v>9.76</v>
      </c>
      <c r="G20" s="77">
        <v>7.7</v>
      </c>
      <c r="H20" s="75">
        <v>1.88</v>
      </c>
      <c r="I20" s="77">
        <v>36.799999999999997</v>
      </c>
      <c r="J20" s="77">
        <v>36.799999999999997</v>
      </c>
      <c r="K20" s="77">
        <v>58.3</v>
      </c>
      <c r="L20" s="77">
        <v>15.3</v>
      </c>
      <c r="M20" s="75">
        <v>1.95</v>
      </c>
      <c r="N20" s="75">
        <v>1.95</v>
      </c>
      <c r="O20" s="75">
        <v>2.44</v>
      </c>
      <c r="P20" s="75">
        <v>1.25</v>
      </c>
      <c r="Q20" s="75">
        <v>7.96</v>
      </c>
      <c r="R20" s="75">
        <v>7.96</v>
      </c>
      <c r="S20" s="75"/>
      <c r="T20" s="75"/>
      <c r="U20" s="75">
        <f t="shared" si="1"/>
        <v>8.7560000000000002</v>
      </c>
      <c r="V20" s="250">
        <f t="shared" si="1"/>
        <v>8.7560000000000002</v>
      </c>
      <c r="W20">
        <v>2</v>
      </c>
      <c r="X20" s="251">
        <v>3</v>
      </c>
    </row>
    <row r="21" spans="1:24">
      <c r="A21" s="75" t="str">
        <f t="shared" si="0"/>
        <v>Angle steel(Equal Leg)70x6.4</v>
      </c>
      <c r="B21" s="76">
        <v>70</v>
      </c>
      <c r="C21" s="76">
        <v>70</v>
      </c>
      <c r="D21" s="76">
        <v>6</v>
      </c>
      <c r="E21" s="76">
        <v>6</v>
      </c>
      <c r="F21" s="75">
        <v>8.1300000000000008</v>
      </c>
      <c r="G21" s="77">
        <v>6.4</v>
      </c>
      <c r="H21" s="75">
        <v>1.93</v>
      </c>
      <c r="I21" s="77">
        <v>37.1</v>
      </c>
      <c r="J21" s="77">
        <v>37.1</v>
      </c>
      <c r="K21" s="77">
        <v>58.9</v>
      </c>
      <c r="L21" s="77">
        <v>15.3</v>
      </c>
      <c r="M21" s="75">
        <v>2.14</v>
      </c>
      <c r="N21" s="75">
        <v>2.14</v>
      </c>
      <c r="O21" s="75">
        <v>2.69</v>
      </c>
      <c r="P21" s="75">
        <v>1.37</v>
      </c>
      <c r="Q21" s="75">
        <v>7.33</v>
      </c>
      <c r="R21" s="75">
        <v>7.33</v>
      </c>
      <c r="S21" s="75"/>
      <c r="T21" s="75"/>
      <c r="U21" s="75">
        <f t="shared" si="1"/>
        <v>8.0630000000000006</v>
      </c>
      <c r="V21" s="250">
        <f t="shared" si="1"/>
        <v>8.0630000000000006</v>
      </c>
      <c r="W21">
        <v>2</v>
      </c>
      <c r="X21" s="251">
        <v>3</v>
      </c>
    </row>
    <row r="22" spans="1:24">
      <c r="A22" s="75" t="str">
        <f t="shared" si="0"/>
        <v>Angle steel(Equal Leg)75x6.9</v>
      </c>
      <c r="B22" s="76">
        <v>75</v>
      </c>
      <c r="C22" s="76">
        <v>75</v>
      </c>
      <c r="D22" s="76">
        <v>6</v>
      </c>
      <c r="E22" s="76">
        <v>6</v>
      </c>
      <c r="F22" s="75">
        <v>8.73</v>
      </c>
      <c r="G22" s="77">
        <v>6.9</v>
      </c>
      <c r="H22" s="75">
        <v>2.06</v>
      </c>
      <c r="I22" s="77">
        <v>46.1</v>
      </c>
      <c r="J22" s="77">
        <v>46.1</v>
      </c>
      <c r="K22" s="77">
        <v>73.2</v>
      </c>
      <c r="L22" s="77">
        <v>19</v>
      </c>
      <c r="M22" s="75">
        <v>2.2999999999999998</v>
      </c>
      <c r="N22" s="75">
        <v>2.2999999999999998</v>
      </c>
      <c r="O22" s="75">
        <v>2.9</v>
      </c>
      <c r="P22" s="75">
        <v>1.47</v>
      </c>
      <c r="Q22" s="75">
        <v>8.4700000000000006</v>
      </c>
      <c r="R22" s="75">
        <v>8.4700000000000006</v>
      </c>
      <c r="S22" s="75"/>
      <c r="T22" s="75"/>
      <c r="U22" s="75">
        <f t="shared" si="1"/>
        <v>9.3170000000000019</v>
      </c>
      <c r="V22" s="250">
        <f t="shared" si="1"/>
        <v>9.3170000000000019</v>
      </c>
      <c r="W22">
        <v>2</v>
      </c>
      <c r="X22" s="251">
        <v>3</v>
      </c>
    </row>
    <row r="23" spans="1:24">
      <c r="A23" s="75" t="str">
        <f t="shared" si="0"/>
        <v>Angle steel(Equal Leg)75x10</v>
      </c>
      <c r="B23" s="76">
        <v>75</v>
      </c>
      <c r="C23" s="76">
        <v>75</v>
      </c>
      <c r="D23" s="76">
        <v>9</v>
      </c>
      <c r="E23" s="76">
        <v>9</v>
      </c>
      <c r="F23" s="75">
        <v>12.69</v>
      </c>
      <c r="G23" s="77">
        <v>10</v>
      </c>
      <c r="H23" s="75">
        <v>2.17</v>
      </c>
      <c r="I23" s="77">
        <v>64.400000000000006</v>
      </c>
      <c r="J23" s="77">
        <v>64.400000000000006</v>
      </c>
      <c r="K23" s="77">
        <v>102</v>
      </c>
      <c r="L23" s="77">
        <v>26.7</v>
      </c>
      <c r="M23" s="75">
        <v>2.25</v>
      </c>
      <c r="N23" s="75">
        <v>2.25</v>
      </c>
      <c r="O23" s="75">
        <v>2.84</v>
      </c>
      <c r="P23" s="75">
        <v>1.45</v>
      </c>
      <c r="Q23" s="75">
        <v>12.1</v>
      </c>
      <c r="R23" s="75">
        <v>12.1</v>
      </c>
      <c r="S23" s="75"/>
      <c r="T23" s="75"/>
      <c r="U23" s="75">
        <f t="shared" si="1"/>
        <v>13.31</v>
      </c>
      <c r="V23" s="250">
        <f t="shared" si="1"/>
        <v>13.31</v>
      </c>
      <c r="W23">
        <v>2</v>
      </c>
      <c r="X23" s="251">
        <v>3</v>
      </c>
    </row>
    <row r="24" spans="1:24">
      <c r="A24" s="75" t="str">
        <f t="shared" si="0"/>
        <v>Angle steel(Equal Leg)75x11.1</v>
      </c>
      <c r="B24" s="76">
        <v>75</v>
      </c>
      <c r="C24" s="76">
        <v>75</v>
      </c>
      <c r="D24" s="76">
        <v>10</v>
      </c>
      <c r="E24" s="76">
        <v>10</v>
      </c>
      <c r="F24" s="75">
        <v>14.1</v>
      </c>
      <c r="G24" s="77">
        <v>11.1</v>
      </c>
      <c r="H24" s="75">
        <v>2.21</v>
      </c>
      <c r="I24" s="77">
        <v>71.400000000000006</v>
      </c>
      <c r="J24" s="77">
        <v>71.400000000000006</v>
      </c>
      <c r="K24" s="77">
        <v>113</v>
      </c>
      <c r="L24" s="77">
        <v>29.8</v>
      </c>
      <c r="M24" s="75">
        <v>2.25</v>
      </c>
      <c r="N24" s="75">
        <v>2.25</v>
      </c>
      <c r="O24" s="75">
        <v>2.83</v>
      </c>
      <c r="P24" s="75">
        <v>1.45</v>
      </c>
      <c r="Q24" s="75">
        <v>13.5</v>
      </c>
      <c r="R24" s="75">
        <v>13.5</v>
      </c>
      <c r="S24" s="75"/>
      <c r="T24" s="75"/>
      <c r="U24" s="75">
        <f t="shared" si="1"/>
        <v>14.850000000000001</v>
      </c>
      <c r="V24" s="250">
        <f t="shared" si="1"/>
        <v>14.850000000000001</v>
      </c>
      <c r="W24">
        <v>2</v>
      </c>
      <c r="X24" s="251">
        <v>3</v>
      </c>
    </row>
    <row r="25" spans="1:24">
      <c r="A25" s="75" t="str">
        <f t="shared" si="0"/>
        <v>Angle steel(Equal Leg)75x13</v>
      </c>
      <c r="B25" s="76">
        <v>75</v>
      </c>
      <c r="C25" s="76">
        <v>75</v>
      </c>
      <c r="D25" s="76">
        <v>12</v>
      </c>
      <c r="E25" s="76">
        <v>12</v>
      </c>
      <c r="F25" s="75">
        <v>16.559999999999999</v>
      </c>
      <c r="G25" s="77">
        <v>13</v>
      </c>
      <c r="H25" s="75">
        <v>2.29</v>
      </c>
      <c r="I25" s="77">
        <v>81.900000000000006</v>
      </c>
      <c r="J25" s="77">
        <v>81.900000000000006</v>
      </c>
      <c r="K25" s="77">
        <v>129</v>
      </c>
      <c r="L25" s="77">
        <v>34.5</v>
      </c>
      <c r="M25" s="75">
        <v>2.2200000000000002</v>
      </c>
      <c r="N25" s="75">
        <v>2.2200000000000002</v>
      </c>
      <c r="O25" s="75">
        <v>2.79</v>
      </c>
      <c r="P25" s="75">
        <v>1.44</v>
      </c>
      <c r="Q25" s="75">
        <v>15.7</v>
      </c>
      <c r="R25" s="75">
        <v>15.7</v>
      </c>
      <c r="S25" s="75"/>
      <c r="T25" s="75"/>
      <c r="U25" s="75">
        <f t="shared" si="1"/>
        <v>17.27</v>
      </c>
      <c r="V25" s="250">
        <f t="shared" si="1"/>
        <v>17.27</v>
      </c>
      <c r="W25">
        <v>2</v>
      </c>
      <c r="X25" s="251">
        <v>3</v>
      </c>
    </row>
    <row r="26" spans="1:24">
      <c r="A26" s="75" t="str">
        <f t="shared" si="0"/>
        <v>Angle steel(Equal Leg)80x7.3</v>
      </c>
      <c r="B26" s="76">
        <v>80</v>
      </c>
      <c r="C26" s="76">
        <v>80</v>
      </c>
      <c r="D26" s="76">
        <v>6</v>
      </c>
      <c r="E26" s="76">
        <v>6</v>
      </c>
      <c r="F26" s="75">
        <v>9.33</v>
      </c>
      <c r="G26" s="77">
        <v>7.3</v>
      </c>
      <c r="H26" s="75">
        <v>2.1800000000000002</v>
      </c>
      <c r="I26" s="77">
        <v>56.4</v>
      </c>
      <c r="J26" s="77">
        <v>56.4</v>
      </c>
      <c r="K26" s="77">
        <v>89.6</v>
      </c>
      <c r="L26" s="77">
        <v>23.2</v>
      </c>
      <c r="M26" s="75">
        <v>2.46</v>
      </c>
      <c r="N26" s="75">
        <v>2.46</v>
      </c>
      <c r="O26" s="75">
        <v>3.1</v>
      </c>
      <c r="P26" s="75">
        <v>1.58</v>
      </c>
      <c r="Q26" s="75">
        <v>9.6999999999999993</v>
      </c>
      <c r="R26" s="75">
        <v>9.6999999999999993</v>
      </c>
      <c r="S26" s="75"/>
      <c r="T26" s="75"/>
      <c r="U26" s="75">
        <f t="shared" si="1"/>
        <v>10.67</v>
      </c>
      <c r="V26" s="250">
        <f t="shared" si="1"/>
        <v>10.67</v>
      </c>
      <c r="W26">
        <v>2</v>
      </c>
      <c r="X26" s="251">
        <v>3</v>
      </c>
    </row>
    <row r="27" spans="1:24">
      <c r="A27" s="75" t="str">
        <f t="shared" si="0"/>
        <v>Angle steel(Equal Leg)90x8.3</v>
      </c>
      <c r="B27" s="76">
        <v>90</v>
      </c>
      <c r="C27" s="76">
        <v>90</v>
      </c>
      <c r="D27" s="76">
        <v>6</v>
      </c>
      <c r="E27" s="76">
        <v>6</v>
      </c>
      <c r="F27" s="75">
        <v>10.55</v>
      </c>
      <c r="G27" s="77">
        <v>8.3000000000000007</v>
      </c>
      <c r="H27" s="75">
        <v>2.42</v>
      </c>
      <c r="I27" s="77">
        <v>80.7</v>
      </c>
      <c r="J27" s="77">
        <v>80.7</v>
      </c>
      <c r="K27" s="77">
        <v>128</v>
      </c>
      <c r="L27" s="77">
        <v>33.4</v>
      </c>
      <c r="M27" s="75">
        <v>2.77</v>
      </c>
      <c r="N27" s="75">
        <v>2.77</v>
      </c>
      <c r="O27" s="75">
        <v>3.48</v>
      </c>
      <c r="P27" s="75">
        <v>1.78</v>
      </c>
      <c r="Q27" s="75">
        <v>12.3</v>
      </c>
      <c r="R27" s="75">
        <v>12.3</v>
      </c>
      <c r="S27" s="75"/>
      <c r="T27" s="75"/>
      <c r="U27" s="75">
        <f t="shared" si="1"/>
        <v>13.530000000000001</v>
      </c>
      <c r="V27" s="250">
        <f t="shared" si="1"/>
        <v>13.530000000000001</v>
      </c>
      <c r="W27">
        <v>2</v>
      </c>
      <c r="X27" s="251">
        <v>3</v>
      </c>
    </row>
    <row r="28" spans="1:24">
      <c r="A28" s="75" t="str">
        <f t="shared" si="0"/>
        <v>Angle steel(Equal Leg)90x9.6</v>
      </c>
      <c r="B28" s="76">
        <v>90</v>
      </c>
      <c r="C28" s="76">
        <v>90</v>
      </c>
      <c r="D28" s="76">
        <v>7</v>
      </c>
      <c r="E28" s="76">
        <v>7</v>
      </c>
      <c r="F28" s="75">
        <v>12.22</v>
      </c>
      <c r="G28" s="77">
        <v>9.6</v>
      </c>
      <c r="H28" s="75">
        <v>2.46</v>
      </c>
      <c r="I28" s="77">
        <v>93</v>
      </c>
      <c r="J28" s="77">
        <v>93</v>
      </c>
      <c r="K28" s="77">
        <v>148</v>
      </c>
      <c r="L28" s="77">
        <v>38.299999999999997</v>
      </c>
      <c r="M28" s="75">
        <v>2.76</v>
      </c>
      <c r="N28" s="75">
        <v>2.76</v>
      </c>
      <c r="O28" s="75">
        <v>3.48</v>
      </c>
      <c r="P28" s="75">
        <v>1.77</v>
      </c>
      <c r="Q28" s="75">
        <v>14.2</v>
      </c>
      <c r="R28" s="75">
        <v>14.2</v>
      </c>
      <c r="S28" s="75"/>
      <c r="T28" s="75"/>
      <c r="U28" s="75">
        <f t="shared" si="1"/>
        <v>15.620000000000001</v>
      </c>
      <c r="V28" s="250">
        <f t="shared" si="1"/>
        <v>15.620000000000001</v>
      </c>
      <c r="W28">
        <v>2</v>
      </c>
      <c r="X28" s="251">
        <v>3</v>
      </c>
    </row>
    <row r="29" spans="1:24">
      <c r="A29" s="75" t="str">
        <f t="shared" si="0"/>
        <v>Angle steel(Equal Leg)90x13.3</v>
      </c>
      <c r="B29" s="76">
        <v>90</v>
      </c>
      <c r="C29" s="76">
        <v>90</v>
      </c>
      <c r="D29" s="76">
        <v>10</v>
      </c>
      <c r="E29" s="76">
        <v>10</v>
      </c>
      <c r="F29" s="75">
        <v>17</v>
      </c>
      <c r="G29" s="77">
        <v>13.3</v>
      </c>
      <c r="H29" s="75">
        <v>2.57</v>
      </c>
      <c r="I29" s="77">
        <v>125</v>
      </c>
      <c r="J29" s="77">
        <v>125</v>
      </c>
      <c r="K29" s="77">
        <v>199</v>
      </c>
      <c r="L29" s="77">
        <v>51.7</v>
      </c>
      <c r="M29" s="75">
        <v>2.71</v>
      </c>
      <c r="N29" s="75">
        <v>2.71</v>
      </c>
      <c r="O29" s="75">
        <v>3.42</v>
      </c>
      <c r="P29" s="75">
        <v>1.74</v>
      </c>
      <c r="Q29" s="75">
        <v>19.5</v>
      </c>
      <c r="R29" s="75">
        <v>19.5</v>
      </c>
      <c r="S29" s="75"/>
      <c r="T29" s="75"/>
      <c r="U29" s="75">
        <f t="shared" si="1"/>
        <v>21.450000000000003</v>
      </c>
      <c r="V29" s="250">
        <f t="shared" si="1"/>
        <v>21.450000000000003</v>
      </c>
      <c r="W29">
        <v>2</v>
      </c>
      <c r="X29" s="251">
        <v>3</v>
      </c>
    </row>
    <row r="30" spans="1:24">
      <c r="A30" s="75" t="str">
        <f t="shared" si="0"/>
        <v>Angle steel(Equal Leg)90x15.9</v>
      </c>
      <c r="B30" s="76">
        <v>90</v>
      </c>
      <c r="C30" s="76">
        <v>90</v>
      </c>
      <c r="D30" s="76">
        <v>12</v>
      </c>
      <c r="E30" s="76">
        <v>12</v>
      </c>
      <c r="F30" s="75">
        <v>20.3</v>
      </c>
      <c r="G30" s="77">
        <v>15.9</v>
      </c>
      <c r="H30" s="75">
        <v>2.66</v>
      </c>
      <c r="I30" s="77">
        <v>148</v>
      </c>
      <c r="J30" s="77">
        <v>148</v>
      </c>
      <c r="K30" s="77">
        <v>234</v>
      </c>
      <c r="L30" s="77">
        <v>61.7</v>
      </c>
      <c r="M30" s="75">
        <v>2.7</v>
      </c>
      <c r="N30" s="75">
        <v>2.7</v>
      </c>
      <c r="O30" s="75">
        <v>3.4</v>
      </c>
      <c r="P30" s="75">
        <v>1.75</v>
      </c>
      <c r="Q30" s="75">
        <v>23.3</v>
      </c>
      <c r="R30" s="75">
        <v>23.3</v>
      </c>
      <c r="S30" s="75"/>
      <c r="T30" s="75"/>
      <c r="U30" s="75">
        <f t="shared" si="1"/>
        <v>25.630000000000003</v>
      </c>
      <c r="V30" s="250">
        <f t="shared" si="1"/>
        <v>25.630000000000003</v>
      </c>
      <c r="W30">
        <v>2</v>
      </c>
      <c r="X30" s="251">
        <v>3</v>
      </c>
    </row>
    <row r="31" spans="1:24">
      <c r="A31" s="75" t="str">
        <f t="shared" si="0"/>
        <v>Angle steel(Equal Leg)90x17</v>
      </c>
      <c r="B31" s="76">
        <v>90</v>
      </c>
      <c r="C31" s="76">
        <v>90</v>
      </c>
      <c r="D31" s="76">
        <v>13</v>
      </c>
      <c r="E31" s="76">
        <v>13</v>
      </c>
      <c r="F31" s="75">
        <v>21.71</v>
      </c>
      <c r="G31" s="77">
        <v>17</v>
      </c>
      <c r="H31" s="75">
        <v>2.69</v>
      </c>
      <c r="I31" s="77">
        <v>156</v>
      </c>
      <c r="J31" s="77">
        <v>156</v>
      </c>
      <c r="K31" s="77">
        <v>248</v>
      </c>
      <c r="L31" s="77">
        <v>65.3</v>
      </c>
      <c r="M31" s="75">
        <v>2.68</v>
      </c>
      <c r="N31" s="75">
        <v>2.68</v>
      </c>
      <c r="O31" s="75">
        <v>3.38</v>
      </c>
      <c r="P31" s="75">
        <v>1.73</v>
      </c>
      <c r="Q31" s="75">
        <v>24.8</v>
      </c>
      <c r="R31" s="75">
        <v>24.8</v>
      </c>
      <c r="S31" s="75"/>
      <c r="T31" s="75"/>
      <c r="U31" s="75">
        <f t="shared" si="1"/>
        <v>27.280000000000005</v>
      </c>
      <c r="V31" s="250">
        <f t="shared" si="1"/>
        <v>27.280000000000005</v>
      </c>
      <c r="W31">
        <v>2</v>
      </c>
      <c r="X31" s="251">
        <v>3</v>
      </c>
    </row>
    <row r="32" spans="1:24">
      <c r="A32" s="75" t="str">
        <f t="shared" si="0"/>
        <v>Angle steel(Equal Leg)100x10.7</v>
      </c>
      <c r="B32" s="76">
        <v>100</v>
      </c>
      <c r="C32" s="76">
        <v>100</v>
      </c>
      <c r="D32" s="76">
        <v>7</v>
      </c>
      <c r="E32" s="76">
        <v>7</v>
      </c>
      <c r="F32" s="75">
        <v>13.62</v>
      </c>
      <c r="G32" s="77">
        <v>10.7</v>
      </c>
      <c r="H32" s="75">
        <v>2.71</v>
      </c>
      <c r="I32" s="77">
        <v>129</v>
      </c>
      <c r="J32" s="77">
        <v>129</v>
      </c>
      <c r="K32" s="77">
        <v>205</v>
      </c>
      <c r="L32" s="77">
        <v>53.2</v>
      </c>
      <c r="M32" s="75">
        <v>3.08</v>
      </c>
      <c r="N32" s="75">
        <v>3.08</v>
      </c>
      <c r="O32" s="75">
        <v>3.08</v>
      </c>
      <c r="P32" s="75">
        <v>1.97</v>
      </c>
      <c r="Q32" s="75">
        <v>17.7</v>
      </c>
      <c r="R32" s="75">
        <v>17.7</v>
      </c>
      <c r="S32" s="75"/>
      <c r="T32" s="75"/>
      <c r="U32" s="75">
        <f t="shared" si="1"/>
        <v>19.470000000000002</v>
      </c>
      <c r="V32" s="250">
        <f t="shared" si="1"/>
        <v>19.470000000000002</v>
      </c>
      <c r="W32">
        <v>2</v>
      </c>
      <c r="X32" s="251">
        <v>3</v>
      </c>
    </row>
    <row r="33" spans="1:24">
      <c r="A33" s="75" t="str">
        <f t="shared" si="0"/>
        <v>Angle steel(Equal Leg)100x12.2</v>
      </c>
      <c r="B33" s="76">
        <v>100</v>
      </c>
      <c r="C33" s="76">
        <v>100</v>
      </c>
      <c r="D33" s="76">
        <v>8</v>
      </c>
      <c r="E33" s="76">
        <v>8</v>
      </c>
      <c r="F33" s="75">
        <v>15.5</v>
      </c>
      <c r="G33" s="77">
        <v>12.2</v>
      </c>
      <c r="H33" s="75">
        <v>2.74</v>
      </c>
      <c r="I33" s="77">
        <v>145</v>
      </c>
      <c r="J33" s="77">
        <v>145</v>
      </c>
      <c r="K33" s="77">
        <v>230</v>
      </c>
      <c r="L33" s="77">
        <v>59.9</v>
      </c>
      <c r="M33" s="75">
        <v>3.06</v>
      </c>
      <c r="N33" s="75">
        <v>3.06</v>
      </c>
      <c r="O33" s="75">
        <v>3.85</v>
      </c>
      <c r="P33" s="75">
        <v>1.96</v>
      </c>
      <c r="Q33" s="75">
        <v>15.5</v>
      </c>
      <c r="R33" s="75">
        <v>15.5</v>
      </c>
      <c r="S33" s="75"/>
      <c r="T33" s="75"/>
      <c r="U33" s="75">
        <f t="shared" si="1"/>
        <v>17.05</v>
      </c>
      <c r="V33" s="250">
        <f t="shared" si="1"/>
        <v>17.05</v>
      </c>
      <c r="W33">
        <v>2</v>
      </c>
      <c r="X33" s="251">
        <v>3</v>
      </c>
    </row>
    <row r="34" spans="1:24">
      <c r="A34" s="75" t="str">
        <f t="shared" si="0"/>
        <v>Angle steel(Equal Leg)100x14.9</v>
      </c>
      <c r="B34" s="76">
        <v>100</v>
      </c>
      <c r="C34" s="76">
        <v>100</v>
      </c>
      <c r="D34" s="76">
        <v>10</v>
      </c>
      <c r="E34" s="76">
        <v>10</v>
      </c>
      <c r="F34" s="75">
        <v>19</v>
      </c>
      <c r="G34" s="77">
        <v>14.9</v>
      </c>
      <c r="H34" s="75">
        <v>2.83</v>
      </c>
      <c r="I34" s="77">
        <v>175</v>
      </c>
      <c r="J34" s="77">
        <v>175</v>
      </c>
      <c r="K34" s="77">
        <v>278</v>
      </c>
      <c r="L34" s="77">
        <v>72</v>
      </c>
      <c r="M34" s="75">
        <v>3.04</v>
      </c>
      <c r="N34" s="75">
        <v>3.04</v>
      </c>
      <c r="O34" s="75">
        <v>3.83</v>
      </c>
      <c r="P34" s="75">
        <v>1.95</v>
      </c>
      <c r="Q34" s="75">
        <v>24.4</v>
      </c>
      <c r="R34" s="75">
        <v>24.4</v>
      </c>
      <c r="S34" s="75"/>
      <c r="T34" s="75"/>
      <c r="U34" s="75">
        <f t="shared" si="1"/>
        <v>26.84</v>
      </c>
      <c r="V34" s="250">
        <f t="shared" si="1"/>
        <v>26.84</v>
      </c>
      <c r="W34">
        <v>2</v>
      </c>
      <c r="X34" s="251">
        <v>3</v>
      </c>
    </row>
    <row r="35" spans="1:24">
      <c r="A35" s="75" t="str">
        <f t="shared" si="0"/>
        <v>Angle steel(Equal Leg)100x17.8</v>
      </c>
      <c r="B35" s="76">
        <v>100</v>
      </c>
      <c r="C35" s="76">
        <v>100</v>
      </c>
      <c r="D35" s="76">
        <v>12</v>
      </c>
      <c r="E35" s="76">
        <v>12</v>
      </c>
      <c r="F35" s="75">
        <v>22.7</v>
      </c>
      <c r="G35" s="77">
        <v>17.8</v>
      </c>
      <c r="H35" s="75">
        <v>2.9</v>
      </c>
      <c r="I35" s="77">
        <v>207</v>
      </c>
      <c r="J35" s="77">
        <v>207</v>
      </c>
      <c r="K35" s="77">
        <v>328</v>
      </c>
      <c r="L35" s="77">
        <v>85.7</v>
      </c>
      <c r="M35" s="75">
        <v>3.02</v>
      </c>
      <c r="N35" s="75">
        <v>3.02</v>
      </c>
      <c r="O35" s="75">
        <v>3.8</v>
      </c>
      <c r="P35" s="75">
        <v>1.94</v>
      </c>
      <c r="Q35" s="75">
        <v>29.1</v>
      </c>
      <c r="R35" s="75">
        <v>29.1</v>
      </c>
      <c r="S35" s="75"/>
      <c r="T35" s="75"/>
      <c r="U35" s="75">
        <f t="shared" si="1"/>
        <v>32.010000000000005</v>
      </c>
      <c r="V35" s="250">
        <f t="shared" si="1"/>
        <v>32.010000000000005</v>
      </c>
      <c r="W35">
        <v>2</v>
      </c>
      <c r="X35" s="251">
        <v>3</v>
      </c>
    </row>
    <row r="36" spans="1:24">
      <c r="A36" s="75" t="str">
        <f t="shared" si="0"/>
        <v>Angle steel(Equal Leg)100x19.1</v>
      </c>
      <c r="B36" s="76">
        <v>100</v>
      </c>
      <c r="C36" s="76">
        <v>100</v>
      </c>
      <c r="D36" s="76">
        <v>13</v>
      </c>
      <c r="E36" s="76">
        <v>13</v>
      </c>
      <c r="F36" s="75">
        <v>24.31</v>
      </c>
      <c r="G36" s="77">
        <v>19.100000000000001</v>
      </c>
      <c r="H36" s="75">
        <v>2.94</v>
      </c>
      <c r="I36" s="77">
        <v>220</v>
      </c>
      <c r="J36" s="77">
        <v>220</v>
      </c>
      <c r="K36" s="77">
        <v>348</v>
      </c>
      <c r="L36" s="77">
        <v>91</v>
      </c>
      <c r="M36" s="75">
        <v>3</v>
      </c>
      <c r="N36" s="75">
        <v>3</v>
      </c>
      <c r="O36" s="75">
        <v>3.78</v>
      </c>
      <c r="P36" s="75">
        <v>1.94</v>
      </c>
      <c r="Q36" s="75">
        <v>31.1</v>
      </c>
      <c r="R36" s="75">
        <v>31.1</v>
      </c>
      <c r="S36" s="75"/>
      <c r="T36" s="75"/>
      <c r="U36" s="75">
        <f t="shared" si="1"/>
        <v>34.21</v>
      </c>
      <c r="V36" s="250">
        <f t="shared" si="1"/>
        <v>34.21</v>
      </c>
      <c r="W36">
        <v>2</v>
      </c>
      <c r="X36" s="251">
        <v>3</v>
      </c>
    </row>
    <row r="37" spans="1:24">
      <c r="A37" s="75" t="str">
        <f t="shared" si="0"/>
        <v>Angle steel(Equal Leg)120x14.7</v>
      </c>
      <c r="B37" s="76">
        <v>120</v>
      </c>
      <c r="C37" s="76">
        <v>120</v>
      </c>
      <c r="D37" s="76">
        <v>8</v>
      </c>
      <c r="E37" s="76">
        <v>8</v>
      </c>
      <c r="F37" s="75">
        <v>18.760000000000002</v>
      </c>
      <c r="G37" s="77">
        <v>14.7</v>
      </c>
      <c r="H37" s="75">
        <v>3.24</v>
      </c>
      <c r="I37" s="77">
        <v>258</v>
      </c>
      <c r="J37" s="77">
        <v>258</v>
      </c>
      <c r="K37" s="77">
        <v>410</v>
      </c>
      <c r="L37" s="77">
        <v>106</v>
      </c>
      <c r="M37" s="75">
        <v>3.71</v>
      </c>
      <c r="N37" s="75">
        <v>3.71</v>
      </c>
      <c r="O37" s="75">
        <v>4.67</v>
      </c>
      <c r="P37" s="75">
        <v>2.38</v>
      </c>
      <c r="Q37" s="75">
        <v>29.5</v>
      </c>
      <c r="R37" s="75">
        <v>29.5</v>
      </c>
      <c r="S37" s="75"/>
      <c r="T37" s="75"/>
      <c r="U37" s="75">
        <f t="shared" si="1"/>
        <v>32.450000000000003</v>
      </c>
      <c r="V37" s="250">
        <f t="shared" si="1"/>
        <v>32.450000000000003</v>
      </c>
      <c r="W37">
        <v>2</v>
      </c>
      <c r="X37" s="251">
        <v>3</v>
      </c>
    </row>
    <row r="38" spans="1:24">
      <c r="A38" s="75" t="str">
        <f t="shared" si="0"/>
        <v>Angle steel(Equal Leg)130x17.9</v>
      </c>
      <c r="B38" s="76">
        <v>130</v>
      </c>
      <c r="C38" s="76">
        <v>130</v>
      </c>
      <c r="D38" s="76">
        <v>9</v>
      </c>
      <c r="E38" s="76">
        <v>9</v>
      </c>
      <c r="F38" s="75">
        <v>22.74</v>
      </c>
      <c r="G38" s="77">
        <v>17.899999999999999</v>
      </c>
      <c r="H38" s="75">
        <v>3.53</v>
      </c>
      <c r="I38" s="77">
        <v>366</v>
      </c>
      <c r="J38" s="77">
        <v>366</v>
      </c>
      <c r="K38" s="77">
        <v>583</v>
      </c>
      <c r="L38" s="77">
        <v>150</v>
      </c>
      <c r="M38" s="75">
        <v>4.01</v>
      </c>
      <c r="N38" s="75">
        <v>4.01</v>
      </c>
      <c r="O38" s="75">
        <v>5.0599999999999996</v>
      </c>
      <c r="P38" s="75">
        <v>2.57</v>
      </c>
      <c r="Q38" s="75">
        <v>38.700000000000003</v>
      </c>
      <c r="R38" s="75">
        <v>38.700000000000003</v>
      </c>
      <c r="S38" s="75"/>
      <c r="T38" s="75"/>
      <c r="U38" s="75">
        <f t="shared" si="1"/>
        <v>42.570000000000007</v>
      </c>
      <c r="V38" s="250">
        <f t="shared" si="1"/>
        <v>42.570000000000007</v>
      </c>
      <c r="W38">
        <v>2</v>
      </c>
      <c r="X38" s="251">
        <v>3</v>
      </c>
    </row>
    <row r="39" spans="1:24">
      <c r="A39" s="75" t="str">
        <f t="shared" si="0"/>
        <v>Angle steel(Equal Leg)130x23.4</v>
      </c>
      <c r="B39" s="76">
        <v>130</v>
      </c>
      <c r="C39" s="76">
        <v>130</v>
      </c>
      <c r="D39" s="76">
        <v>12</v>
      </c>
      <c r="E39" s="76">
        <v>12</v>
      </c>
      <c r="F39" s="75">
        <v>29.76</v>
      </c>
      <c r="G39" s="77">
        <v>23.4</v>
      </c>
      <c r="H39" s="75">
        <v>3.64</v>
      </c>
      <c r="I39" s="77">
        <v>467</v>
      </c>
      <c r="J39" s="77">
        <v>467</v>
      </c>
      <c r="K39" s="77">
        <v>743</v>
      </c>
      <c r="L39" s="77">
        <v>192</v>
      </c>
      <c r="M39" s="75">
        <v>3.96</v>
      </c>
      <c r="N39" s="75">
        <v>3.96</v>
      </c>
      <c r="O39" s="75">
        <v>5</v>
      </c>
      <c r="P39" s="75">
        <v>2.54</v>
      </c>
      <c r="Q39" s="75">
        <v>49.9</v>
      </c>
      <c r="R39" s="75">
        <v>49.9</v>
      </c>
      <c r="S39" s="75"/>
      <c r="T39" s="75"/>
      <c r="U39" s="75">
        <f t="shared" si="1"/>
        <v>54.89</v>
      </c>
      <c r="V39" s="250">
        <f t="shared" si="1"/>
        <v>54.89</v>
      </c>
      <c r="W39">
        <v>2</v>
      </c>
      <c r="X39" s="251">
        <v>3</v>
      </c>
    </row>
    <row r="40" spans="1:24">
      <c r="A40" s="75" t="str">
        <f t="shared" si="0"/>
        <v>Angle steel(Equal Leg)130x28.8</v>
      </c>
      <c r="B40" s="76">
        <v>130</v>
      </c>
      <c r="C40" s="76">
        <v>130</v>
      </c>
      <c r="D40" s="76">
        <v>15</v>
      </c>
      <c r="E40" s="76">
        <v>15</v>
      </c>
      <c r="F40" s="75">
        <v>36.75</v>
      </c>
      <c r="G40" s="77">
        <v>28.8</v>
      </c>
      <c r="H40" s="75">
        <v>3.76</v>
      </c>
      <c r="I40" s="77">
        <v>568</v>
      </c>
      <c r="J40" s="77">
        <v>568</v>
      </c>
      <c r="K40" s="77">
        <v>902</v>
      </c>
      <c r="L40" s="77">
        <v>234</v>
      </c>
      <c r="M40" s="75">
        <v>3.93</v>
      </c>
      <c r="N40" s="75">
        <v>3.93</v>
      </c>
      <c r="O40" s="75">
        <v>4.95</v>
      </c>
      <c r="P40" s="75">
        <v>2.5299999999999998</v>
      </c>
      <c r="Q40" s="75">
        <v>61.5</v>
      </c>
      <c r="R40" s="75">
        <v>61.5</v>
      </c>
      <c r="S40" s="75"/>
      <c r="T40" s="75"/>
      <c r="U40" s="75">
        <f t="shared" si="1"/>
        <v>67.650000000000006</v>
      </c>
      <c r="V40" s="250">
        <f t="shared" si="1"/>
        <v>67.650000000000006</v>
      </c>
      <c r="W40">
        <v>2</v>
      </c>
      <c r="X40" s="251">
        <v>3</v>
      </c>
    </row>
    <row r="41" spans="1:24">
      <c r="A41" s="75" t="str">
        <f t="shared" si="0"/>
        <v>Angle steel(Equal Leg)150x27.3</v>
      </c>
      <c r="B41" s="76">
        <v>150</v>
      </c>
      <c r="C41" s="76">
        <v>150</v>
      </c>
      <c r="D41" s="76">
        <v>12</v>
      </c>
      <c r="E41" s="76">
        <v>12</v>
      </c>
      <c r="F41" s="75">
        <v>34.770000000000003</v>
      </c>
      <c r="G41" s="77">
        <v>27.3</v>
      </c>
      <c r="H41" s="75">
        <v>4.1399999999999997</v>
      </c>
      <c r="I41" s="77">
        <v>740</v>
      </c>
      <c r="J41" s="77">
        <v>740</v>
      </c>
      <c r="K41" s="76">
        <v>1180</v>
      </c>
      <c r="L41" s="77">
        <v>304</v>
      </c>
      <c r="M41" s="75">
        <v>4.6100000000000003</v>
      </c>
      <c r="N41" s="75">
        <v>4.6100000000000003</v>
      </c>
      <c r="O41" s="75">
        <v>5.82</v>
      </c>
      <c r="P41" s="75">
        <v>2.96</v>
      </c>
      <c r="Q41" s="75">
        <v>68.2</v>
      </c>
      <c r="R41" s="75">
        <v>68.2</v>
      </c>
      <c r="S41" s="75"/>
      <c r="T41" s="75"/>
      <c r="U41" s="75">
        <f t="shared" si="1"/>
        <v>75.02000000000001</v>
      </c>
      <c r="V41" s="250">
        <f t="shared" si="1"/>
        <v>75.02000000000001</v>
      </c>
      <c r="W41">
        <v>2</v>
      </c>
      <c r="X41" s="251">
        <v>3</v>
      </c>
    </row>
    <row r="42" spans="1:24">
      <c r="A42" s="75" t="str">
        <f t="shared" si="0"/>
        <v>Angle steel(Equal Leg)150x33.6</v>
      </c>
      <c r="B42" s="76">
        <v>150</v>
      </c>
      <c r="C42" s="76">
        <v>150</v>
      </c>
      <c r="D42" s="76">
        <v>15</v>
      </c>
      <c r="E42" s="76">
        <v>15</v>
      </c>
      <c r="F42" s="75">
        <v>42.74</v>
      </c>
      <c r="G42" s="77">
        <v>33.6</v>
      </c>
      <c r="H42" s="75">
        <v>4.24</v>
      </c>
      <c r="I42" s="77">
        <v>888</v>
      </c>
      <c r="J42" s="77">
        <v>888</v>
      </c>
      <c r="K42" s="77">
        <v>1410</v>
      </c>
      <c r="L42" s="77">
        <v>365</v>
      </c>
      <c r="M42" s="75">
        <v>4.5599999999999996</v>
      </c>
      <c r="N42" s="75">
        <v>4.5599999999999996</v>
      </c>
      <c r="O42" s="75">
        <v>5.75</v>
      </c>
      <c r="P42" s="75">
        <v>2.92</v>
      </c>
      <c r="Q42" s="75">
        <v>82.6</v>
      </c>
      <c r="R42" s="75">
        <v>82.6</v>
      </c>
      <c r="S42" s="75"/>
      <c r="T42" s="75"/>
      <c r="U42" s="75">
        <f t="shared" si="1"/>
        <v>90.86</v>
      </c>
      <c r="V42" s="250">
        <f t="shared" si="1"/>
        <v>90.86</v>
      </c>
      <c r="W42">
        <v>2</v>
      </c>
      <c r="X42" s="251">
        <v>3</v>
      </c>
    </row>
    <row r="43" spans="1:24">
      <c r="A43" s="75" t="str">
        <f t="shared" si="0"/>
        <v>Angle steel(Equal Leg)150x41.9</v>
      </c>
      <c r="B43" s="76">
        <v>150</v>
      </c>
      <c r="C43" s="76">
        <v>150</v>
      </c>
      <c r="D43" s="76">
        <v>19</v>
      </c>
      <c r="E43" s="76">
        <v>19</v>
      </c>
      <c r="F43" s="75">
        <v>53.38</v>
      </c>
      <c r="G43" s="77">
        <v>41.9</v>
      </c>
      <c r="H43" s="75">
        <v>4.4000000000000004</v>
      </c>
      <c r="I43" s="77">
        <v>1090</v>
      </c>
      <c r="J43" s="77">
        <v>1090</v>
      </c>
      <c r="K43" s="77">
        <v>1730</v>
      </c>
      <c r="L43" s="77">
        <v>451</v>
      </c>
      <c r="M43" s="75">
        <v>4.5199999999999996</v>
      </c>
      <c r="N43" s="75">
        <v>4.5199999999999996</v>
      </c>
      <c r="O43" s="75">
        <v>5.69</v>
      </c>
      <c r="P43" s="75">
        <v>2.91</v>
      </c>
      <c r="Q43" s="79">
        <v>3</v>
      </c>
      <c r="R43" s="79">
        <v>3</v>
      </c>
      <c r="S43" s="79"/>
      <c r="T43" s="79"/>
      <c r="U43" s="75">
        <f t="shared" si="1"/>
        <v>3.3000000000000003</v>
      </c>
      <c r="V43" s="250">
        <f t="shared" si="1"/>
        <v>3.3000000000000003</v>
      </c>
      <c r="W43">
        <v>2</v>
      </c>
      <c r="X43" s="251">
        <v>3</v>
      </c>
    </row>
    <row r="44" spans="1:24">
      <c r="A44" s="75" t="str">
        <f t="shared" si="0"/>
        <v>Angle steel(Equal Leg)175x31.8</v>
      </c>
      <c r="B44" s="76">
        <v>175</v>
      </c>
      <c r="C44" s="76">
        <v>175</v>
      </c>
      <c r="D44" s="76">
        <v>12</v>
      </c>
      <c r="E44" s="76">
        <v>12</v>
      </c>
      <c r="F44" s="75">
        <v>40.520000000000003</v>
      </c>
      <c r="G44" s="77">
        <v>31.8</v>
      </c>
      <c r="H44" s="75">
        <v>4.7300000000000004</v>
      </c>
      <c r="I44" s="77">
        <v>1170</v>
      </c>
      <c r="J44" s="77">
        <v>1170</v>
      </c>
      <c r="K44" s="77">
        <v>1860</v>
      </c>
      <c r="L44" s="77">
        <v>480</v>
      </c>
      <c r="M44" s="75">
        <v>5.38</v>
      </c>
      <c r="N44" s="75">
        <v>5.38</v>
      </c>
      <c r="O44" s="75">
        <v>6.78</v>
      </c>
      <c r="P44" s="75">
        <v>3.44</v>
      </c>
      <c r="Q44" s="75">
        <v>91.8</v>
      </c>
      <c r="R44" s="75">
        <v>91.8</v>
      </c>
      <c r="S44" s="75"/>
      <c r="T44" s="75"/>
      <c r="U44" s="75">
        <f t="shared" si="1"/>
        <v>100.98</v>
      </c>
      <c r="V44" s="250">
        <f t="shared" si="1"/>
        <v>100.98</v>
      </c>
      <c r="W44">
        <v>2</v>
      </c>
      <c r="X44" s="251">
        <v>3</v>
      </c>
    </row>
    <row r="45" spans="1:24">
      <c r="A45" s="75" t="str">
        <f t="shared" si="0"/>
        <v>Angle steel(Equal Leg)175x39.4</v>
      </c>
      <c r="B45" s="76">
        <v>175</v>
      </c>
      <c r="C45" s="76">
        <v>175</v>
      </c>
      <c r="D45" s="76">
        <v>15</v>
      </c>
      <c r="E45" s="76">
        <v>15</v>
      </c>
      <c r="F45" s="75">
        <v>50.21</v>
      </c>
      <c r="G45" s="77">
        <v>39.4</v>
      </c>
      <c r="H45" s="75">
        <v>4.8499999999999996</v>
      </c>
      <c r="I45" s="77">
        <v>1440</v>
      </c>
      <c r="J45" s="77">
        <v>1440</v>
      </c>
      <c r="K45" s="77">
        <v>2290</v>
      </c>
      <c r="L45" s="77">
        <v>589</v>
      </c>
      <c r="M45" s="75">
        <v>5.35</v>
      </c>
      <c r="N45" s="75">
        <v>5.35</v>
      </c>
      <c r="O45" s="75">
        <v>6.75</v>
      </c>
      <c r="P45" s="75">
        <v>3.42</v>
      </c>
      <c r="Q45" s="75">
        <v>114</v>
      </c>
      <c r="R45" s="75">
        <v>114</v>
      </c>
      <c r="S45" s="75"/>
      <c r="T45" s="75"/>
      <c r="U45" s="75">
        <f t="shared" si="1"/>
        <v>125.4</v>
      </c>
      <c r="V45" s="250">
        <f t="shared" si="1"/>
        <v>125.4</v>
      </c>
      <c r="W45">
        <v>2</v>
      </c>
      <c r="X45" s="251">
        <v>3</v>
      </c>
    </row>
    <row r="46" spans="1:24">
      <c r="A46" s="75" t="str">
        <f t="shared" si="0"/>
        <v>Angle steel(Equal Leg)200x45.3</v>
      </c>
      <c r="B46" s="76">
        <v>200</v>
      </c>
      <c r="C46" s="76">
        <v>200</v>
      </c>
      <c r="D46" s="76">
        <v>15</v>
      </c>
      <c r="E46" s="76">
        <v>15</v>
      </c>
      <c r="F46" s="75">
        <v>57.75</v>
      </c>
      <c r="G46" s="77">
        <v>45.3</v>
      </c>
      <c r="H46" s="72">
        <v>5.44</v>
      </c>
      <c r="I46" s="77">
        <v>2180</v>
      </c>
      <c r="J46" s="77">
        <v>2180</v>
      </c>
      <c r="K46" s="77">
        <v>3470</v>
      </c>
      <c r="L46" s="77">
        <v>891</v>
      </c>
      <c r="M46" s="75">
        <v>6.14</v>
      </c>
      <c r="N46" s="75">
        <v>6.14</v>
      </c>
      <c r="O46" s="75">
        <v>7.75</v>
      </c>
      <c r="P46" s="75">
        <v>3.93</v>
      </c>
      <c r="Q46" s="75">
        <v>150</v>
      </c>
      <c r="R46" s="75">
        <v>150</v>
      </c>
      <c r="S46" s="75"/>
      <c r="T46" s="75"/>
      <c r="U46" s="75">
        <f t="shared" si="1"/>
        <v>165</v>
      </c>
      <c r="V46" s="250">
        <f t="shared" si="1"/>
        <v>165</v>
      </c>
      <c r="W46">
        <v>2</v>
      </c>
      <c r="X46" s="251">
        <v>3</v>
      </c>
    </row>
    <row r="47" spans="1:24">
      <c r="A47" s="75" t="str">
        <f t="shared" si="0"/>
        <v>Angle steel(Equal Leg)200x59.7</v>
      </c>
      <c r="B47" s="76">
        <v>200</v>
      </c>
      <c r="C47" s="76">
        <v>200</v>
      </c>
      <c r="D47" s="76">
        <v>20</v>
      </c>
      <c r="E47" s="76">
        <v>20</v>
      </c>
      <c r="F47" s="75">
        <v>76</v>
      </c>
      <c r="G47" s="77">
        <v>59.7</v>
      </c>
      <c r="H47" s="75">
        <v>5.67</v>
      </c>
      <c r="I47" s="77">
        <v>2820</v>
      </c>
      <c r="J47" s="77">
        <v>2820</v>
      </c>
      <c r="K47" s="77">
        <v>4490</v>
      </c>
      <c r="L47" s="77">
        <v>1160</v>
      </c>
      <c r="M47" s="75">
        <v>6.09</v>
      </c>
      <c r="N47" s="75">
        <v>6.09</v>
      </c>
      <c r="O47" s="75">
        <v>7.68</v>
      </c>
      <c r="P47" s="75">
        <v>3.9</v>
      </c>
      <c r="Q47" s="75">
        <v>197</v>
      </c>
      <c r="R47" s="75">
        <v>197</v>
      </c>
      <c r="S47" s="75"/>
      <c r="T47" s="75"/>
      <c r="U47" s="75">
        <f t="shared" si="1"/>
        <v>216.70000000000002</v>
      </c>
      <c r="V47" s="250">
        <f t="shared" si="1"/>
        <v>216.70000000000002</v>
      </c>
      <c r="W47">
        <v>2</v>
      </c>
      <c r="X47" s="251">
        <v>3</v>
      </c>
    </row>
    <row r="48" spans="1:24">
      <c r="A48" s="75" t="str">
        <f t="shared" si="0"/>
        <v>Angle steel(Equal Leg)200x73.6</v>
      </c>
      <c r="B48" s="76">
        <v>200</v>
      </c>
      <c r="C48" s="76">
        <v>200</v>
      </c>
      <c r="D48" s="76">
        <v>25</v>
      </c>
      <c r="E48" s="76">
        <v>25</v>
      </c>
      <c r="F48" s="75">
        <v>93.75</v>
      </c>
      <c r="G48" s="77">
        <v>73.599999999999994</v>
      </c>
      <c r="H48" s="72">
        <v>5.84</v>
      </c>
      <c r="I48" s="77">
        <v>3420</v>
      </c>
      <c r="J48" s="77">
        <v>3420</v>
      </c>
      <c r="K48" s="77">
        <v>5420</v>
      </c>
      <c r="L48" s="77">
        <v>1410</v>
      </c>
      <c r="M48" s="75">
        <v>6.04</v>
      </c>
      <c r="N48" s="75">
        <v>6.04</v>
      </c>
      <c r="O48" s="75">
        <v>7.61</v>
      </c>
      <c r="P48" s="75">
        <v>3.88</v>
      </c>
      <c r="Q48" s="75">
        <v>242</v>
      </c>
      <c r="R48" s="75">
        <v>242</v>
      </c>
      <c r="S48" s="75"/>
      <c r="T48" s="75"/>
      <c r="U48" s="75">
        <f t="shared" si="1"/>
        <v>266.20000000000005</v>
      </c>
      <c r="V48" s="250">
        <f t="shared" si="1"/>
        <v>266.20000000000005</v>
      </c>
      <c r="W48">
        <v>2</v>
      </c>
      <c r="X48" s="251">
        <v>3</v>
      </c>
    </row>
    <row r="49" spans="1:41">
      <c r="A49" s="75" t="str">
        <f t="shared" si="0"/>
        <v>Angle steel(Equal Leg)250x93.7</v>
      </c>
      <c r="B49" s="76">
        <v>250</v>
      </c>
      <c r="C49" s="76">
        <v>250</v>
      </c>
      <c r="D49" s="76">
        <v>25</v>
      </c>
      <c r="E49" s="76">
        <v>25</v>
      </c>
      <c r="F49" s="75">
        <v>119.4</v>
      </c>
      <c r="G49" s="77">
        <v>93.7</v>
      </c>
      <c r="H49" s="75">
        <v>7.1</v>
      </c>
      <c r="I49" s="77">
        <v>6950</v>
      </c>
      <c r="J49" s="77">
        <v>6950</v>
      </c>
      <c r="K49" s="77">
        <v>11000</v>
      </c>
      <c r="L49" s="77">
        <v>2860</v>
      </c>
      <c r="M49" s="75">
        <v>7.63</v>
      </c>
      <c r="N49" s="75">
        <v>7.63</v>
      </c>
      <c r="O49" s="75">
        <v>9.6199999999999992</v>
      </c>
      <c r="P49" s="75">
        <v>4.9000000000000004</v>
      </c>
      <c r="Q49" s="75">
        <v>388</v>
      </c>
      <c r="R49" s="75">
        <v>388</v>
      </c>
      <c r="S49" s="75"/>
      <c r="T49" s="75"/>
      <c r="U49" s="75">
        <f t="shared" si="1"/>
        <v>426.8</v>
      </c>
      <c r="V49" s="250">
        <f t="shared" si="1"/>
        <v>426.8</v>
      </c>
      <c r="W49">
        <v>2</v>
      </c>
      <c r="X49" s="251">
        <v>3</v>
      </c>
    </row>
    <row r="50" spans="1:41">
      <c r="A50" s="75" t="str">
        <f t="shared" si="0"/>
        <v>Angle steel(Equal Leg)250x128</v>
      </c>
      <c r="B50" s="76">
        <v>250</v>
      </c>
      <c r="C50" s="76">
        <v>250</v>
      </c>
      <c r="D50" s="76">
        <v>35</v>
      </c>
      <c r="E50" s="76">
        <v>35</v>
      </c>
      <c r="F50" s="75">
        <v>162.6</v>
      </c>
      <c r="G50" s="77">
        <v>128</v>
      </c>
      <c r="H50" s="75">
        <v>7.45</v>
      </c>
      <c r="I50" s="77">
        <v>9110</v>
      </c>
      <c r="J50" s="77">
        <v>9110</v>
      </c>
      <c r="K50" s="77">
        <v>14400</v>
      </c>
      <c r="L50" s="77">
        <v>3790</v>
      </c>
      <c r="M50" s="75">
        <v>7.49</v>
      </c>
      <c r="N50" s="75">
        <v>7.49</v>
      </c>
      <c r="O50" s="75">
        <v>9.42</v>
      </c>
      <c r="P50" s="75">
        <v>4.83</v>
      </c>
      <c r="Q50" s="75">
        <v>519</v>
      </c>
      <c r="R50" s="75">
        <v>519</v>
      </c>
      <c r="S50" s="75"/>
      <c r="T50" s="75"/>
      <c r="U50" s="75">
        <f t="shared" si="1"/>
        <v>570.90000000000009</v>
      </c>
      <c r="V50" s="250">
        <f t="shared" si="1"/>
        <v>570.90000000000009</v>
      </c>
      <c r="W50">
        <v>2</v>
      </c>
      <c r="X50" s="251">
        <v>3</v>
      </c>
    </row>
    <row r="51" spans="1:41">
      <c r="A51" s="75"/>
      <c r="B51" s="76"/>
      <c r="C51" s="76"/>
      <c r="D51" s="76"/>
      <c r="E51" s="76"/>
      <c r="F51" s="75"/>
      <c r="G51" s="77"/>
      <c r="H51" s="75"/>
      <c r="I51" s="77"/>
      <c r="J51" s="77"/>
      <c r="K51" s="77"/>
      <c r="L51" s="77"/>
      <c r="M51" s="75"/>
      <c r="N51" s="75"/>
      <c r="O51" s="75"/>
      <c r="P51" s="75"/>
      <c r="Q51" s="75"/>
      <c r="R51" s="75"/>
      <c r="S51" s="75"/>
      <c r="T51" s="75"/>
      <c r="U51" s="75">
        <f t="shared" si="1"/>
        <v>0</v>
      </c>
      <c r="V51" s="250">
        <f t="shared" si="1"/>
        <v>0</v>
      </c>
      <c r="W51">
        <v>2</v>
      </c>
      <c r="X51"/>
    </row>
    <row r="52" spans="1:41">
      <c r="A52" s="75" t="str">
        <f t="shared" ref="A52:A71" si="2">"Angle steel(Unequal Leg)"&amp;B52&amp;"x"&amp;G52</f>
        <v>Angle steel(Unequal Leg)90x7.56</v>
      </c>
      <c r="B52" s="76">
        <v>90</v>
      </c>
      <c r="C52" s="76">
        <v>75</v>
      </c>
      <c r="D52" s="76">
        <v>6</v>
      </c>
      <c r="E52" s="76">
        <v>6</v>
      </c>
      <c r="F52" s="75">
        <v>9.6199999999999992</v>
      </c>
      <c r="G52" s="75">
        <v>7.56</v>
      </c>
      <c r="H52" s="80"/>
      <c r="I52" s="77">
        <v>76.900000000000006</v>
      </c>
      <c r="J52" s="77">
        <v>48.6</v>
      </c>
      <c r="K52" s="76">
        <v>101</v>
      </c>
      <c r="L52" s="77">
        <v>24.2</v>
      </c>
      <c r="M52" s="75">
        <v>2.83</v>
      </c>
      <c r="N52" s="81">
        <v>2.25</v>
      </c>
      <c r="O52" s="81">
        <v>3.25</v>
      </c>
      <c r="P52" s="81">
        <v>1.58</v>
      </c>
      <c r="Q52" s="81">
        <v>12.1</v>
      </c>
      <c r="R52" s="81">
        <v>8.68</v>
      </c>
      <c r="S52" s="75">
        <v>2.64</v>
      </c>
      <c r="T52" s="75">
        <v>1.9</v>
      </c>
      <c r="U52" s="75">
        <f t="shared" si="1"/>
        <v>13.31</v>
      </c>
      <c r="V52" s="250">
        <f t="shared" si="1"/>
        <v>9.548</v>
      </c>
      <c r="W52">
        <v>2</v>
      </c>
      <c r="X52" s="251">
        <v>3</v>
      </c>
      <c r="Y52" s="962" t="s">
        <v>869</v>
      </c>
      <c r="Z52" s="962"/>
      <c r="AA52" s="962"/>
      <c r="AB52" s="962"/>
      <c r="AC52" s="962"/>
      <c r="AD52" s="962"/>
      <c r="AE52" s="962"/>
      <c r="AF52" s="962"/>
      <c r="AG52" s="962"/>
      <c r="AH52" s="962"/>
      <c r="AI52" s="962"/>
      <c r="AJ52" s="962"/>
      <c r="AK52" s="962"/>
      <c r="AL52" s="962"/>
      <c r="AM52" s="962"/>
      <c r="AN52" s="962"/>
      <c r="AO52" s="962"/>
    </row>
    <row r="53" spans="1:41">
      <c r="A53" s="75" t="str">
        <f t="shared" si="2"/>
        <v>Angle steel(Unequal Leg)90x11</v>
      </c>
      <c r="B53" s="76">
        <v>90</v>
      </c>
      <c r="C53" s="76">
        <v>75</v>
      </c>
      <c r="D53" s="76">
        <v>9</v>
      </c>
      <c r="E53" s="76">
        <v>9</v>
      </c>
      <c r="F53" s="75">
        <v>14.04</v>
      </c>
      <c r="G53" s="75">
        <v>11</v>
      </c>
      <c r="H53" s="80"/>
      <c r="I53" s="77">
        <v>109</v>
      </c>
      <c r="J53" s="77">
        <v>68.099999999999994</v>
      </c>
      <c r="K53" s="76">
        <v>143</v>
      </c>
      <c r="L53" s="77">
        <v>34.1</v>
      </c>
      <c r="M53" s="75">
        <v>2.78</v>
      </c>
      <c r="N53" s="75">
        <v>2.2000000000000002</v>
      </c>
      <c r="O53" s="75">
        <v>3.19</v>
      </c>
      <c r="P53" s="75">
        <v>1.56</v>
      </c>
      <c r="Q53" s="77">
        <v>17.399999999999999</v>
      </c>
      <c r="R53" s="75">
        <v>12.4</v>
      </c>
      <c r="S53" s="75">
        <v>2.75</v>
      </c>
      <c r="T53" s="75">
        <v>2.0099999999999998</v>
      </c>
      <c r="U53" s="75">
        <f t="shared" si="1"/>
        <v>19.14</v>
      </c>
      <c r="V53" s="250">
        <f t="shared" si="1"/>
        <v>13.640000000000002</v>
      </c>
      <c r="W53">
        <v>2</v>
      </c>
      <c r="X53" s="251">
        <v>3</v>
      </c>
    </row>
    <row r="54" spans="1:41">
      <c r="A54" s="75" t="str">
        <f t="shared" si="2"/>
        <v>Angle steel(Unequal Leg)90x14.4</v>
      </c>
      <c r="B54" s="76">
        <v>90</v>
      </c>
      <c r="C54" s="76">
        <v>75</v>
      </c>
      <c r="D54" s="76">
        <v>12</v>
      </c>
      <c r="E54" s="76">
        <v>12</v>
      </c>
      <c r="F54" s="75">
        <v>18.36</v>
      </c>
      <c r="G54" s="75">
        <v>14.4</v>
      </c>
      <c r="H54" s="80"/>
      <c r="I54" s="77">
        <v>139</v>
      </c>
      <c r="J54" s="77">
        <v>86.8</v>
      </c>
      <c r="K54" s="76">
        <v>182</v>
      </c>
      <c r="L54" s="77">
        <v>44</v>
      </c>
      <c r="M54" s="75">
        <v>2.75</v>
      </c>
      <c r="N54" s="75">
        <v>2.17</v>
      </c>
      <c r="O54" s="75">
        <v>3.14</v>
      </c>
      <c r="P54" s="75">
        <v>1.55</v>
      </c>
      <c r="Q54" s="77">
        <v>22.6</v>
      </c>
      <c r="R54" s="75">
        <v>16.100000000000001</v>
      </c>
      <c r="S54" s="75">
        <v>2.87</v>
      </c>
      <c r="T54" s="75">
        <v>2.12</v>
      </c>
      <c r="U54" s="75">
        <f t="shared" si="1"/>
        <v>24.860000000000003</v>
      </c>
      <c r="V54" s="250">
        <f t="shared" si="1"/>
        <v>17.710000000000004</v>
      </c>
      <c r="W54">
        <v>2</v>
      </c>
      <c r="X54" s="251">
        <v>3</v>
      </c>
    </row>
    <row r="55" spans="1:41">
      <c r="A55" s="75" t="str">
        <f t="shared" si="2"/>
        <v>Angle steel(Unequal Leg)100x9.32</v>
      </c>
      <c r="B55" s="76">
        <v>100</v>
      </c>
      <c r="C55" s="76">
        <v>75</v>
      </c>
      <c r="D55" s="76">
        <v>7</v>
      </c>
      <c r="E55" s="76">
        <v>7</v>
      </c>
      <c r="F55" s="75">
        <v>11.87</v>
      </c>
      <c r="G55" s="75">
        <v>9.32</v>
      </c>
      <c r="H55" s="80"/>
      <c r="I55" s="77">
        <v>118</v>
      </c>
      <c r="J55" s="77">
        <v>57</v>
      </c>
      <c r="K55" s="76">
        <v>144</v>
      </c>
      <c r="L55" s="77">
        <v>30.8</v>
      </c>
      <c r="M55" s="75">
        <v>3.15</v>
      </c>
      <c r="N55" s="75">
        <v>2.19</v>
      </c>
      <c r="O55" s="75">
        <v>3.49</v>
      </c>
      <c r="P55" s="75">
        <v>1.61</v>
      </c>
      <c r="Q55" s="77">
        <v>17</v>
      </c>
      <c r="R55" s="75">
        <v>10.1</v>
      </c>
      <c r="S55" s="75">
        <v>3.06</v>
      </c>
      <c r="T55" s="75">
        <v>1.83</v>
      </c>
      <c r="U55" s="75">
        <f t="shared" si="1"/>
        <v>18.700000000000003</v>
      </c>
      <c r="V55" s="250">
        <f t="shared" si="1"/>
        <v>11.110000000000001</v>
      </c>
      <c r="W55">
        <v>2</v>
      </c>
      <c r="X55" s="251">
        <v>3</v>
      </c>
    </row>
    <row r="56" spans="1:41">
      <c r="A56" s="75" t="str">
        <f t="shared" si="2"/>
        <v>Angle steel(Unequal Leg)100x13</v>
      </c>
      <c r="B56" s="76">
        <v>100</v>
      </c>
      <c r="C56" s="76">
        <v>75</v>
      </c>
      <c r="D56" s="76">
        <v>10</v>
      </c>
      <c r="E56" s="76">
        <v>10</v>
      </c>
      <c r="F56" s="75">
        <v>16.5</v>
      </c>
      <c r="G56" s="75">
        <v>13</v>
      </c>
      <c r="H56" s="80"/>
      <c r="I56" s="77">
        <v>159</v>
      </c>
      <c r="J56" s="77">
        <v>76.099999999999994</v>
      </c>
      <c r="K56" s="76">
        <v>194</v>
      </c>
      <c r="L56" s="77">
        <v>41.3</v>
      </c>
      <c r="M56" s="75">
        <v>3.11</v>
      </c>
      <c r="N56" s="75">
        <v>2.15</v>
      </c>
      <c r="O56" s="75">
        <v>3.43</v>
      </c>
      <c r="P56" s="75">
        <v>1.58</v>
      </c>
      <c r="Q56" s="77">
        <v>23.2</v>
      </c>
      <c r="R56" s="75">
        <v>13.7</v>
      </c>
      <c r="S56" s="75">
        <v>3.17</v>
      </c>
      <c r="T56" s="75">
        <v>1.94</v>
      </c>
      <c r="U56" s="75">
        <f t="shared" si="1"/>
        <v>25.52</v>
      </c>
      <c r="V56" s="250">
        <f t="shared" si="1"/>
        <v>15.07</v>
      </c>
      <c r="W56">
        <v>2</v>
      </c>
      <c r="X56" s="251">
        <v>3</v>
      </c>
    </row>
    <row r="57" spans="1:41">
      <c r="A57" s="75" t="str">
        <f t="shared" si="2"/>
        <v>Angle steel(Unequal Leg)100x16.5</v>
      </c>
      <c r="B57" s="76">
        <v>100</v>
      </c>
      <c r="C57" s="76">
        <v>75</v>
      </c>
      <c r="D57" s="76">
        <v>13</v>
      </c>
      <c r="E57" s="76">
        <v>13</v>
      </c>
      <c r="F57" s="75">
        <v>21.06</v>
      </c>
      <c r="G57" s="75">
        <v>16.5</v>
      </c>
      <c r="H57" s="80"/>
      <c r="I57" s="77">
        <v>199</v>
      </c>
      <c r="J57" s="77">
        <v>94.8</v>
      </c>
      <c r="K57" s="76">
        <v>242</v>
      </c>
      <c r="L57" s="77">
        <v>52.2</v>
      </c>
      <c r="M57" s="75">
        <v>3.08</v>
      </c>
      <c r="N57" s="75">
        <v>2.12</v>
      </c>
      <c r="O57" s="75">
        <v>3.39</v>
      </c>
      <c r="P57" s="75">
        <v>1.57</v>
      </c>
      <c r="Q57" s="77">
        <v>29.7</v>
      </c>
      <c r="R57" s="75">
        <v>17.399999999999999</v>
      </c>
      <c r="S57" s="75">
        <v>3.3</v>
      </c>
      <c r="T57" s="75">
        <v>2.06</v>
      </c>
      <c r="U57" s="75">
        <f t="shared" si="1"/>
        <v>32.67</v>
      </c>
      <c r="V57" s="250">
        <f t="shared" si="1"/>
        <v>19.14</v>
      </c>
      <c r="W57">
        <v>2</v>
      </c>
      <c r="X57" s="251">
        <v>3</v>
      </c>
    </row>
    <row r="58" spans="1:41">
      <c r="A58" s="75" t="str">
        <f t="shared" si="2"/>
        <v>Angle steel(Unequal Leg)125x10.7</v>
      </c>
      <c r="B58" s="76">
        <v>125</v>
      </c>
      <c r="C58" s="76">
        <v>75</v>
      </c>
      <c r="D58" s="76">
        <v>7</v>
      </c>
      <c r="E58" s="76">
        <v>7</v>
      </c>
      <c r="F58" s="75">
        <v>13.62</v>
      </c>
      <c r="G58" s="75">
        <v>10.7</v>
      </c>
      <c r="H58" s="80"/>
      <c r="I58" s="77">
        <v>219</v>
      </c>
      <c r="J58" s="77">
        <v>60.4</v>
      </c>
      <c r="K58" s="76">
        <v>243</v>
      </c>
      <c r="L58" s="77">
        <v>36.4</v>
      </c>
      <c r="M58" s="75">
        <v>4.01</v>
      </c>
      <c r="N58" s="75">
        <v>2.11</v>
      </c>
      <c r="O58" s="75">
        <v>4.2300000000000004</v>
      </c>
      <c r="P58" s="75">
        <v>1.61</v>
      </c>
      <c r="Q58" s="77">
        <v>26.1</v>
      </c>
      <c r="R58" s="75">
        <v>10.3</v>
      </c>
      <c r="S58" s="75">
        <v>4.0999999999999996</v>
      </c>
      <c r="T58" s="75">
        <v>1.64</v>
      </c>
      <c r="U58" s="75">
        <f t="shared" si="1"/>
        <v>28.710000000000004</v>
      </c>
      <c r="V58" s="250">
        <f t="shared" si="1"/>
        <v>11.330000000000002</v>
      </c>
      <c r="W58">
        <v>2</v>
      </c>
      <c r="X58" s="251">
        <v>3</v>
      </c>
    </row>
    <row r="59" spans="1:41">
      <c r="A59" s="75" t="str">
        <f t="shared" si="2"/>
        <v>Angle steel(Unequal Leg)125x13.5</v>
      </c>
      <c r="B59" s="76">
        <v>125</v>
      </c>
      <c r="C59" s="76">
        <v>75</v>
      </c>
      <c r="D59" s="76">
        <v>9</v>
      </c>
      <c r="E59" s="76">
        <v>9</v>
      </c>
      <c r="F59" s="75">
        <v>17.190000000000001</v>
      </c>
      <c r="G59" s="75">
        <v>13.5</v>
      </c>
      <c r="H59" s="80"/>
      <c r="I59" s="77">
        <v>271</v>
      </c>
      <c r="J59" s="77">
        <v>73.7</v>
      </c>
      <c r="K59" s="76">
        <v>300</v>
      </c>
      <c r="L59" s="77">
        <v>44.5</v>
      </c>
      <c r="M59" s="75">
        <v>3.97</v>
      </c>
      <c r="N59" s="75">
        <v>2.0699999999999998</v>
      </c>
      <c r="O59" s="75">
        <v>4.18</v>
      </c>
      <c r="P59" s="75">
        <v>1.61</v>
      </c>
      <c r="Q59" s="77">
        <v>32.6</v>
      </c>
      <c r="R59" s="75">
        <v>12.7</v>
      </c>
      <c r="S59" s="75">
        <v>4.18</v>
      </c>
      <c r="T59" s="75">
        <v>1.71</v>
      </c>
      <c r="U59" s="75">
        <f t="shared" si="1"/>
        <v>35.860000000000007</v>
      </c>
      <c r="V59" s="250">
        <f t="shared" si="1"/>
        <v>13.97</v>
      </c>
      <c r="W59">
        <v>2</v>
      </c>
      <c r="X59" s="251">
        <v>3</v>
      </c>
    </row>
    <row r="60" spans="1:41">
      <c r="A60" s="75" t="str">
        <f t="shared" si="2"/>
        <v>Angle steel(Unequal Leg)125x14.9</v>
      </c>
      <c r="B60" s="76">
        <v>125</v>
      </c>
      <c r="C60" s="76">
        <v>75</v>
      </c>
      <c r="D60" s="76">
        <v>10</v>
      </c>
      <c r="E60" s="76">
        <v>10</v>
      </c>
      <c r="F60" s="75">
        <v>19</v>
      </c>
      <c r="G60" s="75">
        <v>14.9</v>
      </c>
      <c r="H60" s="80"/>
      <c r="I60" s="77">
        <v>299</v>
      </c>
      <c r="J60" s="77">
        <v>80.8</v>
      </c>
      <c r="K60" s="76">
        <v>330</v>
      </c>
      <c r="L60" s="77">
        <v>49</v>
      </c>
      <c r="M60" s="75">
        <v>3.96</v>
      </c>
      <c r="N60" s="75">
        <v>2.06</v>
      </c>
      <c r="O60" s="75">
        <v>4.17</v>
      </c>
      <c r="P60" s="75">
        <v>1.61</v>
      </c>
      <c r="Q60" s="77">
        <v>36.1</v>
      </c>
      <c r="R60" s="75">
        <v>14.1</v>
      </c>
      <c r="S60" s="75">
        <v>4.22</v>
      </c>
      <c r="T60" s="75">
        <v>1.75</v>
      </c>
      <c r="U60" s="75">
        <f t="shared" si="1"/>
        <v>39.710000000000008</v>
      </c>
      <c r="V60" s="250">
        <f t="shared" si="1"/>
        <v>15.510000000000002</v>
      </c>
      <c r="W60">
        <v>2</v>
      </c>
      <c r="X60" s="251">
        <v>3</v>
      </c>
    </row>
    <row r="61" spans="1:41">
      <c r="A61" s="75" t="str">
        <f t="shared" si="2"/>
        <v>Angle steel(Unequal Leg)125x19.1</v>
      </c>
      <c r="B61" s="76">
        <v>125</v>
      </c>
      <c r="C61" s="76">
        <v>75</v>
      </c>
      <c r="D61" s="76">
        <v>13</v>
      </c>
      <c r="E61" s="76">
        <v>13</v>
      </c>
      <c r="F61" s="75">
        <v>24.31</v>
      </c>
      <c r="G61" s="75">
        <v>19.100000000000001</v>
      </c>
      <c r="H61" s="80"/>
      <c r="I61" s="77">
        <v>376</v>
      </c>
      <c r="J61" s="77">
        <v>101</v>
      </c>
      <c r="K61" s="76">
        <v>477</v>
      </c>
      <c r="L61" s="77">
        <v>61.9</v>
      </c>
      <c r="M61" s="75">
        <v>3.93</v>
      </c>
      <c r="N61" s="75">
        <v>2.04</v>
      </c>
      <c r="O61" s="75">
        <v>4.13</v>
      </c>
      <c r="P61" s="75">
        <v>1.6</v>
      </c>
      <c r="Q61" s="77">
        <v>46.1</v>
      </c>
      <c r="R61" s="75">
        <v>17.899999999999999</v>
      </c>
      <c r="S61" s="75">
        <v>4.3499999999999996</v>
      </c>
      <c r="T61" s="75">
        <v>1.87</v>
      </c>
      <c r="U61" s="75">
        <f t="shared" si="1"/>
        <v>50.710000000000008</v>
      </c>
      <c r="V61" s="250">
        <f t="shared" si="1"/>
        <v>19.690000000000001</v>
      </c>
      <c r="W61">
        <v>2</v>
      </c>
      <c r="X61" s="251">
        <v>3</v>
      </c>
    </row>
    <row r="62" spans="1:41">
      <c r="A62" s="75" t="str">
        <f t="shared" si="2"/>
        <v>Angle steel(Unequal Leg)125x11.5</v>
      </c>
      <c r="B62" s="76">
        <v>125</v>
      </c>
      <c r="C62" s="76">
        <v>90</v>
      </c>
      <c r="D62" s="76">
        <v>7</v>
      </c>
      <c r="E62" s="76">
        <v>7</v>
      </c>
      <c r="F62" s="75">
        <v>14.67</v>
      </c>
      <c r="G62" s="75">
        <v>11.5</v>
      </c>
      <c r="H62" s="80"/>
      <c r="I62" s="77">
        <v>233</v>
      </c>
      <c r="J62" s="77">
        <v>102</v>
      </c>
      <c r="K62" s="76">
        <v>279</v>
      </c>
      <c r="L62" s="77">
        <v>56.2</v>
      </c>
      <c r="M62" s="75">
        <v>3.99</v>
      </c>
      <c r="N62" s="75">
        <v>2.64</v>
      </c>
      <c r="O62" s="75">
        <v>4.3600000000000003</v>
      </c>
      <c r="P62" s="75">
        <v>1.96</v>
      </c>
      <c r="Q62" s="77">
        <v>26.9</v>
      </c>
      <c r="R62" s="75">
        <v>14.8</v>
      </c>
      <c r="S62" s="75">
        <v>3.84</v>
      </c>
      <c r="T62" s="75">
        <v>2.11</v>
      </c>
      <c r="U62" s="75">
        <f t="shared" si="1"/>
        <v>29.59</v>
      </c>
      <c r="V62" s="250">
        <f t="shared" si="1"/>
        <v>16.28</v>
      </c>
      <c r="W62">
        <v>2</v>
      </c>
      <c r="X62" s="251">
        <v>3</v>
      </c>
    </row>
    <row r="63" spans="1:41">
      <c r="A63" s="75" t="str">
        <f t="shared" si="2"/>
        <v>Angle steel(Unequal Leg)125x14.6</v>
      </c>
      <c r="B63" s="76">
        <v>125</v>
      </c>
      <c r="C63" s="76">
        <v>90</v>
      </c>
      <c r="D63" s="76">
        <v>9</v>
      </c>
      <c r="E63" s="76">
        <v>9</v>
      </c>
      <c r="F63" s="75">
        <v>18.54</v>
      </c>
      <c r="G63" s="75">
        <v>14.6</v>
      </c>
      <c r="H63" s="80"/>
      <c r="I63" s="77">
        <v>289</v>
      </c>
      <c r="J63" s="77">
        <v>126</v>
      </c>
      <c r="K63" s="76">
        <v>345</v>
      </c>
      <c r="L63" s="77">
        <v>69.2</v>
      </c>
      <c r="M63" s="75">
        <v>3.95</v>
      </c>
      <c r="N63" s="75">
        <v>2.6</v>
      </c>
      <c r="O63" s="75">
        <v>4.32</v>
      </c>
      <c r="P63" s="75">
        <v>1.93</v>
      </c>
      <c r="Q63" s="77">
        <v>33.6</v>
      </c>
      <c r="R63" s="75">
        <v>18.399999999999999</v>
      </c>
      <c r="S63" s="75">
        <v>3.91</v>
      </c>
      <c r="T63" s="75">
        <v>2.1800000000000002</v>
      </c>
      <c r="U63" s="75">
        <f t="shared" si="1"/>
        <v>36.960000000000008</v>
      </c>
      <c r="V63" s="250">
        <f t="shared" si="1"/>
        <v>20.239999999999998</v>
      </c>
      <c r="W63">
        <v>2</v>
      </c>
      <c r="X63" s="251">
        <v>3</v>
      </c>
    </row>
    <row r="64" spans="1:41">
      <c r="A64" s="75" t="str">
        <f t="shared" si="2"/>
        <v>Angle steel(Unequal Leg)125x16.1</v>
      </c>
      <c r="B64" s="76">
        <v>125</v>
      </c>
      <c r="C64" s="76">
        <v>90</v>
      </c>
      <c r="D64" s="76">
        <v>10</v>
      </c>
      <c r="E64" s="76">
        <v>10</v>
      </c>
      <c r="F64" s="75">
        <v>20.5</v>
      </c>
      <c r="G64" s="75">
        <v>16.100000000000001</v>
      </c>
      <c r="H64" s="80"/>
      <c r="I64" s="77">
        <v>318</v>
      </c>
      <c r="J64" s="77">
        <v>138</v>
      </c>
      <c r="K64" s="76">
        <v>380</v>
      </c>
      <c r="L64" s="77">
        <v>76.2</v>
      </c>
      <c r="M64" s="75">
        <v>3.94</v>
      </c>
      <c r="N64" s="75">
        <v>2.59</v>
      </c>
      <c r="O64" s="75">
        <v>4.3</v>
      </c>
      <c r="P64" s="75">
        <v>1.93</v>
      </c>
      <c r="Q64" s="77">
        <v>37.200000000000003</v>
      </c>
      <c r="R64" s="75">
        <v>20.3</v>
      </c>
      <c r="S64" s="75">
        <v>3.95</v>
      </c>
      <c r="T64" s="75">
        <v>2.2200000000000002</v>
      </c>
      <c r="U64" s="75">
        <f t="shared" si="1"/>
        <v>40.920000000000009</v>
      </c>
      <c r="V64" s="250">
        <f t="shared" si="1"/>
        <v>22.330000000000002</v>
      </c>
      <c r="W64">
        <v>2</v>
      </c>
      <c r="X64" s="251">
        <v>3</v>
      </c>
    </row>
    <row r="65" spans="1:41">
      <c r="A65" s="75" t="str">
        <f t="shared" si="2"/>
        <v>Angle steel(Unequal Leg)125x20.6</v>
      </c>
      <c r="B65" s="76">
        <v>125</v>
      </c>
      <c r="C65" s="76">
        <v>90</v>
      </c>
      <c r="D65" s="76">
        <v>13</v>
      </c>
      <c r="E65" s="76">
        <v>13</v>
      </c>
      <c r="F65" s="75">
        <v>26.26</v>
      </c>
      <c r="G65" s="75">
        <v>20.6</v>
      </c>
      <c r="H65" s="80"/>
      <c r="I65" s="77">
        <v>401</v>
      </c>
      <c r="J65" s="77">
        <v>173</v>
      </c>
      <c r="K65" s="76">
        <v>477</v>
      </c>
      <c r="L65" s="77">
        <v>96.3</v>
      </c>
      <c r="M65" s="75">
        <v>3.91</v>
      </c>
      <c r="N65" s="75">
        <v>2.57</v>
      </c>
      <c r="O65" s="75">
        <v>4.26</v>
      </c>
      <c r="P65" s="75">
        <v>1.91</v>
      </c>
      <c r="Q65" s="77">
        <v>47.5</v>
      </c>
      <c r="R65" s="75">
        <v>25.9</v>
      </c>
      <c r="S65" s="75">
        <v>4.07</v>
      </c>
      <c r="T65" s="75">
        <v>2.34</v>
      </c>
      <c r="U65" s="75">
        <f t="shared" si="1"/>
        <v>52.250000000000007</v>
      </c>
      <c r="V65" s="250">
        <f t="shared" si="1"/>
        <v>28.490000000000002</v>
      </c>
      <c r="W65">
        <v>2</v>
      </c>
      <c r="X65" s="251">
        <v>3</v>
      </c>
    </row>
    <row r="66" spans="1:41">
      <c r="A66" s="75" t="str">
        <f t="shared" si="2"/>
        <v>Angle steel(Unequal Leg)150x16.4</v>
      </c>
      <c r="B66" s="76">
        <v>150</v>
      </c>
      <c r="C66" s="76">
        <v>90</v>
      </c>
      <c r="D66" s="76">
        <v>9</v>
      </c>
      <c r="E66" s="76">
        <v>9</v>
      </c>
      <c r="F66" s="75">
        <v>20.94</v>
      </c>
      <c r="G66" s="75">
        <v>16.399999999999999</v>
      </c>
      <c r="H66" s="80"/>
      <c r="I66" s="77">
        <v>485</v>
      </c>
      <c r="J66" s="77">
        <v>133</v>
      </c>
      <c r="K66" s="76">
        <v>537</v>
      </c>
      <c r="L66" s="77">
        <v>80.400000000000006</v>
      </c>
      <c r="M66" s="75">
        <v>4.8099999999999996</v>
      </c>
      <c r="N66" s="75">
        <v>2.52</v>
      </c>
      <c r="O66" s="75">
        <v>5.0599999999999996</v>
      </c>
      <c r="P66" s="75">
        <v>1.96</v>
      </c>
      <c r="Q66" s="77">
        <v>48.2</v>
      </c>
      <c r="R66" s="75">
        <v>19</v>
      </c>
      <c r="S66" s="75">
        <v>4.95</v>
      </c>
      <c r="T66" s="75">
        <v>1.99</v>
      </c>
      <c r="U66" s="75">
        <f t="shared" si="1"/>
        <v>53.02000000000001</v>
      </c>
      <c r="V66" s="250">
        <f t="shared" si="1"/>
        <v>20.900000000000002</v>
      </c>
      <c r="W66">
        <v>2</v>
      </c>
      <c r="X66" s="251">
        <v>3</v>
      </c>
    </row>
    <row r="67" spans="1:41">
      <c r="A67" s="75" t="str">
        <f t="shared" si="2"/>
        <v>Angle steel(Unequal Leg)150x21.5</v>
      </c>
      <c r="B67" s="76">
        <v>150</v>
      </c>
      <c r="C67" s="76">
        <v>90</v>
      </c>
      <c r="D67" s="76">
        <v>12</v>
      </c>
      <c r="E67" s="76">
        <v>12</v>
      </c>
      <c r="F67" s="75">
        <v>27.36</v>
      </c>
      <c r="G67" s="75">
        <v>21.5</v>
      </c>
      <c r="H67" s="80"/>
      <c r="I67" s="77">
        <v>619</v>
      </c>
      <c r="J67" s="77">
        <v>167</v>
      </c>
      <c r="K67" s="76">
        <v>685</v>
      </c>
      <c r="L67" s="77">
        <v>102</v>
      </c>
      <c r="M67" s="75">
        <v>4.76</v>
      </c>
      <c r="N67" s="75">
        <v>2.4700000000000002</v>
      </c>
      <c r="O67" s="75">
        <v>5</v>
      </c>
      <c r="P67" s="75">
        <v>1.93</v>
      </c>
      <c r="Q67" s="77">
        <v>62.3</v>
      </c>
      <c r="R67" s="75">
        <v>24.3</v>
      </c>
      <c r="S67" s="75">
        <v>5.07</v>
      </c>
      <c r="T67" s="75">
        <v>2.1</v>
      </c>
      <c r="U67" s="75">
        <f t="shared" ref="U67:V82" si="3">Q67*1.1</f>
        <v>68.53</v>
      </c>
      <c r="V67" s="250">
        <f t="shared" si="3"/>
        <v>26.730000000000004</v>
      </c>
      <c r="W67">
        <v>2</v>
      </c>
      <c r="X67" s="251">
        <v>3</v>
      </c>
    </row>
    <row r="68" spans="1:41">
      <c r="A68" s="75" t="str">
        <f t="shared" si="2"/>
        <v>Angle steel(Unequal Leg)150x26.5</v>
      </c>
      <c r="B68" s="76">
        <v>150</v>
      </c>
      <c r="C68" s="76">
        <v>90</v>
      </c>
      <c r="D68" s="76">
        <v>15</v>
      </c>
      <c r="E68" s="76">
        <v>15</v>
      </c>
      <c r="F68" s="75">
        <v>33.75</v>
      </c>
      <c r="G68" s="75">
        <v>26.5</v>
      </c>
      <c r="H68" s="80"/>
      <c r="I68" s="77">
        <v>753</v>
      </c>
      <c r="J68" s="77">
        <v>202</v>
      </c>
      <c r="K68" s="76">
        <v>831</v>
      </c>
      <c r="L68" s="77">
        <v>124</v>
      </c>
      <c r="M68" s="75">
        <v>4.72</v>
      </c>
      <c r="N68" s="75">
        <v>2.4500000000000002</v>
      </c>
      <c r="O68" s="75">
        <v>4.96</v>
      </c>
      <c r="P68" s="75">
        <v>1.92</v>
      </c>
      <c r="Q68" s="77">
        <v>76.8</v>
      </c>
      <c r="R68" s="75">
        <v>29.9</v>
      </c>
      <c r="S68" s="75">
        <v>5.2</v>
      </c>
      <c r="T68" s="75">
        <v>2.2200000000000002</v>
      </c>
      <c r="U68" s="75">
        <f t="shared" si="3"/>
        <v>84.48</v>
      </c>
      <c r="V68" s="250">
        <f t="shared" si="3"/>
        <v>32.89</v>
      </c>
      <c r="W68">
        <v>2</v>
      </c>
      <c r="X68" s="251">
        <v>3</v>
      </c>
    </row>
    <row r="69" spans="1:41">
      <c r="A69" s="75" t="str">
        <f t="shared" si="2"/>
        <v>Angle steel(Unequal Leg)150x17.1</v>
      </c>
      <c r="B69" s="76">
        <v>150</v>
      </c>
      <c r="C69" s="76">
        <v>100</v>
      </c>
      <c r="D69" s="76">
        <v>9</v>
      </c>
      <c r="E69" s="76">
        <v>9</v>
      </c>
      <c r="F69" s="75">
        <v>21.84</v>
      </c>
      <c r="G69" s="75">
        <v>17.100000000000001</v>
      </c>
      <c r="H69" s="80"/>
      <c r="I69" s="77">
        <v>502</v>
      </c>
      <c r="J69" s="72">
        <v>181</v>
      </c>
      <c r="K69" s="76">
        <v>579</v>
      </c>
      <c r="L69" s="77">
        <v>104</v>
      </c>
      <c r="M69" s="75">
        <v>4.79</v>
      </c>
      <c r="N69" s="75">
        <v>2.88</v>
      </c>
      <c r="O69" s="75">
        <v>5.15</v>
      </c>
      <c r="P69" s="75">
        <v>5.15</v>
      </c>
      <c r="Q69" s="77">
        <v>49.1</v>
      </c>
      <c r="R69" s="75">
        <v>23.5</v>
      </c>
      <c r="S69" s="72">
        <v>4.74</v>
      </c>
      <c r="T69" s="75">
        <v>2.2999999999999998</v>
      </c>
      <c r="U69" s="75">
        <f t="shared" si="3"/>
        <v>54.010000000000005</v>
      </c>
      <c r="V69" s="250">
        <f t="shared" si="3"/>
        <v>25.85</v>
      </c>
      <c r="W69">
        <v>2</v>
      </c>
      <c r="X69" s="251">
        <v>3</v>
      </c>
    </row>
    <row r="70" spans="1:41">
      <c r="A70" s="75" t="str">
        <f t="shared" si="2"/>
        <v>Angle steel(Unequal Leg)150x22.4</v>
      </c>
      <c r="B70" s="76">
        <v>150</v>
      </c>
      <c r="C70" s="76">
        <v>100</v>
      </c>
      <c r="D70" s="76">
        <v>12</v>
      </c>
      <c r="E70" s="76">
        <v>12</v>
      </c>
      <c r="F70" s="75">
        <v>28.56</v>
      </c>
      <c r="G70" s="75">
        <v>22.4</v>
      </c>
      <c r="H70" s="80"/>
      <c r="I70" s="77">
        <v>642</v>
      </c>
      <c r="J70" s="77">
        <v>223</v>
      </c>
      <c r="K70" s="76">
        <v>738</v>
      </c>
      <c r="L70" s="77">
        <v>132</v>
      </c>
      <c r="M70" s="75">
        <v>4.74</v>
      </c>
      <c r="N70" s="75">
        <v>2.83</v>
      </c>
      <c r="O70" s="75">
        <v>5.09</v>
      </c>
      <c r="P70" s="75">
        <v>2.15</v>
      </c>
      <c r="Q70" s="77">
        <v>63.4</v>
      </c>
      <c r="R70" s="75">
        <v>30.1</v>
      </c>
      <c r="S70" s="75">
        <v>4.88</v>
      </c>
      <c r="T70" s="75">
        <v>2.41</v>
      </c>
      <c r="U70" s="75">
        <f t="shared" si="3"/>
        <v>69.740000000000009</v>
      </c>
      <c r="V70" s="250">
        <f t="shared" si="3"/>
        <v>33.110000000000007</v>
      </c>
      <c r="W70">
        <v>2</v>
      </c>
      <c r="X70" s="251">
        <v>3</v>
      </c>
    </row>
    <row r="71" spans="1:41">
      <c r="A71" s="75" t="str">
        <f t="shared" si="2"/>
        <v>Angle steel(Unequal Leg)150x27.7</v>
      </c>
      <c r="B71" s="76">
        <v>150</v>
      </c>
      <c r="C71" s="76">
        <v>100</v>
      </c>
      <c r="D71" s="76">
        <v>15</v>
      </c>
      <c r="E71" s="76">
        <v>15</v>
      </c>
      <c r="F71" s="75">
        <v>35.25</v>
      </c>
      <c r="G71" s="75">
        <v>27.7</v>
      </c>
      <c r="H71" s="80"/>
      <c r="I71" s="77">
        <v>782</v>
      </c>
      <c r="J71" s="77">
        <v>276</v>
      </c>
      <c r="K71" s="76">
        <v>897</v>
      </c>
      <c r="L71" s="77">
        <v>161</v>
      </c>
      <c r="M71" s="75">
        <v>4.71</v>
      </c>
      <c r="N71" s="75">
        <v>2.8</v>
      </c>
      <c r="O71" s="75">
        <v>5.04</v>
      </c>
      <c r="P71" s="75">
        <v>2.14</v>
      </c>
      <c r="Q71" s="77">
        <v>78.2</v>
      </c>
      <c r="R71" s="75">
        <v>37</v>
      </c>
      <c r="S71" s="75">
        <v>5</v>
      </c>
      <c r="T71" s="75">
        <v>2.5299999999999998</v>
      </c>
      <c r="U71" s="75">
        <f t="shared" si="3"/>
        <v>86.02000000000001</v>
      </c>
      <c r="V71" s="250">
        <f t="shared" si="3"/>
        <v>40.700000000000003</v>
      </c>
      <c r="W71">
        <v>2</v>
      </c>
      <c r="X71" s="251">
        <v>3</v>
      </c>
    </row>
    <row r="72" spans="1:41">
      <c r="A72" s="75"/>
      <c r="B72" s="76"/>
      <c r="C72" s="76"/>
      <c r="D72" s="76"/>
      <c r="E72" s="76"/>
      <c r="F72" s="75"/>
      <c r="G72" s="75"/>
      <c r="H72" s="80"/>
      <c r="I72" s="77"/>
      <c r="J72" s="77"/>
      <c r="K72" s="76"/>
      <c r="L72" s="77"/>
      <c r="M72" s="75"/>
      <c r="N72" s="75"/>
      <c r="O72" s="75"/>
      <c r="P72" s="75"/>
      <c r="Q72" s="77"/>
      <c r="R72" s="75"/>
      <c r="S72" s="75"/>
      <c r="T72" s="75"/>
      <c r="U72" s="75"/>
      <c r="V72" s="250">
        <f t="shared" si="3"/>
        <v>0</v>
      </c>
    </row>
    <row r="73" spans="1:41">
      <c r="A73" s="315" t="str">
        <f>"Chanel Steel"&amp;B73&amp;"x"&amp;G73</f>
        <v>Chanel Steel50x3.86</v>
      </c>
      <c r="B73" s="72">
        <v>50</v>
      </c>
      <c r="C73" s="72">
        <v>25</v>
      </c>
      <c r="D73" s="73">
        <v>5</v>
      </c>
      <c r="E73" s="73">
        <v>6</v>
      </c>
      <c r="F73" s="73">
        <v>4.92</v>
      </c>
      <c r="G73" s="73">
        <v>3.86</v>
      </c>
      <c r="H73" s="73"/>
      <c r="I73" s="72">
        <v>16.8</v>
      </c>
      <c r="J73" s="72">
        <v>2.4900000000000002</v>
      </c>
      <c r="K73" s="73"/>
      <c r="L73" s="73"/>
      <c r="M73" s="72">
        <v>1.85</v>
      </c>
      <c r="N73" s="72">
        <v>0.71</v>
      </c>
      <c r="O73" s="73"/>
      <c r="P73" s="72"/>
      <c r="Q73" s="72">
        <v>6.73</v>
      </c>
      <c r="R73" s="72">
        <v>1.48</v>
      </c>
      <c r="S73" s="73"/>
      <c r="T73" s="73"/>
      <c r="U73" s="75">
        <f t="shared" ref="U73:V89" si="4">Q73*1.1</f>
        <v>7.4030000000000014</v>
      </c>
      <c r="V73" s="250">
        <f t="shared" si="3"/>
        <v>1.6280000000000001</v>
      </c>
      <c r="W73">
        <v>2</v>
      </c>
      <c r="X73" s="251">
        <v>1</v>
      </c>
      <c r="Y73" s="963" t="s">
        <v>870</v>
      </c>
      <c r="Z73" s="963"/>
      <c r="AA73" s="963"/>
      <c r="AB73" s="963"/>
      <c r="AC73" s="963"/>
      <c r="AD73" s="963"/>
      <c r="AE73" s="963"/>
      <c r="AF73" s="963"/>
      <c r="AG73" s="963"/>
      <c r="AH73" s="963"/>
      <c r="AI73" s="963"/>
      <c r="AJ73" s="964"/>
      <c r="AK73" s="964"/>
      <c r="AL73" s="964"/>
      <c r="AM73" s="964"/>
      <c r="AN73" s="964"/>
      <c r="AO73" s="964"/>
    </row>
    <row r="74" spans="1:41">
      <c r="A74" s="315" t="str">
        <f t="shared" ref="A74:A89" si="5">"Chanel Steel"&amp;B74&amp;"x"&amp;G74</f>
        <v>Chanel Steel75x6.92</v>
      </c>
      <c r="B74" s="76">
        <v>75</v>
      </c>
      <c r="C74" s="76">
        <v>40</v>
      </c>
      <c r="D74" s="77">
        <v>5</v>
      </c>
      <c r="E74" s="77">
        <v>7</v>
      </c>
      <c r="F74" s="75">
        <v>8.82</v>
      </c>
      <c r="G74" s="75">
        <v>6.92</v>
      </c>
      <c r="H74" s="75">
        <v>1.27</v>
      </c>
      <c r="I74" s="77">
        <v>75.900000000000006</v>
      </c>
      <c r="J74" s="77">
        <v>12.4</v>
      </c>
      <c r="K74" s="80"/>
      <c r="L74" s="80"/>
      <c r="M74" s="75">
        <v>2.93</v>
      </c>
      <c r="N74" s="75">
        <v>1.19</v>
      </c>
      <c r="O74" s="80"/>
      <c r="P74" s="80"/>
      <c r="Q74" s="77">
        <v>20.2</v>
      </c>
      <c r="R74" s="81">
        <v>4.54</v>
      </c>
      <c r="S74" s="80"/>
      <c r="T74" s="80"/>
      <c r="U74" s="75">
        <f t="shared" si="4"/>
        <v>22.220000000000002</v>
      </c>
      <c r="V74" s="250">
        <f t="shared" si="3"/>
        <v>4.9940000000000007</v>
      </c>
      <c r="W74">
        <v>2</v>
      </c>
      <c r="X74" s="251">
        <v>1</v>
      </c>
    </row>
    <row r="75" spans="1:41">
      <c r="A75" s="315" t="str">
        <f t="shared" si="5"/>
        <v>Chanel Steel100x9.36</v>
      </c>
      <c r="B75" s="76">
        <v>100</v>
      </c>
      <c r="C75" s="76">
        <v>50</v>
      </c>
      <c r="D75" s="77">
        <v>5</v>
      </c>
      <c r="E75" s="77">
        <v>7.5</v>
      </c>
      <c r="F75" s="75">
        <v>11.92</v>
      </c>
      <c r="G75" s="75">
        <v>9.36</v>
      </c>
      <c r="H75" s="75">
        <v>1.55</v>
      </c>
      <c r="I75" s="76">
        <v>189</v>
      </c>
      <c r="J75" s="77">
        <v>26.9</v>
      </c>
      <c r="K75" s="80"/>
      <c r="L75" s="80"/>
      <c r="M75" s="75">
        <v>3.98</v>
      </c>
      <c r="N75" s="75">
        <v>1.5</v>
      </c>
      <c r="O75" s="80"/>
      <c r="P75" s="80"/>
      <c r="Q75" s="77">
        <v>37.799999999999997</v>
      </c>
      <c r="R75" s="81">
        <v>7.82</v>
      </c>
      <c r="S75" s="80"/>
      <c r="T75" s="80"/>
      <c r="U75" s="75">
        <f t="shared" si="4"/>
        <v>41.58</v>
      </c>
      <c r="V75" s="250">
        <f t="shared" si="3"/>
        <v>8.6020000000000003</v>
      </c>
      <c r="W75">
        <v>2</v>
      </c>
      <c r="X75" s="251">
        <v>1</v>
      </c>
    </row>
    <row r="76" spans="1:41">
      <c r="A76" s="315" t="str">
        <f t="shared" si="5"/>
        <v>Chanel Steel125x13.4</v>
      </c>
      <c r="B76" s="76">
        <v>125</v>
      </c>
      <c r="C76" s="76">
        <v>65</v>
      </c>
      <c r="D76" s="77">
        <v>6</v>
      </c>
      <c r="E76" s="77">
        <v>8</v>
      </c>
      <c r="F76" s="75">
        <v>17.11</v>
      </c>
      <c r="G76" s="75">
        <v>13.4</v>
      </c>
      <c r="H76" s="75">
        <v>1.94</v>
      </c>
      <c r="I76" s="76">
        <v>425</v>
      </c>
      <c r="J76" s="77">
        <v>65.5</v>
      </c>
      <c r="K76" s="80"/>
      <c r="L76" s="80"/>
      <c r="M76" s="75">
        <v>4.99</v>
      </c>
      <c r="N76" s="75">
        <v>1.96</v>
      </c>
      <c r="O76" s="80"/>
      <c r="P76" s="80"/>
      <c r="Q76" s="77">
        <v>68</v>
      </c>
      <c r="R76" s="75">
        <v>14.4</v>
      </c>
      <c r="S76" s="80"/>
      <c r="T76" s="80"/>
      <c r="U76" s="75">
        <f t="shared" si="4"/>
        <v>74.800000000000011</v>
      </c>
      <c r="V76" s="250">
        <f t="shared" si="3"/>
        <v>15.840000000000002</v>
      </c>
      <c r="W76">
        <v>2</v>
      </c>
      <c r="X76" s="251">
        <v>1</v>
      </c>
    </row>
    <row r="77" spans="1:41">
      <c r="A77" s="315" t="str">
        <f t="shared" si="5"/>
        <v>Chanel Steel150x18.6</v>
      </c>
      <c r="B77" s="76">
        <v>150</v>
      </c>
      <c r="C77" s="76">
        <v>75</v>
      </c>
      <c r="D77" s="77">
        <v>6.5</v>
      </c>
      <c r="E77" s="77">
        <v>10</v>
      </c>
      <c r="F77" s="75">
        <v>23.71</v>
      </c>
      <c r="G77" s="75">
        <v>18.600000000000001</v>
      </c>
      <c r="H77" s="75">
        <v>2.31</v>
      </c>
      <c r="I77" s="76">
        <v>884</v>
      </c>
      <c r="J77" s="77">
        <v>122</v>
      </c>
      <c r="K77" s="80"/>
      <c r="L77" s="80"/>
      <c r="M77" s="75">
        <v>6.04</v>
      </c>
      <c r="N77" s="75">
        <v>2.27</v>
      </c>
      <c r="O77" s="80"/>
      <c r="P77" s="80"/>
      <c r="Q77" s="77">
        <v>115</v>
      </c>
      <c r="R77" s="75">
        <v>23.6</v>
      </c>
      <c r="S77" s="80"/>
      <c r="T77" s="80"/>
      <c r="U77" s="75">
        <f t="shared" si="4"/>
        <v>126.50000000000001</v>
      </c>
      <c r="V77" s="250">
        <f t="shared" si="3"/>
        <v>25.960000000000004</v>
      </c>
      <c r="W77">
        <v>2</v>
      </c>
      <c r="X77" s="251">
        <v>1</v>
      </c>
    </row>
    <row r="78" spans="1:41">
      <c r="A78" s="75" t="str">
        <f t="shared" si="5"/>
        <v>Chanel Steel150x24</v>
      </c>
      <c r="B78" s="76">
        <v>150</v>
      </c>
      <c r="C78" s="76">
        <v>75</v>
      </c>
      <c r="D78" s="77">
        <v>9</v>
      </c>
      <c r="E78" s="77">
        <v>12.5</v>
      </c>
      <c r="F78" s="75">
        <v>30.59</v>
      </c>
      <c r="G78" s="75">
        <v>24</v>
      </c>
      <c r="H78" s="75">
        <v>2.31</v>
      </c>
      <c r="I78" s="76">
        <v>1050</v>
      </c>
      <c r="J78" s="77">
        <v>147</v>
      </c>
      <c r="K78" s="80"/>
      <c r="L78" s="80"/>
      <c r="M78" s="75">
        <v>5.86</v>
      </c>
      <c r="N78" s="75">
        <v>2.19</v>
      </c>
      <c r="O78" s="80"/>
      <c r="P78" s="80"/>
      <c r="Q78" s="77">
        <v>140</v>
      </c>
      <c r="R78" s="75">
        <v>28.3</v>
      </c>
      <c r="S78" s="80"/>
      <c r="T78" s="80"/>
      <c r="U78" s="75">
        <f t="shared" si="4"/>
        <v>154</v>
      </c>
      <c r="V78" s="250">
        <f t="shared" si="3"/>
        <v>31.130000000000003</v>
      </c>
      <c r="W78">
        <v>2</v>
      </c>
      <c r="X78" s="251">
        <v>1</v>
      </c>
    </row>
    <row r="79" spans="1:41">
      <c r="A79" s="315" t="str">
        <f t="shared" si="5"/>
        <v>Chanel Steel180x21.4</v>
      </c>
      <c r="B79" s="76">
        <v>180</v>
      </c>
      <c r="C79" s="76">
        <v>75</v>
      </c>
      <c r="D79" s="77">
        <v>7</v>
      </c>
      <c r="E79" s="77">
        <v>10.5</v>
      </c>
      <c r="F79" s="75">
        <v>27.2</v>
      </c>
      <c r="G79" s="75">
        <v>21.4</v>
      </c>
      <c r="H79" s="75">
        <v>2.15</v>
      </c>
      <c r="I79" s="76">
        <v>1380</v>
      </c>
      <c r="J79" s="77">
        <v>137</v>
      </c>
      <c r="K79" s="80"/>
      <c r="L79" s="80"/>
      <c r="M79" s="75">
        <v>7.13</v>
      </c>
      <c r="N79" s="75">
        <v>2.2400000000000002</v>
      </c>
      <c r="O79" s="80"/>
      <c r="P79" s="80"/>
      <c r="Q79" s="77">
        <v>154</v>
      </c>
      <c r="R79" s="75">
        <v>25.5</v>
      </c>
      <c r="S79" s="80"/>
      <c r="T79" s="80"/>
      <c r="U79" s="75">
        <f t="shared" si="4"/>
        <v>169.4</v>
      </c>
      <c r="V79" s="250">
        <f t="shared" si="3"/>
        <v>28.05</v>
      </c>
      <c r="W79">
        <v>2</v>
      </c>
      <c r="X79" s="251">
        <v>1</v>
      </c>
    </row>
    <row r="80" spans="1:41">
      <c r="A80" s="315" t="str">
        <f t="shared" si="5"/>
        <v>Chanel Steel200x24.6</v>
      </c>
      <c r="B80" s="76">
        <v>200</v>
      </c>
      <c r="C80" s="76">
        <v>80</v>
      </c>
      <c r="D80" s="77">
        <v>7.5</v>
      </c>
      <c r="E80" s="77">
        <v>11</v>
      </c>
      <c r="F80" s="75">
        <v>31.33</v>
      </c>
      <c r="G80" s="75">
        <v>24.6</v>
      </c>
      <c r="H80" s="75">
        <v>2.2400000000000002</v>
      </c>
      <c r="I80" s="76">
        <v>1950</v>
      </c>
      <c r="J80" s="77">
        <v>177</v>
      </c>
      <c r="K80" s="80"/>
      <c r="L80" s="80"/>
      <c r="M80" s="75">
        <v>7.89</v>
      </c>
      <c r="N80" s="75">
        <v>2.38</v>
      </c>
      <c r="O80" s="80"/>
      <c r="P80" s="80"/>
      <c r="Q80" s="77">
        <v>195</v>
      </c>
      <c r="R80" s="75">
        <v>30.8</v>
      </c>
      <c r="S80" s="80"/>
      <c r="T80" s="80"/>
      <c r="U80" s="75">
        <f t="shared" si="4"/>
        <v>214.50000000000003</v>
      </c>
      <c r="V80" s="250">
        <f t="shared" si="3"/>
        <v>33.880000000000003</v>
      </c>
      <c r="W80">
        <v>2</v>
      </c>
      <c r="X80" s="251">
        <v>1</v>
      </c>
    </row>
    <row r="81" spans="1:41">
      <c r="A81" s="75" t="str">
        <f t="shared" si="5"/>
        <v>Chanel Steel200x30.3</v>
      </c>
      <c r="B81" s="76">
        <v>200</v>
      </c>
      <c r="C81" s="76">
        <v>90</v>
      </c>
      <c r="D81" s="77">
        <v>8</v>
      </c>
      <c r="E81" s="77">
        <v>13.5</v>
      </c>
      <c r="F81" s="75">
        <v>38.65</v>
      </c>
      <c r="G81" s="75">
        <v>30.3</v>
      </c>
      <c r="H81" s="75">
        <v>2.77</v>
      </c>
      <c r="I81" s="76">
        <v>2490</v>
      </c>
      <c r="J81" s="77">
        <v>286</v>
      </c>
      <c r="K81" s="80"/>
      <c r="L81" s="80"/>
      <c r="M81" s="75">
        <v>8.0299999999999994</v>
      </c>
      <c r="N81" s="75">
        <v>2.72</v>
      </c>
      <c r="O81" s="80"/>
      <c r="P81" s="80"/>
      <c r="Q81" s="77">
        <v>249</v>
      </c>
      <c r="R81" s="75">
        <v>45.9</v>
      </c>
      <c r="S81" s="80"/>
      <c r="T81" s="80"/>
      <c r="U81" s="75">
        <f t="shared" si="4"/>
        <v>273.90000000000003</v>
      </c>
      <c r="V81" s="250">
        <f t="shared" si="3"/>
        <v>50.49</v>
      </c>
      <c r="W81">
        <v>2</v>
      </c>
      <c r="X81" s="251">
        <v>1</v>
      </c>
    </row>
    <row r="82" spans="1:41">
      <c r="A82" s="315" t="str">
        <f t="shared" si="5"/>
        <v>Chanel Steel250x34.6</v>
      </c>
      <c r="B82" s="76">
        <v>250</v>
      </c>
      <c r="C82" s="76">
        <v>90</v>
      </c>
      <c r="D82" s="77">
        <v>9</v>
      </c>
      <c r="E82" s="77">
        <v>13</v>
      </c>
      <c r="F82" s="75">
        <v>44.07</v>
      </c>
      <c r="G82" s="75">
        <v>34.6</v>
      </c>
      <c r="H82" s="75">
        <v>2.42</v>
      </c>
      <c r="I82" s="76">
        <v>4180</v>
      </c>
      <c r="J82" s="77">
        <v>306</v>
      </c>
      <c r="K82" s="80"/>
      <c r="L82" s="80"/>
      <c r="M82" s="75">
        <v>9.74</v>
      </c>
      <c r="N82" s="75">
        <v>2.64</v>
      </c>
      <c r="O82" s="80"/>
      <c r="P82" s="80"/>
      <c r="Q82" s="77">
        <v>335</v>
      </c>
      <c r="R82" s="75">
        <v>46.5</v>
      </c>
      <c r="S82" s="80"/>
      <c r="T82" s="80"/>
      <c r="U82" s="75">
        <f t="shared" si="4"/>
        <v>368.50000000000006</v>
      </c>
      <c r="V82" s="250">
        <f t="shared" si="3"/>
        <v>51.150000000000006</v>
      </c>
      <c r="W82">
        <v>2</v>
      </c>
      <c r="X82" s="251">
        <v>1</v>
      </c>
    </row>
    <row r="83" spans="1:41">
      <c r="A83" s="75" t="str">
        <f t="shared" si="5"/>
        <v>Chanel Steel250x40.2</v>
      </c>
      <c r="B83" s="76">
        <v>250</v>
      </c>
      <c r="C83" s="76">
        <v>90</v>
      </c>
      <c r="D83" s="77">
        <v>11</v>
      </c>
      <c r="E83" s="77">
        <v>14.5</v>
      </c>
      <c r="F83" s="75">
        <v>51.17</v>
      </c>
      <c r="G83" s="75">
        <v>40.200000000000003</v>
      </c>
      <c r="H83" s="75">
        <v>2.39</v>
      </c>
      <c r="I83" s="76">
        <v>4690</v>
      </c>
      <c r="J83" s="77">
        <v>342</v>
      </c>
      <c r="K83" s="80"/>
      <c r="L83" s="80"/>
      <c r="M83" s="75">
        <v>9.57</v>
      </c>
      <c r="N83" s="75">
        <v>2.58</v>
      </c>
      <c r="O83" s="80"/>
      <c r="P83" s="80"/>
      <c r="Q83" s="77">
        <v>375</v>
      </c>
      <c r="R83" s="75">
        <v>51.7</v>
      </c>
      <c r="S83" s="80"/>
      <c r="T83" s="80"/>
      <c r="U83" s="75">
        <f t="shared" si="4"/>
        <v>412.50000000000006</v>
      </c>
      <c r="V83" s="250">
        <f t="shared" si="4"/>
        <v>56.870000000000005</v>
      </c>
      <c r="W83">
        <v>2</v>
      </c>
      <c r="X83" s="251">
        <v>1</v>
      </c>
    </row>
    <row r="84" spans="1:41">
      <c r="A84" s="315" t="str">
        <f t="shared" si="5"/>
        <v>Chanel Steel300x38.1</v>
      </c>
      <c r="B84" s="76">
        <v>300</v>
      </c>
      <c r="C84" s="76">
        <v>90</v>
      </c>
      <c r="D84" s="77">
        <v>9</v>
      </c>
      <c r="E84" s="77">
        <v>13</v>
      </c>
      <c r="F84" s="75">
        <v>48.57</v>
      </c>
      <c r="G84" s="75">
        <v>38.1</v>
      </c>
      <c r="H84" s="75">
        <v>2.23</v>
      </c>
      <c r="I84" s="76">
        <v>6440</v>
      </c>
      <c r="J84" s="77">
        <v>325</v>
      </c>
      <c r="K84" s="80"/>
      <c r="L84" s="80"/>
      <c r="M84" s="75">
        <v>11.5</v>
      </c>
      <c r="N84" s="75">
        <v>2.59</v>
      </c>
      <c r="O84" s="80"/>
      <c r="P84" s="80"/>
      <c r="Q84" s="77">
        <v>429</v>
      </c>
      <c r="R84" s="75">
        <v>48</v>
      </c>
      <c r="S84" s="80"/>
      <c r="T84" s="80"/>
      <c r="U84" s="75">
        <f t="shared" si="4"/>
        <v>471.90000000000003</v>
      </c>
      <c r="V84" s="250">
        <f t="shared" si="4"/>
        <v>52.800000000000004</v>
      </c>
      <c r="W84">
        <v>2</v>
      </c>
      <c r="X84" s="251">
        <v>1</v>
      </c>
    </row>
    <row r="85" spans="1:41">
      <c r="A85" s="75" t="str">
        <f t="shared" si="5"/>
        <v>Chanel Steel300x43.8</v>
      </c>
      <c r="B85" s="76">
        <v>300</v>
      </c>
      <c r="C85" s="76">
        <v>90</v>
      </c>
      <c r="D85" s="77">
        <v>10</v>
      </c>
      <c r="E85" s="77">
        <v>15.5</v>
      </c>
      <c r="F85" s="75">
        <v>55.74</v>
      </c>
      <c r="G85" s="75">
        <v>43.8</v>
      </c>
      <c r="H85" s="75">
        <v>2.33</v>
      </c>
      <c r="I85" s="76">
        <v>7400</v>
      </c>
      <c r="J85" s="77">
        <v>373</v>
      </c>
      <c r="K85" s="80"/>
      <c r="L85" s="80"/>
      <c r="M85" s="75">
        <v>11.5</v>
      </c>
      <c r="N85" s="75">
        <v>2.59</v>
      </c>
      <c r="O85" s="80"/>
      <c r="P85" s="80"/>
      <c r="Q85" s="77">
        <v>494</v>
      </c>
      <c r="R85" s="75">
        <v>56</v>
      </c>
      <c r="S85" s="80"/>
      <c r="T85" s="80"/>
      <c r="U85" s="75">
        <f t="shared" si="4"/>
        <v>543.40000000000009</v>
      </c>
      <c r="V85" s="250">
        <f t="shared" si="4"/>
        <v>61.600000000000009</v>
      </c>
      <c r="W85">
        <v>2</v>
      </c>
      <c r="X85" s="251">
        <v>1</v>
      </c>
    </row>
    <row r="86" spans="1:41">
      <c r="A86" s="75" t="str">
        <f t="shared" si="5"/>
        <v>Chanel Steel300x48.6</v>
      </c>
      <c r="B86" s="76">
        <v>300</v>
      </c>
      <c r="C86" s="76">
        <v>90</v>
      </c>
      <c r="D86" s="77">
        <v>12</v>
      </c>
      <c r="E86" s="77">
        <v>16</v>
      </c>
      <c r="F86" s="75">
        <v>61.9</v>
      </c>
      <c r="G86" s="75">
        <v>48.6</v>
      </c>
      <c r="H86" s="75">
        <v>2.25</v>
      </c>
      <c r="I86" s="76">
        <v>7870</v>
      </c>
      <c r="J86" s="77">
        <v>391</v>
      </c>
      <c r="K86" s="80"/>
      <c r="L86" s="80"/>
      <c r="M86" s="75">
        <v>11.3</v>
      </c>
      <c r="N86" s="75">
        <v>2.5099999999999998</v>
      </c>
      <c r="O86" s="80"/>
      <c r="P86" s="80"/>
      <c r="Q86" s="77">
        <v>525</v>
      </c>
      <c r="R86" s="75">
        <v>57.9</v>
      </c>
      <c r="S86" s="80"/>
      <c r="T86" s="80"/>
      <c r="U86" s="75">
        <f t="shared" si="4"/>
        <v>577.5</v>
      </c>
      <c r="V86" s="250">
        <f t="shared" si="4"/>
        <v>63.690000000000005</v>
      </c>
      <c r="W86">
        <v>2</v>
      </c>
      <c r="X86" s="251">
        <v>1</v>
      </c>
    </row>
    <row r="87" spans="1:41">
      <c r="A87" s="315" t="str">
        <f t="shared" si="5"/>
        <v>Chanel Steel380x54.5</v>
      </c>
      <c r="B87" s="76">
        <v>380</v>
      </c>
      <c r="C87" s="76">
        <v>100</v>
      </c>
      <c r="D87" s="77">
        <v>10.5</v>
      </c>
      <c r="E87" s="77">
        <v>16</v>
      </c>
      <c r="F87" s="75">
        <v>69.39</v>
      </c>
      <c r="G87" s="75">
        <v>54.5</v>
      </c>
      <c r="H87" s="75">
        <v>2.41</v>
      </c>
      <c r="I87" s="76">
        <v>14500</v>
      </c>
      <c r="J87" s="77">
        <v>535</v>
      </c>
      <c r="K87" s="80"/>
      <c r="L87" s="80"/>
      <c r="M87" s="75">
        <v>14.5</v>
      </c>
      <c r="N87" s="75">
        <v>2.78</v>
      </c>
      <c r="O87" s="80"/>
      <c r="P87" s="80"/>
      <c r="Q87" s="77">
        <v>762</v>
      </c>
      <c r="R87" s="75">
        <v>73.3</v>
      </c>
      <c r="S87" s="80"/>
      <c r="T87" s="80"/>
      <c r="U87" s="75">
        <f t="shared" si="4"/>
        <v>838.2</v>
      </c>
      <c r="V87" s="250">
        <f t="shared" si="4"/>
        <v>80.63000000000001</v>
      </c>
      <c r="W87">
        <v>2</v>
      </c>
      <c r="X87" s="251">
        <v>1</v>
      </c>
    </row>
    <row r="88" spans="1:41">
      <c r="A88" s="75" t="str">
        <f t="shared" si="5"/>
        <v>Chanel Steel380x62</v>
      </c>
      <c r="B88" s="76">
        <v>380</v>
      </c>
      <c r="C88" s="76">
        <v>100</v>
      </c>
      <c r="D88" s="77">
        <v>13</v>
      </c>
      <c r="E88" s="77">
        <v>16.5</v>
      </c>
      <c r="F88" s="75">
        <v>78.959999999999994</v>
      </c>
      <c r="G88" s="75">
        <v>62</v>
      </c>
      <c r="H88" s="75">
        <v>2.33</v>
      </c>
      <c r="I88" s="76">
        <v>15600</v>
      </c>
      <c r="J88" s="77">
        <v>565</v>
      </c>
      <c r="K88" s="80"/>
      <c r="L88" s="80"/>
      <c r="M88" s="75">
        <v>14.1</v>
      </c>
      <c r="N88" s="75">
        <v>2.67</v>
      </c>
      <c r="O88" s="80"/>
      <c r="P88" s="80"/>
      <c r="Q88" s="77">
        <v>823</v>
      </c>
      <c r="R88" s="75">
        <v>73.599999999999994</v>
      </c>
      <c r="S88" s="80"/>
      <c r="T88" s="80"/>
      <c r="U88" s="75">
        <f t="shared" si="4"/>
        <v>905.30000000000007</v>
      </c>
      <c r="V88" s="250">
        <f t="shared" si="4"/>
        <v>80.959999999999994</v>
      </c>
      <c r="W88">
        <v>2</v>
      </c>
      <c r="X88" s="251">
        <v>1</v>
      </c>
    </row>
    <row r="89" spans="1:41">
      <c r="A89" s="75" t="str">
        <f t="shared" si="5"/>
        <v>Chanel Steel380x67.3</v>
      </c>
      <c r="B89" s="76">
        <v>380</v>
      </c>
      <c r="C89" s="76">
        <v>100</v>
      </c>
      <c r="D89" s="77">
        <v>13</v>
      </c>
      <c r="E89" s="77">
        <v>20</v>
      </c>
      <c r="F89" s="75">
        <v>85.71</v>
      </c>
      <c r="G89" s="75">
        <v>67.3</v>
      </c>
      <c r="H89" s="75">
        <v>2.5</v>
      </c>
      <c r="I89" s="76">
        <v>17600</v>
      </c>
      <c r="J89" s="77">
        <v>655</v>
      </c>
      <c r="K89" s="80"/>
      <c r="L89" s="80"/>
      <c r="M89" s="75">
        <v>14.3</v>
      </c>
      <c r="N89" s="75">
        <v>2.76</v>
      </c>
      <c r="O89" s="80"/>
      <c r="P89" s="80"/>
      <c r="Q89" s="77">
        <v>924</v>
      </c>
      <c r="R89" s="75">
        <v>89.5</v>
      </c>
      <c r="S89" s="80"/>
      <c r="T89" s="80"/>
      <c r="U89" s="75">
        <f t="shared" si="4"/>
        <v>1016.4000000000001</v>
      </c>
      <c r="V89" s="250">
        <f t="shared" si="4"/>
        <v>98.45</v>
      </c>
      <c r="W89">
        <v>2</v>
      </c>
      <c r="X89" s="251">
        <v>1</v>
      </c>
    </row>
    <row r="90" spans="1:41">
      <c r="A90" s="75"/>
      <c r="B90" s="76"/>
      <c r="C90" s="76"/>
      <c r="D90" s="77"/>
      <c r="E90" s="77"/>
      <c r="F90" s="75"/>
      <c r="G90" s="75"/>
      <c r="H90" s="75"/>
      <c r="I90" s="76"/>
      <c r="J90" s="77"/>
      <c r="K90" s="80"/>
      <c r="L90" s="80"/>
      <c r="M90" s="75"/>
      <c r="N90" s="75"/>
      <c r="O90" s="80"/>
      <c r="P90" s="80"/>
      <c r="Q90" s="77"/>
      <c r="R90" s="75"/>
      <c r="S90" s="80"/>
      <c r="T90" s="80"/>
      <c r="U90" s="80"/>
      <c r="V90" s="250">
        <f t="shared" ref="V90:V153" si="6">R90*1.1</f>
        <v>0</v>
      </c>
    </row>
    <row r="91" spans="1:41">
      <c r="A91" s="75" t="str">
        <f t="shared" ref="A91:A154" si="7">"H-Section Steel"&amp;B91&amp;"x"&amp;G91</f>
        <v>H-Section Steel100x9.3</v>
      </c>
      <c r="B91" s="76">
        <v>100</v>
      </c>
      <c r="C91" s="76">
        <v>50</v>
      </c>
      <c r="D91" s="77">
        <v>5</v>
      </c>
      <c r="E91" s="77">
        <v>7</v>
      </c>
      <c r="F91" s="75">
        <v>11.85</v>
      </c>
      <c r="G91" s="77">
        <v>9.3000000000000007</v>
      </c>
      <c r="H91" s="80"/>
      <c r="I91" s="76">
        <v>187</v>
      </c>
      <c r="J91" s="77">
        <v>14.8</v>
      </c>
      <c r="K91" s="80"/>
      <c r="L91" s="80"/>
      <c r="M91" s="75">
        <v>3.98</v>
      </c>
      <c r="N91" s="75">
        <v>1.1200000000000001</v>
      </c>
      <c r="O91" s="80"/>
      <c r="P91" s="80"/>
      <c r="Q91" s="77">
        <v>37.5</v>
      </c>
      <c r="R91" s="77">
        <v>5.9</v>
      </c>
      <c r="S91" s="80"/>
      <c r="T91" s="80"/>
      <c r="U91" s="75">
        <f t="shared" ref="U91:V154" si="8">Q91*1.1</f>
        <v>41.25</v>
      </c>
      <c r="V91" s="250">
        <f t="shared" si="6"/>
        <v>6.4900000000000011</v>
      </c>
      <c r="W91">
        <v>1</v>
      </c>
      <c r="X91" s="251">
        <v>1</v>
      </c>
      <c r="Y91" s="965" t="s">
        <v>872</v>
      </c>
      <c r="Z91" s="965"/>
      <c r="AA91" s="965"/>
      <c r="AB91" s="965"/>
      <c r="AC91" s="965"/>
      <c r="AD91" s="965"/>
      <c r="AE91" s="965"/>
      <c r="AF91" s="965"/>
      <c r="AG91" s="965"/>
      <c r="AH91" s="965"/>
      <c r="AI91" s="965"/>
      <c r="AJ91" s="965"/>
      <c r="AK91" s="965"/>
      <c r="AL91" s="965"/>
      <c r="AM91" s="965"/>
      <c r="AN91" s="965"/>
      <c r="AO91" s="965"/>
    </row>
    <row r="92" spans="1:41">
      <c r="A92" s="75" t="str">
        <f t="shared" si="7"/>
        <v>H-Section Steel100x17.2</v>
      </c>
      <c r="B92" s="76">
        <v>100</v>
      </c>
      <c r="C92" s="76">
        <v>100</v>
      </c>
      <c r="D92" s="77">
        <v>6</v>
      </c>
      <c r="E92" s="77">
        <v>8</v>
      </c>
      <c r="F92" s="75">
        <v>21.9</v>
      </c>
      <c r="G92" s="77">
        <v>17.2</v>
      </c>
      <c r="H92" s="80"/>
      <c r="I92" s="76">
        <v>383</v>
      </c>
      <c r="J92" s="76">
        <v>134</v>
      </c>
      <c r="K92" s="80"/>
      <c r="L92" s="80"/>
      <c r="M92" s="75">
        <v>4.2</v>
      </c>
      <c r="N92" s="75">
        <v>2.4700000000000002</v>
      </c>
      <c r="O92" s="80"/>
      <c r="P92" s="80"/>
      <c r="Q92" s="77">
        <v>77</v>
      </c>
      <c r="R92" s="77">
        <v>27</v>
      </c>
      <c r="S92" s="80"/>
      <c r="T92" s="80"/>
      <c r="U92" s="75">
        <f t="shared" si="8"/>
        <v>84.7</v>
      </c>
      <c r="V92" s="250">
        <f t="shared" si="6"/>
        <v>29.700000000000003</v>
      </c>
      <c r="W92">
        <v>1</v>
      </c>
      <c r="X92" s="251">
        <v>1</v>
      </c>
    </row>
    <row r="93" spans="1:41">
      <c r="A93" s="75" t="str">
        <f t="shared" si="7"/>
        <v>H-Section Steel125x13.2</v>
      </c>
      <c r="B93" s="76">
        <v>125</v>
      </c>
      <c r="C93" s="76">
        <v>60</v>
      </c>
      <c r="D93" s="77">
        <v>6</v>
      </c>
      <c r="E93" s="77">
        <v>8</v>
      </c>
      <c r="F93" s="75">
        <v>16.84</v>
      </c>
      <c r="G93" s="77">
        <v>13.2</v>
      </c>
      <c r="H93" s="80"/>
      <c r="I93" s="76">
        <v>413</v>
      </c>
      <c r="J93" s="77">
        <v>29.2</v>
      </c>
      <c r="K93" s="80"/>
      <c r="L93" s="80"/>
      <c r="M93" s="75">
        <v>4.95</v>
      </c>
      <c r="N93" s="75">
        <v>1.32</v>
      </c>
      <c r="O93" s="80"/>
      <c r="P93" s="80"/>
      <c r="Q93" s="77">
        <v>66.099999999999994</v>
      </c>
      <c r="R93" s="77">
        <v>9.6999999999999993</v>
      </c>
      <c r="S93" s="80"/>
      <c r="T93" s="80"/>
      <c r="U93" s="75">
        <f t="shared" si="8"/>
        <v>72.709999999999994</v>
      </c>
      <c r="V93" s="250">
        <f t="shared" si="6"/>
        <v>10.67</v>
      </c>
      <c r="W93">
        <v>1</v>
      </c>
      <c r="X93" s="251">
        <v>1</v>
      </c>
    </row>
    <row r="94" spans="1:41">
      <c r="A94" s="75" t="str">
        <f t="shared" si="7"/>
        <v>H-Section Steel125x23.8</v>
      </c>
      <c r="B94" s="76">
        <v>125</v>
      </c>
      <c r="C94" s="76">
        <v>125</v>
      </c>
      <c r="D94" s="77">
        <v>6.5</v>
      </c>
      <c r="E94" s="77">
        <v>9</v>
      </c>
      <c r="F94" s="75">
        <v>30.31</v>
      </c>
      <c r="G94" s="77">
        <v>23.8</v>
      </c>
      <c r="H94" s="80"/>
      <c r="I94" s="76">
        <v>847</v>
      </c>
      <c r="J94" s="76">
        <v>293</v>
      </c>
      <c r="K94" s="80"/>
      <c r="L94" s="80"/>
      <c r="M94" s="75">
        <v>5.3</v>
      </c>
      <c r="N94" s="75">
        <v>3.11</v>
      </c>
      <c r="O94" s="80"/>
      <c r="P94" s="80"/>
      <c r="Q94" s="77">
        <v>136</v>
      </c>
      <c r="R94" s="77">
        <v>47</v>
      </c>
      <c r="S94" s="80"/>
      <c r="T94" s="80"/>
      <c r="U94" s="75">
        <f t="shared" si="8"/>
        <v>149.60000000000002</v>
      </c>
      <c r="V94" s="250">
        <f t="shared" si="6"/>
        <v>51.7</v>
      </c>
      <c r="W94">
        <v>1</v>
      </c>
      <c r="X94" s="251">
        <v>1</v>
      </c>
    </row>
    <row r="95" spans="1:41">
      <c r="A95" s="75" t="str">
        <f t="shared" si="7"/>
        <v>H-Section Steel148x21.1</v>
      </c>
      <c r="B95" s="76">
        <v>148</v>
      </c>
      <c r="C95" s="76">
        <v>100</v>
      </c>
      <c r="D95" s="77">
        <v>6</v>
      </c>
      <c r="E95" s="77">
        <v>9</v>
      </c>
      <c r="F95" s="75">
        <v>26.84</v>
      </c>
      <c r="G95" s="77">
        <v>21.1</v>
      </c>
      <c r="H95" s="80"/>
      <c r="I95" s="76">
        <v>1020</v>
      </c>
      <c r="J95" s="76">
        <v>151</v>
      </c>
      <c r="K95" s="80"/>
      <c r="L95" s="80"/>
      <c r="M95" s="75">
        <v>6.2</v>
      </c>
      <c r="N95" s="75">
        <v>2.37</v>
      </c>
      <c r="O95" s="80"/>
      <c r="P95" s="80"/>
      <c r="Q95" s="77">
        <v>138</v>
      </c>
      <c r="R95" s="77">
        <v>30</v>
      </c>
      <c r="S95" s="80"/>
      <c r="T95" s="80"/>
      <c r="U95" s="75">
        <f t="shared" si="8"/>
        <v>151.80000000000001</v>
      </c>
      <c r="V95" s="250">
        <f t="shared" si="6"/>
        <v>33</v>
      </c>
      <c r="W95">
        <v>1</v>
      </c>
      <c r="X95" s="251">
        <v>1</v>
      </c>
    </row>
    <row r="96" spans="1:41">
      <c r="A96" s="75" t="str">
        <f t="shared" si="7"/>
        <v>H-Section Steel150x14</v>
      </c>
      <c r="B96" s="76">
        <v>150</v>
      </c>
      <c r="C96" s="76">
        <v>75</v>
      </c>
      <c r="D96" s="77">
        <v>5</v>
      </c>
      <c r="E96" s="77">
        <v>7</v>
      </c>
      <c r="F96" s="75">
        <v>17.850000000000001</v>
      </c>
      <c r="G96" s="77">
        <v>14</v>
      </c>
      <c r="H96" s="80"/>
      <c r="I96" s="76">
        <v>666</v>
      </c>
      <c r="J96" s="77">
        <v>49.5</v>
      </c>
      <c r="K96" s="80"/>
      <c r="L96" s="80"/>
      <c r="M96" s="75">
        <v>6.11</v>
      </c>
      <c r="N96" s="75">
        <v>1.66</v>
      </c>
      <c r="O96" s="80"/>
      <c r="P96" s="80"/>
      <c r="Q96" s="77">
        <v>88.8</v>
      </c>
      <c r="R96" s="77">
        <v>13.2</v>
      </c>
      <c r="S96" s="80"/>
      <c r="T96" s="80"/>
      <c r="U96" s="75">
        <f t="shared" si="8"/>
        <v>97.68</v>
      </c>
      <c r="V96" s="250">
        <f t="shared" si="6"/>
        <v>14.52</v>
      </c>
      <c r="W96">
        <v>1</v>
      </c>
      <c r="X96" s="251">
        <v>1</v>
      </c>
    </row>
    <row r="97" spans="1:24">
      <c r="A97" s="75" t="str">
        <f t="shared" si="7"/>
        <v>H-Section Steel150x31.5</v>
      </c>
      <c r="B97" s="76">
        <v>150</v>
      </c>
      <c r="C97" s="76">
        <v>150</v>
      </c>
      <c r="D97" s="77">
        <v>7</v>
      </c>
      <c r="E97" s="77">
        <v>10</v>
      </c>
      <c r="F97" s="75">
        <v>40.14</v>
      </c>
      <c r="G97" s="77">
        <v>31.5</v>
      </c>
      <c r="H97" s="80"/>
      <c r="I97" s="76">
        <v>1640</v>
      </c>
      <c r="J97" s="76">
        <v>563</v>
      </c>
      <c r="K97" s="80"/>
      <c r="L97" s="80"/>
      <c r="M97" s="75">
        <v>6.4</v>
      </c>
      <c r="N97" s="75">
        <v>3.75</v>
      </c>
      <c r="O97" s="80"/>
      <c r="P97" s="80"/>
      <c r="Q97" s="77">
        <v>219</v>
      </c>
      <c r="R97" s="77">
        <v>75</v>
      </c>
      <c r="S97" s="80"/>
      <c r="T97" s="80"/>
      <c r="U97" s="75">
        <f t="shared" si="8"/>
        <v>240.9</v>
      </c>
      <c r="V97" s="250">
        <f t="shared" si="6"/>
        <v>82.5</v>
      </c>
      <c r="W97">
        <v>1</v>
      </c>
      <c r="X97" s="251">
        <v>1</v>
      </c>
    </row>
    <row r="98" spans="1:24">
      <c r="A98" s="75" t="str">
        <f t="shared" si="7"/>
        <v>H-Section Steel175x18.1</v>
      </c>
      <c r="B98" s="76">
        <v>175</v>
      </c>
      <c r="C98" s="76">
        <v>90</v>
      </c>
      <c r="D98" s="77">
        <v>5</v>
      </c>
      <c r="E98" s="77">
        <v>8</v>
      </c>
      <c r="F98" s="75">
        <v>23.04</v>
      </c>
      <c r="G98" s="77">
        <v>18.100000000000001</v>
      </c>
      <c r="H98" s="80"/>
      <c r="I98" s="76">
        <v>1210</v>
      </c>
      <c r="J98" s="77">
        <v>97.5</v>
      </c>
      <c r="K98" s="80"/>
      <c r="L98" s="80"/>
      <c r="M98" s="75">
        <v>7.26</v>
      </c>
      <c r="N98" s="75">
        <v>2.06</v>
      </c>
      <c r="O98" s="80"/>
      <c r="P98" s="80"/>
      <c r="Q98" s="77">
        <v>139</v>
      </c>
      <c r="R98" s="77">
        <v>21.7</v>
      </c>
      <c r="S98" s="80"/>
      <c r="T98" s="80"/>
      <c r="U98" s="75">
        <f t="shared" si="8"/>
        <v>152.9</v>
      </c>
      <c r="V98" s="250">
        <f t="shared" si="6"/>
        <v>23.87</v>
      </c>
      <c r="W98">
        <v>1</v>
      </c>
      <c r="X98" s="251">
        <v>1</v>
      </c>
    </row>
    <row r="99" spans="1:24">
      <c r="A99" s="75" t="str">
        <f t="shared" si="7"/>
        <v>H-Section Steel175x40.2</v>
      </c>
      <c r="B99" s="76">
        <v>175</v>
      </c>
      <c r="C99" s="76">
        <v>175</v>
      </c>
      <c r="D99" s="77">
        <v>7.5</v>
      </c>
      <c r="E99" s="77">
        <v>11</v>
      </c>
      <c r="F99" s="75">
        <v>51.21</v>
      </c>
      <c r="G99" s="77">
        <v>40.200000000000003</v>
      </c>
      <c r="H99" s="80"/>
      <c r="I99" s="76">
        <v>2880</v>
      </c>
      <c r="J99" s="76">
        <v>984</v>
      </c>
      <c r="K99" s="80"/>
      <c r="L99" s="80"/>
      <c r="M99" s="75">
        <v>7.5</v>
      </c>
      <c r="N99" s="75">
        <v>4.38</v>
      </c>
      <c r="O99" s="80"/>
      <c r="P99" s="80"/>
      <c r="Q99" s="77">
        <v>330</v>
      </c>
      <c r="R99" s="77">
        <v>112</v>
      </c>
      <c r="S99" s="80"/>
      <c r="T99" s="80"/>
      <c r="U99" s="75">
        <f t="shared" si="8"/>
        <v>363.00000000000006</v>
      </c>
      <c r="V99" s="250">
        <f t="shared" si="6"/>
        <v>123.20000000000002</v>
      </c>
      <c r="W99">
        <v>1</v>
      </c>
      <c r="X99" s="251">
        <v>1</v>
      </c>
    </row>
    <row r="100" spans="1:24">
      <c r="A100" s="75" t="str">
        <f t="shared" si="7"/>
        <v>H-Section Steel194x30.6</v>
      </c>
      <c r="B100" s="76">
        <v>194</v>
      </c>
      <c r="C100" s="76">
        <v>150</v>
      </c>
      <c r="D100" s="77">
        <v>6</v>
      </c>
      <c r="E100" s="77">
        <v>9</v>
      </c>
      <c r="F100" s="75">
        <v>39.01</v>
      </c>
      <c r="G100" s="77">
        <v>30.6</v>
      </c>
      <c r="H100" s="80"/>
      <c r="I100" s="76">
        <v>2690</v>
      </c>
      <c r="J100" s="76">
        <v>507</v>
      </c>
      <c r="K100" s="80"/>
      <c r="L100" s="80"/>
      <c r="M100" s="75">
        <v>8.3000000000000007</v>
      </c>
      <c r="N100" s="75">
        <v>3.61</v>
      </c>
      <c r="O100" s="80"/>
      <c r="P100" s="80"/>
      <c r="Q100" s="77">
        <v>277</v>
      </c>
      <c r="R100" s="77">
        <v>67.599999999999994</v>
      </c>
      <c r="S100" s="80"/>
      <c r="T100" s="80"/>
      <c r="U100" s="75">
        <f t="shared" si="8"/>
        <v>304.70000000000005</v>
      </c>
      <c r="V100" s="250">
        <f t="shared" si="6"/>
        <v>74.36</v>
      </c>
      <c r="W100">
        <v>1</v>
      </c>
      <c r="X100" s="251">
        <v>1</v>
      </c>
    </row>
    <row r="101" spans="1:24">
      <c r="A101" s="75" t="str">
        <f t="shared" si="7"/>
        <v>H-Section Steel198x18.2</v>
      </c>
      <c r="B101" s="76">
        <v>198</v>
      </c>
      <c r="C101" s="76">
        <v>99</v>
      </c>
      <c r="D101" s="77">
        <v>4.5</v>
      </c>
      <c r="E101" s="77">
        <v>7</v>
      </c>
      <c r="F101" s="75">
        <v>23.18</v>
      </c>
      <c r="G101" s="77">
        <v>18.2</v>
      </c>
      <c r="H101" s="80"/>
      <c r="I101" s="76">
        <v>1580</v>
      </c>
      <c r="J101" s="76">
        <v>114</v>
      </c>
      <c r="K101" s="80"/>
      <c r="L101" s="80"/>
      <c r="M101" s="75">
        <v>8.3000000000000007</v>
      </c>
      <c r="N101" s="75">
        <v>2.21</v>
      </c>
      <c r="O101" s="80"/>
      <c r="P101" s="80"/>
      <c r="Q101" s="77">
        <v>160</v>
      </c>
      <c r="R101" s="77">
        <v>23</v>
      </c>
      <c r="S101" s="80"/>
      <c r="T101" s="80"/>
      <c r="U101" s="75">
        <f t="shared" si="8"/>
        <v>176</v>
      </c>
      <c r="V101" s="250">
        <f t="shared" si="6"/>
        <v>25.3</v>
      </c>
      <c r="W101">
        <v>1</v>
      </c>
      <c r="X101" s="251">
        <v>1</v>
      </c>
    </row>
    <row r="102" spans="1:24">
      <c r="A102" s="75" t="str">
        <f t="shared" si="7"/>
        <v>H-Section Steel200x21.3</v>
      </c>
      <c r="B102" s="76">
        <v>200</v>
      </c>
      <c r="C102" s="76">
        <v>100</v>
      </c>
      <c r="D102" s="77">
        <v>5.5</v>
      </c>
      <c r="E102" s="77">
        <v>8</v>
      </c>
      <c r="F102" s="75">
        <v>27.16</v>
      </c>
      <c r="G102" s="77">
        <v>21.3</v>
      </c>
      <c r="H102" s="80"/>
      <c r="I102" s="76">
        <v>1840</v>
      </c>
      <c r="J102" s="76">
        <v>134</v>
      </c>
      <c r="K102" s="80"/>
      <c r="L102" s="80"/>
      <c r="M102" s="75">
        <v>8.1999999999999993</v>
      </c>
      <c r="N102" s="75">
        <v>2.2200000000000002</v>
      </c>
      <c r="O102" s="80"/>
      <c r="P102" s="80"/>
      <c r="Q102" s="77">
        <v>184</v>
      </c>
      <c r="R102" s="77">
        <v>27</v>
      </c>
      <c r="S102" s="80"/>
      <c r="T102" s="80"/>
      <c r="U102" s="75">
        <f t="shared" si="8"/>
        <v>202.4</v>
      </c>
      <c r="V102" s="250">
        <f t="shared" si="6"/>
        <v>29.700000000000003</v>
      </c>
      <c r="W102">
        <v>1</v>
      </c>
      <c r="X102" s="251">
        <v>1</v>
      </c>
    </row>
    <row r="103" spans="1:24">
      <c r="A103" s="75" t="str">
        <f t="shared" si="7"/>
        <v>H-Section Steel194x30.6</v>
      </c>
      <c r="B103" s="76">
        <v>194</v>
      </c>
      <c r="C103" s="76">
        <v>150</v>
      </c>
      <c r="D103" s="77">
        <v>6</v>
      </c>
      <c r="E103" s="77">
        <v>9</v>
      </c>
      <c r="F103" s="75">
        <v>39.01</v>
      </c>
      <c r="G103" s="77">
        <v>30.6</v>
      </c>
      <c r="H103" s="80"/>
      <c r="I103" s="76">
        <v>2690</v>
      </c>
      <c r="J103" s="76">
        <v>507</v>
      </c>
      <c r="K103" s="80"/>
      <c r="L103" s="80"/>
      <c r="M103" s="75">
        <v>8.3000000000000007</v>
      </c>
      <c r="N103" s="75">
        <v>3.61</v>
      </c>
      <c r="O103" s="80"/>
      <c r="P103" s="80"/>
      <c r="Q103" s="77">
        <v>277</v>
      </c>
      <c r="R103" s="77">
        <v>68</v>
      </c>
      <c r="S103" s="80"/>
      <c r="T103" s="80"/>
      <c r="U103" s="75">
        <f t="shared" si="8"/>
        <v>304.70000000000005</v>
      </c>
      <c r="V103" s="250">
        <f t="shared" si="6"/>
        <v>74.800000000000011</v>
      </c>
      <c r="W103">
        <v>1</v>
      </c>
      <c r="X103" s="251">
        <v>1</v>
      </c>
    </row>
    <row r="104" spans="1:24">
      <c r="A104" s="75" t="str">
        <f t="shared" si="7"/>
        <v>H-Section Steel200x49.9</v>
      </c>
      <c r="B104" s="76">
        <v>200</v>
      </c>
      <c r="C104" s="76">
        <v>200</v>
      </c>
      <c r="D104" s="77">
        <v>8</v>
      </c>
      <c r="E104" s="77">
        <v>12</v>
      </c>
      <c r="F104" s="75">
        <v>63.53</v>
      </c>
      <c r="G104" s="77">
        <v>49.9</v>
      </c>
      <c r="H104" s="80"/>
      <c r="I104" s="76">
        <v>4720</v>
      </c>
      <c r="J104" s="76">
        <v>1600</v>
      </c>
      <c r="K104" s="80"/>
      <c r="L104" s="80"/>
      <c r="M104" s="75">
        <v>8.6</v>
      </c>
      <c r="N104" s="75">
        <v>5.0199999999999996</v>
      </c>
      <c r="O104" s="80"/>
      <c r="P104" s="80"/>
      <c r="Q104" s="77">
        <v>472</v>
      </c>
      <c r="R104" s="77">
        <v>160</v>
      </c>
      <c r="S104" s="80"/>
      <c r="T104" s="80"/>
      <c r="U104" s="75">
        <f t="shared" si="8"/>
        <v>519.20000000000005</v>
      </c>
      <c r="V104" s="250">
        <f t="shared" si="6"/>
        <v>176</v>
      </c>
      <c r="W104">
        <v>1</v>
      </c>
      <c r="X104" s="251">
        <v>1</v>
      </c>
    </row>
    <row r="105" spans="1:24">
      <c r="A105" s="75" t="str">
        <f t="shared" si="7"/>
        <v>H-Section Steel200x56.2</v>
      </c>
      <c r="B105" s="76">
        <v>200</v>
      </c>
      <c r="C105" s="76">
        <v>204</v>
      </c>
      <c r="D105" s="77">
        <v>12</v>
      </c>
      <c r="E105" s="77">
        <v>12</v>
      </c>
      <c r="F105" s="75">
        <v>71.53</v>
      </c>
      <c r="G105" s="77">
        <v>56.2</v>
      </c>
      <c r="H105" s="80"/>
      <c r="I105" s="76">
        <v>4980</v>
      </c>
      <c r="J105" s="76">
        <v>1700</v>
      </c>
      <c r="K105" s="80"/>
      <c r="L105" s="80"/>
      <c r="M105" s="75">
        <v>8.4</v>
      </c>
      <c r="N105" s="75">
        <v>4.88</v>
      </c>
      <c r="O105" s="80"/>
      <c r="P105" s="80"/>
      <c r="Q105" s="77">
        <v>498</v>
      </c>
      <c r="R105" s="77">
        <v>167</v>
      </c>
      <c r="S105" s="80"/>
      <c r="T105" s="80"/>
      <c r="U105" s="75">
        <f t="shared" si="8"/>
        <v>547.80000000000007</v>
      </c>
      <c r="V105" s="250">
        <f t="shared" si="6"/>
        <v>183.70000000000002</v>
      </c>
      <c r="W105">
        <v>1</v>
      </c>
      <c r="X105" s="251">
        <v>1</v>
      </c>
    </row>
    <row r="106" spans="1:24">
      <c r="A106" s="75" t="str">
        <f t="shared" si="7"/>
        <v>H-Section Steel208x65.7</v>
      </c>
      <c r="B106" s="76">
        <v>208</v>
      </c>
      <c r="C106" s="76">
        <v>202</v>
      </c>
      <c r="D106" s="77">
        <v>10</v>
      </c>
      <c r="E106" s="77">
        <v>16</v>
      </c>
      <c r="F106" s="75">
        <v>83.69</v>
      </c>
      <c r="G106" s="77">
        <v>65.7</v>
      </c>
      <c r="H106" s="80"/>
      <c r="I106" s="76">
        <v>6530</v>
      </c>
      <c r="J106" s="76">
        <v>2200</v>
      </c>
      <c r="K106" s="80"/>
      <c r="L106" s="80"/>
      <c r="M106" s="75">
        <v>8.8000000000000007</v>
      </c>
      <c r="N106" s="75">
        <v>5.13</v>
      </c>
      <c r="O106" s="80"/>
      <c r="P106" s="80"/>
      <c r="Q106" s="77">
        <v>628</v>
      </c>
      <c r="R106" s="77">
        <v>218</v>
      </c>
      <c r="S106" s="80"/>
      <c r="T106" s="80"/>
      <c r="U106" s="75">
        <f t="shared" si="8"/>
        <v>690.80000000000007</v>
      </c>
      <c r="V106" s="250">
        <f t="shared" si="6"/>
        <v>239.8</v>
      </c>
      <c r="W106">
        <v>1</v>
      </c>
      <c r="X106" s="251">
        <v>1</v>
      </c>
    </row>
    <row r="107" spans="1:24">
      <c r="A107" s="75" t="str">
        <f t="shared" si="7"/>
        <v>H-Section Steel248x25.7</v>
      </c>
      <c r="B107" s="76">
        <v>248</v>
      </c>
      <c r="C107" s="76">
        <v>124</v>
      </c>
      <c r="D107" s="77">
        <v>5</v>
      </c>
      <c r="E107" s="77">
        <v>8</v>
      </c>
      <c r="F107" s="75">
        <v>32.68</v>
      </c>
      <c r="G107" s="77">
        <v>25.7</v>
      </c>
      <c r="H107" s="80"/>
      <c r="I107" s="76">
        <v>3540</v>
      </c>
      <c r="J107" s="76">
        <v>255</v>
      </c>
      <c r="K107" s="80"/>
      <c r="L107" s="80"/>
      <c r="M107" s="75">
        <v>10.4</v>
      </c>
      <c r="N107" s="75">
        <v>2.79</v>
      </c>
      <c r="O107" s="80"/>
      <c r="P107" s="80"/>
      <c r="Q107" s="77">
        <v>285</v>
      </c>
      <c r="R107" s="77">
        <v>41</v>
      </c>
      <c r="S107" s="80"/>
      <c r="T107" s="80"/>
      <c r="U107" s="75">
        <f t="shared" si="8"/>
        <v>313.5</v>
      </c>
      <c r="V107" s="250">
        <f t="shared" si="6"/>
        <v>45.1</v>
      </c>
      <c r="W107">
        <v>1</v>
      </c>
      <c r="X107" s="251">
        <v>1</v>
      </c>
    </row>
    <row r="108" spans="1:24">
      <c r="A108" s="75" t="str">
        <f t="shared" si="7"/>
        <v>H-Section Steel250x29.6</v>
      </c>
      <c r="B108" s="76">
        <v>250</v>
      </c>
      <c r="C108" s="76">
        <v>125</v>
      </c>
      <c r="D108" s="77">
        <v>6</v>
      </c>
      <c r="E108" s="77">
        <v>9</v>
      </c>
      <c r="F108" s="75">
        <v>37.659999999999997</v>
      </c>
      <c r="G108" s="77">
        <v>29.6</v>
      </c>
      <c r="H108" s="80"/>
      <c r="I108" s="76">
        <v>4050</v>
      </c>
      <c r="J108" s="76">
        <v>294</v>
      </c>
      <c r="K108" s="80"/>
      <c r="L108" s="80"/>
      <c r="M108" s="75">
        <v>10.4</v>
      </c>
      <c r="N108" s="75">
        <v>2.79</v>
      </c>
      <c r="O108" s="80"/>
      <c r="P108" s="80"/>
      <c r="Q108" s="77">
        <v>324</v>
      </c>
      <c r="R108" s="77">
        <v>47</v>
      </c>
      <c r="S108" s="80"/>
      <c r="T108" s="80"/>
      <c r="U108" s="75">
        <f t="shared" si="8"/>
        <v>356.40000000000003</v>
      </c>
      <c r="V108" s="250">
        <f t="shared" si="6"/>
        <v>51.7</v>
      </c>
      <c r="W108">
        <v>1</v>
      </c>
      <c r="X108" s="251">
        <v>1</v>
      </c>
    </row>
    <row r="109" spans="1:24">
      <c r="A109" s="75" t="str">
        <f t="shared" si="7"/>
        <v>H-Section Steel244x44.1</v>
      </c>
      <c r="B109" s="76">
        <v>244</v>
      </c>
      <c r="C109" s="76">
        <v>175</v>
      </c>
      <c r="D109" s="77">
        <v>7</v>
      </c>
      <c r="E109" s="77">
        <v>11</v>
      </c>
      <c r="F109" s="75">
        <v>56.24</v>
      </c>
      <c r="G109" s="77">
        <v>44.1</v>
      </c>
      <c r="H109" s="80"/>
      <c r="I109" s="76">
        <v>6120</v>
      </c>
      <c r="J109" s="76">
        <v>984</v>
      </c>
      <c r="K109" s="80"/>
      <c r="L109" s="80"/>
      <c r="M109" s="75">
        <v>10.4</v>
      </c>
      <c r="N109" s="75">
        <v>4.18</v>
      </c>
      <c r="O109" s="80"/>
      <c r="P109" s="80"/>
      <c r="Q109" s="77">
        <v>502</v>
      </c>
      <c r="R109" s="77">
        <v>113</v>
      </c>
      <c r="S109" s="80"/>
      <c r="T109" s="80"/>
      <c r="U109" s="75">
        <f t="shared" si="8"/>
        <v>552.20000000000005</v>
      </c>
      <c r="V109" s="250">
        <f t="shared" si="6"/>
        <v>124.30000000000001</v>
      </c>
      <c r="W109">
        <v>1</v>
      </c>
      <c r="X109" s="251">
        <v>1</v>
      </c>
    </row>
    <row r="110" spans="1:24">
      <c r="A110" s="75" t="str">
        <f t="shared" si="7"/>
        <v>H-Section Steel244x64.4</v>
      </c>
      <c r="B110" s="76">
        <v>244</v>
      </c>
      <c r="C110" s="76">
        <v>252</v>
      </c>
      <c r="D110" s="77">
        <v>11</v>
      </c>
      <c r="E110" s="77">
        <v>11</v>
      </c>
      <c r="F110" s="75">
        <v>82.06</v>
      </c>
      <c r="G110" s="77">
        <v>64.400000000000006</v>
      </c>
      <c r="H110" s="80"/>
      <c r="I110" s="76">
        <v>8790</v>
      </c>
      <c r="J110" s="76">
        <v>2940</v>
      </c>
      <c r="K110" s="80"/>
      <c r="L110" s="80"/>
      <c r="M110" s="75">
        <v>10.3</v>
      </c>
      <c r="N110" s="75">
        <v>5.98</v>
      </c>
      <c r="O110" s="80"/>
      <c r="P110" s="80"/>
      <c r="Q110" s="77">
        <v>720</v>
      </c>
      <c r="R110" s="77">
        <v>233</v>
      </c>
      <c r="S110" s="80"/>
      <c r="T110" s="80"/>
      <c r="U110" s="75">
        <f t="shared" si="8"/>
        <v>792.00000000000011</v>
      </c>
      <c r="V110" s="250">
        <f t="shared" si="6"/>
        <v>256.3</v>
      </c>
      <c r="W110">
        <v>1</v>
      </c>
      <c r="X110" s="251">
        <v>1</v>
      </c>
    </row>
    <row r="111" spans="1:24">
      <c r="A111" s="75" t="str">
        <f t="shared" si="7"/>
        <v>H-Section Steel248x66.5</v>
      </c>
      <c r="B111" s="76">
        <v>248</v>
      </c>
      <c r="C111" s="76">
        <v>249</v>
      </c>
      <c r="D111" s="77">
        <v>8</v>
      </c>
      <c r="E111" s="77">
        <v>13</v>
      </c>
      <c r="F111" s="75">
        <v>84.07</v>
      </c>
      <c r="G111" s="77">
        <v>66.5</v>
      </c>
      <c r="H111" s="80"/>
      <c r="I111" s="76">
        <v>9930</v>
      </c>
      <c r="J111" s="76">
        <v>3350</v>
      </c>
      <c r="K111" s="80"/>
      <c r="L111" s="80"/>
      <c r="M111" s="75">
        <v>10.8</v>
      </c>
      <c r="N111" s="75">
        <v>6.29</v>
      </c>
      <c r="O111" s="80"/>
      <c r="P111" s="80"/>
      <c r="Q111" s="77">
        <v>801</v>
      </c>
      <c r="R111" s="77">
        <v>269</v>
      </c>
      <c r="S111" s="80"/>
      <c r="T111" s="80"/>
      <c r="U111" s="75">
        <f t="shared" si="8"/>
        <v>881.1</v>
      </c>
      <c r="V111" s="250">
        <f t="shared" si="6"/>
        <v>295.90000000000003</v>
      </c>
      <c r="W111">
        <v>1</v>
      </c>
      <c r="X111" s="251">
        <v>1</v>
      </c>
    </row>
    <row r="112" spans="1:24">
      <c r="A112" s="75" t="str">
        <f t="shared" si="7"/>
        <v>H-Section Steel250x72.4</v>
      </c>
      <c r="B112" s="76">
        <v>250</v>
      </c>
      <c r="C112" s="76">
        <v>250</v>
      </c>
      <c r="D112" s="77">
        <v>9</v>
      </c>
      <c r="E112" s="77">
        <v>14</v>
      </c>
      <c r="F112" s="75">
        <v>92.18</v>
      </c>
      <c r="G112" s="77">
        <v>72.400000000000006</v>
      </c>
      <c r="H112" s="80"/>
      <c r="I112" s="76">
        <v>1080</v>
      </c>
      <c r="J112" s="76">
        <v>3650</v>
      </c>
      <c r="K112" s="80"/>
      <c r="L112" s="80"/>
      <c r="M112" s="75">
        <v>10.8</v>
      </c>
      <c r="N112" s="75">
        <v>6.29</v>
      </c>
      <c r="O112" s="80"/>
      <c r="P112" s="80"/>
      <c r="Q112" s="77">
        <v>867</v>
      </c>
      <c r="R112" s="77">
        <v>292</v>
      </c>
      <c r="S112" s="80"/>
      <c r="T112" s="80"/>
      <c r="U112" s="75">
        <f t="shared" si="8"/>
        <v>953.7</v>
      </c>
      <c r="V112" s="250">
        <f t="shared" si="6"/>
        <v>321.20000000000005</v>
      </c>
      <c r="W112">
        <v>1</v>
      </c>
      <c r="X112" s="251">
        <v>1</v>
      </c>
    </row>
    <row r="113" spans="1:24">
      <c r="A113" s="75" t="str">
        <f t="shared" si="7"/>
        <v>H-Section Steel250x82.2</v>
      </c>
      <c r="B113" s="76">
        <v>250</v>
      </c>
      <c r="C113" s="76">
        <v>255</v>
      </c>
      <c r="D113" s="77">
        <v>14</v>
      </c>
      <c r="E113" s="77">
        <v>14</v>
      </c>
      <c r="F113" s="75">
        <v>104.7</v>
      </c>
      <c r="G113" s="77">
        <v>82.2</v>
      </c>
      <c r="H113" s="80"/>
      <c r="I113" s="76">
        <v>11500</v>
      </c>
      <c r="J113" s="76">
        <v>3880</v>
      </c>
      <c r="K113" s="80"/>
      <c r="L113" s="80"/>
      <c r="M113" s="75">
        <v>10.5</v>
      </c>
      <c r="N113" s="75">
        <v>6.09</v>
      </c>
      <c r="O113" s="80"/>
      <c r="P113" s="80"/>
      <c r="Q113" s="77">
        <v>919</v>
      </c>
      <c r="R113" s="77">
        <v>4</v>
      </c>
      <c r="S113" s="80"/>
      <c r="T113" s="80"/>
      <c r="U113" s="75">
        <f t="shared" si="8"/>
        <v>1010.9000000000001</v>
      </c>
      <c r="V113" s="250">
        <f t="shared" si="6"/>
        <v>4.4000000000000004</v>
      </c>
      <c r="W113">
        <v>1</v>
      </c>
      <c r="X113" s="251">
        <v>1</v>
      </c>
    </row>
    <row r="114" spans="1:24">
      <c r="A114" s="75" t="str">
        <f t="shared" si="7"/>
        <v>H-Section Steel298x32</v>
      </c>
      <c r="B114" s="76">
        <v>298</v>
      </c>
      <c r="C114" s="76">
        <v>149</v>
      </c>
      <c r="D114" s="77">
        <v>5.5</v>
      </c>
      <c r="E114" s="77">
        <v>8</v>
      </c>
      <c r="F114" s="75">
        <v>40.799999999999997</v>
      </c>
      <c r="G114" s="77">
        <v>32</v>
      </c>
      <c r="H114" s="80"/>
      <c r="I114" s="76">
        <v>6320</v>
      </c>
      <c r="J114" s="76">
        <v>442</v>
      </c>
      <c r="K114" s="80"/>
      <c r="L114" s="80"/>
      <c r="M114" s="75">
        <v>12.4</v>
      </c>
      <c r="N114" s="75">
        <v>3.29</v>
      </c>
      <c r="O114" s="80"/>
      <c r="P114" s="80"/>
      <c r="Q114" s="77">
        <v>424</v>
      </c>
      <c r="R114" s="77">
        <v>59</v>
      </c>
      <c r="S114" s="80"/>
      <c r="T114" s="80"/>
      <c r="U114" s="75">
        <f t="shared" si="8"/>
        <v>466.40000000000003</v>
      </c>
      <c r="V114" s="250">
        <f t="shared" si="6"/>
        <v>64.900000000000006</v>
      </c>
      <c r="W114">
        <v>1</v>
      </c>
      <c r="X114" s="251">
        <v>1</v>
      </c>
    </row>
    <row r="115" spans="1:24">
      <c r="A115" s="75" t="str">
        <f t="shared" si="7"/>
        <v>H-Section Steel300x36.7</v>
      </c>
      <c r="B115" s="76">
        <v>300</v>
      </c>
      <c r="C115" s="76">
        <v>150</v>
      </c>
      <c r="D115" s="77">
        <v>6.5</v>
      </c>
      <c r="E115" s="77">
        <v>9</v>
      </c>
      <c r="F115" s="75">
        <v>46.78</v>
      </c>
      <c r="G115" s="77">
        <v>36.700000000000003</v>
      </c>
      <c r="H115" s="80"/>
      <c r="I115" s="76">
        <v>7210</v>
      </c>
      <c r="J115" s="76">
        <v>508</v>
      </c>
      <c r="K115" s="80"/>
      <c r="L115" s="80"/>
      <c r="M115" s="75">
        <v>12.4</v>
      </c>
      <c r="N115" s="75">
        <v>3.29</v>
      </c>
      <c r="O115" s="80"/>
      <c r="P115" s="80"/>
      <c r="Q115" s="77">
        <v>481</v>
      </c>
      <c r="R115" s="77">
        <v>68</v>
      </c>
      <c r="S115" s="80"/>
      <c r="T115" s="80"/>
      <c r="U115" s="75">
        <f t="shared" si="8"/>
        <v>529.1</v>
      </c>
      <c r="V115" s="250">
        <f t="shared" si="6"/>
        <v>74.800000000000011</v>
      </c>
      <c r="W115">
        <v>1</v>
      </c>
      <c r="X115" s="251">
        <v>1</v>
      </c>
    </row>
    <row r="116" spans="1:24">
      <c r="A116" s="75" t="str">
        <f t="shared" si="7"/>
        <v>H-Section Steel294x56.8</v>
      </c>
      <c r="B116" s="76">
        <v>294</v>
      </c>
      <c r="C116" s="76">
        <v>200</v>
      </c>
      <c r="D116" s="77">
        <v>8</v>
      </c>
      <c r="E116" s="77">
        <v>12</v>
      </c>
      <c r="F116" s="75">
        <v>72.38</v>
      </c>
      <c r="G116" s="77">
        <v>56.8</v>
      </c>
      <c r="H116" s="80"/>
      <c r="I116" s="76">
        <v>11300</v>
      </c>
      <c r="J116" s="76">
        <v>1600</v>
      </c>
      <c r="K116" s="80"/>
      <c r="L116" s="80"/>
      <c r="M116" s="75">
        <v>12.5</v>
      </c>
      <c r="N116" s="75">
        <v>4.71</v>
      </c>
      <c r="O116" s="80"/>
      <c r="P116" s="80"/>
      <c r="Q116" s="77">
        <v>771</v>
      </c>
      <c r="R116" s="77">
        <v>160</v>
      </c>
      <c r="S116" s="80"/>
      <c r="T116" s="80"/>
      <c r="U116" s="75">
        <f t="shared" si="8"/>
        <v>848.1</v>
      </c>
      <c r="V116" s="250">
        <f t="shared" si="6"/>
        <v>176</v>
      </c>
      <c r="W116">
        <v>1</v>
      </c>
      <c r="X116" s="251">
        <v>1</v>
      </c>
    </row>
    <row r="117" spans="1:24">
      <c r="A117" s="75" t="str">
        <f t="shared" si="7"/>
        <v>H-Section Steel298x65.4</v>
      </c>
      <c r="B117" s="76">
        <v>298</v>
      </c>
      <c r="C117" s="76">
        <v>201</v>
      </c>
      <c r="D117" s="77">
        <v>9</v>
      </c>
      <c r="E117" s="77">
        <v>14</v>
      </c>
      <c r="F117" s="75">
        <v>83.36</v>
      </c>
      <c r="G117" s="77">
        <v>65.400000000000006</v>
      </c>
      <c r="H117" s="80"/>
      <c r="I117" s="76">
        <v>13300</v>
      </c>
      <c r="J117" s="76">
        <v>1900</v>
      </c>
      <c r="K117" s="80"/>
      <c r="L117" s="80"/>
      <c r="M117" s="75">
        <v>12.6</v>
      </c>
      <c r="N117" s="75">
        <v>4.7699999999999996</v>
      </c>
      <c r="O117" s="80"/>
      <c r="P117" s="80"/>
      <c r="Q117" s="77">
        <v>893</v>
      </c>
      <c r="R117" s="77">
        <v>189</v>
      </c>
      <c r="S117" s="80"/>
      <c r="T117" s="80"/>
      <c r="U117" s="75">
        <f t="shared" si="8"/>
        <v>982.30000000000007</v>
      </c>
      <c r="V117" s="250">
        <f t="shared" si="6"/>
        <v>207.9</v>
      </c>
      <c r="W117">
        <v>1</v>
      </c>
      <c r="X117" s="251">
        <v>1</v>
      </c>
    </row>
    <row r="118" spans="1:24">
      <c r="A118" s="75" t="str">
        <f t="shared" si="7"/>
        <v>H-Section Steel294x84.5</v>
      </c>
      <c r="B118" s="76">
        <v>294</v>
      </c>
      <c r="C118" s="76">
        <v>302</v>
      </c>
      <c r="D118" s="77">
        <v>12</v>
      </c>
      <c r="E118" s="77">
        <v>12</v>
      </c>
      <c r="F118" s="75">
        <v>107.7</v>
      </c>
      <c r="G118" s="77">
        <v>84.5</v>
      </c>
      <c r="H118" s="80"/>
      <c r="I118" s="76">
        <v>16900</v>
      </c>
      <c r="J118" s="76">
        <v>5520</v>
      </c>
      <c r="K118" s="80"/>
      <c r="L118" s="80"/>
      <c r="M118" s="75">
        <v>12.5</v>
      </c>
      <c r="N118" s="75">
        <v>7.16</v>
      </c>
      <c r="O118" s="80"/>
      <c r="P118" s="80"/>
      <c r="Q118" s="77">
        <v>1150</v>
      </c>
      <c r="R118" s="77">
        <v>365</v>
      </c>
      <c r="S118" s="80"/>
      <c r="T118" s="80"/>
      <c r="U118" s="75">
        <f t="shared" si="8"/>
        <v>1265</v>
      </c>
      <c r="V118" s="250">
        <f t="shared" si="6"/>
        <v>401.50000000000006</v>
      </c>
      <c r="W118">
        <v>1</v>
      </c>
      <c r="X118" s="251">
        <v>1</v>
      </c>
    </row>
    <row r="119" spans="1:24">
      <c r="A119" s="75" t="str">
        <f t="shared" si="7"/>
        <v>H-Section Steel298x87</v>
      </c>
      <c r="B119" s="76">
        <v>298</v>
      </c>
      <c r="C119" s="76">
        <v>299</v>
      </c>
      <c r="D119" s="77">
        <v>9</v>
      </c>
      <c r="E119" s="77">
        <v>14</v>
      </c>
      <c r="F119" s="75">
        <v>110.8</v>
      </c>
      <c r="G119" s="77">
        <v>87</v>
      </c>
      <c r="H119" s="80"/>
      <c r="I119" s="76">
        <v>1880</v>
      </c>
      <c r="J119" s="76">
        <v>6240</v>
      </c>
      <c r="K119" s="80"/>
      <c r="L119" s="80"/>
      <c r="M119" s="75">
        <v>13</v>
      </c>
      <c r="N119" s="75">
        <v>7.51</v>
      </c>
      <c r="O119" s="80"/>
      <c r="P119" s="80"/>
      <c r="Q119" s="77">
        <v>1270</v>
      </c>
      <c r="R119" s="77">
        <v>417</v>
      </c>
      <c r="S119" s="80"/>
      <c r="T119" s="80"/>
      <c r="U119" s="75">
        <f t="shared" si="8"/>
        <v>1397</v>
      </c>
      <c r="V119" s="250">
        <f t="shared" si="6"/>
        <v>458.70000000000005</v>
      </c>
      <c r="W119">
        <v>1</v>
      </c>
      <c r="X119" s="251">
        <v>1</v>
      </c>
    </row>
    <row r="120" spans="1:24">
      <c r="A120" s="75" t="str">
        <f t="shared" si="7"/>
        <v>H-Section Steel300x94</v>
      </c>
      <c r="B120" s="76">
        <v>300</v>
      </c>
      <c r="C120" s="76">
        <v>300</v>
      </c>
      <c r="D120" s="77">
        <v>10</v>
      </c>
      <c r="E120" s="77">
        <v>15</v>
      </c>
      <c r="F120" s="75">
        <v>119.8</v>
      </c>
      <c r="G120" s="77">
        <v>94</v>
      </c>
      <c r="H120" s="80"/>
      <c r="I120" s="76">
        <v>20400</v>
      </c>
      <c r="J120" s="76">
        <v>6750</v>
      </c>
      <c r="K120" s="80"/>
      <c r="L120" s="80"/>
      <c r="M120" s="75">
        <v>13.1</v>
      </c>
      <c r="N120" s="75">
        <v>7.51</v>
      </c>
      <c r="O120" s="80"/>
      <c r="P120" s="80"/>
      <c r="Q120" s="77">
        <v>1360</v>
      </c>
      <c r="R120" s="77">
        <v>450</v>
      </c>
      <c r="S120" s="80"/>
      <c r="T120" s="80"/>
      <c r="U120" s="75">
        <f t="shared" si="8"/>
        <v>1496.0000000000002</v>
      </c>
      <c r="V120" s="250">
        <f t="shared" si="6"/>
        <v>495.00000000000006</v>
      </c>
      <c r="W120">
        <v>1</v>
      </c>
      <c r="X120" s="251">
        <v>1</v>
      </c>
    </row>
    <row r="121" spans="1:24">
      <c r="A121" s="75" t="str">
        <f t="shared" si="7"/>
        <v>H-Section Steel300x106</v>
      </c>
      <c r="B121" s="76">
        <v>300</v>
      </c>
      <c r="C121" s="76">
        <v>305</v>
      </c>
      <c r="D121" s="77">
        <v>15</v>
      </c>
      <c r="E121" s="77">
        <v>15</v>
      </c>
      <c r="F121" s="75">
        <v>134.80000000000001</v>
      </c>
      <c r="G121" s="77">
        <v>106</v>
      </c>
      <c r="H121" s="80"/>
      <c r="I121" s="76">
        <v>21500</v>
      </c>
      <c r="J121" s="76">
        <v>7100</v>
      </c>
      <c r="K121" s="80"/>
      <c r="L121" s="80"/>
      <c r="M121" s="75">
        <v>12.6</v>
      </c>
      <c r="N121" s="75">
        <v>7.26</v>
      </c>
      <c r="O121" s="80"/>
      <c r="P121" s="80"/>
      <c r="Q121" s="77">
        <v>1440</v>
      </c>
      <c r="R121" s="77">
        <v>466</v>
      </c>
      <c r="S121" s="80"/>
      <c r="T121" s="80"/>
      <c r="U121" s="75">
        <f t="shared" si="8"/>
        <v>1584.0000000000002</v>
      </c>
      <c r="V121" s="250">
        <f t="shared" si="6"/>
        <v>512.6</v>
      </c>
      <c r="W121">
        <v>1</v>
      </c>
      <c r="X121" s="251">
        <v>1</v>
      </c>
    </row>
    <row r="122" spans="1:24">
      <c r="A122" s="75" t="str">
        <f t="shared" si="7"/>
        <v>H-Section Steel304x106</v>
      </c>
      <c r="B122" s="76">
        <v>304</v>
      </c>
      <c r="C122" s="76">
        <v>301</v>
      </c>
      <c r="D122" s="77">
        <v>11</v>
      </c>
      <c r="E122" s="77">
        <v>17</v>
      </c>
      <c r="F122" s="75">
        <v>134.80000000000001</v>
      </c>
      <c r="G122" s="77">
        <v>106</v>
      </c>
      <c r="H122" s="80"/>
      <c r="I122" s="76">
        <v>23400</v>
      </c>
      <c r="J122" s="76">
        <v>7730</v>
      </c>
      <c r="K122" s="80"/>
      <c r="L122" s="80"/>
      <c r="M122" s="75">
        <v>13.2</v>
      </c>
      <c r="N122" s="75">
        <v>7.57</v>
      </c>
      <c r="O122" s="80"/>
      <c r="P122" s="80"/>
      <c r="Q122" s="77">
        <v>1540</v>
      </c>
      <c r="R122" s="77">
        <v>514</v>
      </c>
      <c r="S122" s="80"/>
      <c r="T122" s="80"/>
      <c r="U122" s="75">
        <f t="shared" si="8"/>
        <v>1694.0000000000002</v>
      </c>
      <c r="V122" s="250">
        <f t="shared" si="6"/>
        <v>565.40000000000009</v>
      </c>
      <c r="W122">
        <v>1</v>
      </c>
      <c r="X122" s="251">
        <v>1</v>
      </c>
    </row>
    <row r="123" spans="1:24">
      <c r="A123" s="75" t="str">
        <f t="shared" si="7"/>
        <v>H-Section Steel346x41.4</v>
      </c>
      <c r="B123" s="76">
        <v>346</v>
      </c>
      <c r="C123" s="76">
        <v>174</v>
      </c>
      <c r="D123" s="77">
        <v>6</v>
      </c>
      <c r="E123" s="77">
        <v>9</v>
      </c>
      <c r="F123" s="75">
        <v>52.68</v>
      </c>
      <c r="G123" s="77">
        <v>41.4</v>
      </c>
      <c r="H123" s="80"/>
      <c r="I123" s="76">
        <v>11100</v>
      </c>
      <c r="J123" s="76">
        <v>792</v>
      </c>
      <c r="K123" s="80"/>
      <c r="L123" s="80"/>
      <c r="M123" s="75">
        <v>14.5</v>
      </c>
      <c r="N123" s="75">
        <v>3.88</v>
      </c>
      <c r="O123" s="80"/>
      <c r="P123" s="80"/>
      <c r="Q123" s="77">
        <v>641</v>
      </c>
      <c r="R123" s="77">
        <v>91</v>
      </c>
      <c r="S123" s="80"/>
      <c r="T123" s="80"/>
      <c r="U123" s="75">
        <f t="shared" si="8"/>
        <v>705.1</v>
      </c>
      <c r="V123" s="250">
        <f t="shared" si="6"/>
        <v>100.10000000000001</v>
      </c>
      <c r="W123">
        <v>1</v>
      </c>
      <c r="X123" s="251">
        <v>1</v>
      </c>
    </row>
    <row r="124" spans="1:24">
      <c r="A124" s="75" t="str">
        <f t="shared" si="7"/>
        <v>H-Section Steel350x49.6</v>
      </c>
      <c r="B124" s="76">
        <v>350</v>
      </c>
      <c r="C124" s="76">
        <v>175</v>
      </c>
      <c r="D124" s="77">
        <v>7</v>
      </c>
      <c r="E124" s="77">
        <v>11</v>
      </c>
      <c r="F124" s="75">
        <v>53.14</v>
      </c>
      <c r="G124" s="77">
        <v>49.6</v>
      </c>
      <c r="H124" s="80"/>
      <c r="I124" s="76">
        <v>13600</v>
      </c>
      <c r="J124" s="76">
        <v>984</v>
      </c>
      <c r="K124" s="80"/>
      <c r="L124" s="80"/>
      <c r="M124" s="75">
        <v>14.7</v>
      </c>
      <c r="N124" s="75">
        <v>3.95</v>
      </c>
      <c r="O124" s="80"/>
      <c r="P124" s="80"/>
      <c r="Q124" s="77">
        <v>775</v>
      </c>
      <c r="R124" s="77">
        <v>112</v>
      </c>
      <c r="S124" s="80"/>
      <c r="T124" s="80"/>
      <c r="U124" s="75">
        <f t="shared" si="8"/>
        <v>852.50000000000011</v>
      </c>
      <c r="V124" s="250">
        <f t="shared" si="6"/>
        <v>123.20000000000002</v>
      </c>
      <c r="W124">
        <v>1</v>
      </c>
      <c r="X124" s="251">
        <v>1</v>
      </c>
    </row>
    <row r="125" spans="1:24">
      <c r="A125" s="75" t="str">
        <f t="shared" si="7"/>
        <v>H-Section Steel354x57.8</v>
      </c>
      <c r="B125" s="76">
        <v>354</v>
      </c>
      <c r="C125" s="76">
        <v>176</v>
      </c>
      <c r="D125" s="77">
        <v>8</v>
      </c>
      <c r="E125" s="77">
        <v>13</v>
      </c>
      <c r="F125" s="75">
        <v>73.680000000000007</v>
      </c>
      <c r="G125" s="77">
        <v>57.8</v>
      </c>
      <c r="H125" s="80"/>
      <c r="I125" s="76">
        <v>16100</v>
      </c>
      <c r="J125" s="76">
        <v>1180</v>
      </c>
      <c r="K125" s="80"/>
      <c r="L125" s="80"/>
      <c r="M125" s="75">
        <v>14.8</v>
      </c>
      <c r="N125" s="75">
        <v>4.01</v>
      </c>
      <c r="O125" s="80"/>
      <c r="P125" s="80"/>
      <c r="Q125" s="77">
        <v>909</v>
      </c>
      <c r="R125" s="77">
        <v>134</v>
      </c>
      <c r="S125" s="80"/>
      <c r="T125" s="80"/>
      <c r="U125" s="75">
        <f t="shared" si="8"/>
        <v>999.90000000000009</v>
      </c>
      <c r="V125" s="250">
        <f t="shared" si="6"/>
        <v>147.4</v>
      </c>
      <c r="W125">
        <v>1</v>
      </c>
      <c r="X125" s="251">
        <v>1</v>
      </c>
    </row>
    <row r="126" spans="1:24">
      <c r="A126" s="75" t="str">
        <f t="shared" si="7"/>
        <v>H-Section Steel336x69.2</v>
      </c>
      <c r="B126" s="76">
        <v>336</v>
      </c>
      <c r="C126" s="76">
        <v>249</v>
      </c>
      <c r="D126" s="77">
        <v>8</v>
      </c>
      <c r="E126" s="77">
        <v>12</v>
      </c>
      <c r="F126" s="75">
        <v>88.15</v>
      </c>
      <c r="G126" s="77">
        <v>69.2</v>
      </c>
      <c r="H126" s="80"/>
      <c r="I126" s="76">
        <v>18500</v>
      </c>
      <c r="J126" s="76">
        <v>3090</v>
      </c>
      <c r="K126" s="80"/>
      <c r="L126" s="80"/>
      <c r="M126" s="75">
        <v>14.5</v>
      </c>
      <c r="N126" s="75">
        <v>5.92</v>
      </c>
      <c r="O126" s="80"/>
      <c r="P126" s="80"/>
      <c r="Q126" s="77">
        <v>1100</v>
      </c>
      <c r="R126" s="77">
        <v>248</v>
      </c>
      <c r="S126" s="80"/>
      <c r="T126" s="80"/>
      <c r="U126" s="75">
        <f t="shared" si="8"/>
        <v>1210</v>
      </c>
      <c r="V126" s="250">
        <f t="shared" si="6"/>
        <v>272.8</v>
      </c>
      <c r="W126">
        <v>1</v>
      </c>
      <c r="X126" s="251">
        <v>1</v>
      </c>
    </row>
    <row r="127" spans="1:24">
      <c r="A127" s="75" t="str">
        <f t="shared" si="7"/>
        <v>H-Section Steel340x79.7</v>
      </c>
      <c r="B127" s="76">
        <v>340</v>
      </c>
      <c r="C127" s="76">
        <v>250</v>
      </c>
      <c r="D127" s="77">
        <v>9</v>
      </c>
      <c r="E127" s="77">
        <v>14</v>
      </c>
      <c r="F127" s="75">
        <v>101.5</v>
      </c>
      <c r="G127" s="77">
        <v>79.7</v>
      </c>
      <c r="H127" s="80"/>
      <c r="I127" s="76">
        <v>21700</v>
      </c>
      <c r="J127" s="76">
        <v>3650</v>
      </c>
      <c r="K127" s="80"/>
      <c r="L127" s="80"/>
      <c r="M127" s="75">
        <v>14.6</v>
      </c>
      <c r="N127" s="75">
        <v>6</v>
      </c>
      <c r="O127" s="80"/>
      <c r="P127" s="80"/>
      <c r="Q127" s="77">
        <v>1280</v>
      </c>
      <c r="R127" s="77">
        <v>292</v>
      </c>
      <c r="S127" s="80"/>
      <c r="T127" s="80"/>
      <c r="U127" s="75">
        <f t="shared" si="8"/>
        <v>1408</v>
      </c>
      <c r="V127" s="250">
        <f t="shared" si="6"/>
        <v>321.20000000000005</v>
      </c>
      <c r="W127">
        <v>1</v>
      </c>
      <c r="X127" s="251">
        <v>1</v>
      </c>
    </row>
    <row r="128" spans="1:24">
      <c r="A128" s="75" t="str">
        <f t="shared" si="7"/>
        <v>H-Section Steel338x106</v>
      </c>
      <c r="B128" s="76">
        <v>338</v>
      </c>
      <c r="C128" s="76">
        <v>351</v>
      </c>
      <c r="D128" s="77">
        <v>13</v>
      </c>
      <c r="E128" s="77">
        <v>20</v>
      </c>
      <c r="F128" s="75">
        <v>135.30000000000001</v>
      </c>
      <c r="G128" s="77">
        <v>106</v>
      </c>
      <c r="H128" s="80"/>
      <c r="I128" s="76">
        <v>28200</v>
      </c>
      <c r="J128" s="76">
        <v>9380</v>
      </c>
      <c r="K128" s="80"/>
      <c r="L128" s="80"/>
      <c r="M128" s="75">
        <v>14.4</v>
      </c>
      <c r="N128" s="75">
        <v>8.33</v>
      </c>
      <c r="O128" s="80"/>
      <c r="P128" s="80"/>
      <c r="Q128" s="77">
        <v>1670</v>
      </c>
      <c r="R128" s="77">
        <v>534</v>
      </c>
      <c r="S128" s="80"/>
      <c r="T128" s="80"/>
      <c r="U128" s="75">
        <f t="shared" si="8"/>
        <v>1837.0000000000002</v>
      </c>
      <c r="V128" s="250">
        <f t="shared" si="6"/>
        <v>587.40000000000009</v>
      </c>
      <c r="W128">
        <v>1</v>
      </c>
      <c r="X128" s="251">
        <v>1</v>
      </c>
    </row>
    <row r="129" spans="1:24">
      <c r="A129" s="75" t="str">
        <f t="shared" si="7"/>
        <v>H-Section Steel344x115</v>
      </c>
      <c r="B129" s="76">
        <v>344</v>
      </c>
      <c r="C129" s="76">
        <v>348</v>
      </c>
      <c r="D129" s="77">
        <v>16</v>
      </c>
      <c r="E129" s="77">
        <v>20</v>
      </c>
      <c r="F129" s="75">
        <v>146</v>
      </c>
      <c r="G129" s="77">
        <v>115</v>
      </c>
      <c r="H129" s="80"/>
      <c r="I129" s="76">
        <v>33300</v>
      </c>
      <c r="J129" s="76">
        <v>11200</v>
      </c>
      <c r="K129" s="80"/>
      <c r="L129" s="80"/>
      <c r="M129" s="75">
        <v>15.1</v>
      </c>
      <c r="N129" s="75">
        <v>8.7799999999999994</v>
      </c>
      <c r="O129" s="80"/>
      <c r="P129" s="80"/>
      <c r="Q129" s="77">
        <v>1940</v>
      </c>
      <c r="R129" s="77">
        <v>646</v>
      </c>
      <c r="S129" s="80"/>
      <c r="T129" s="80"/>
      <c r="U129" s="75">
        <f t="shared" si="8"/>
        <v>2134</v>
      </c>
      <c r="V129" s="250">
        <f t="shared" si="6"/>
        <v>710.6</v>
      </c>
      <c r="W129">
        <v>1</v>
      </c>
      <c r="X129" s="251">
        <v>1</v>
      </c>
    </row>
    <row r="130" spans="1:24">
      <c r="A130" s="75" t="str">
        <f t="shared" si="7"/>
        <v>H-Section Steel344x131</v>
      </c>
      <c r="B130" s="76">
        <v>344</v>
      </c>
      <c r="C130" s="76">
        <v>354</v>
      </c>
      <c r="D130" s="77">
        <v>16</v>
      </c>
      <c r="E130" s="77">
        <v>20</v>
      </c>
      <c r="F130" s="75">
        <v>166.6</v>
      </c>
      <c r="G130" s="77">
        <v>131</v>
      </c>
      <c r="H130" s="80"/>
      <c r="I130" s="76">
        <v>35300</v>
      </c>
      <c r="J130" s="76">
        <v>11800</v>
      </c>
      <c r="K130" s="80"/>
      <c r="L130" s="80"/>
      <c r="M130" s="75">
        <v>14.6</v>
      </c>
      <c r="N130" s="75">
        <v>8.43</v>
      </c>
      <c r="O130" s="80"/>
      <c r="P130" s="80"/>
      <c r="Q130" s="77">
        <v>2050</v>
      </c>
      <c r="R130" s="77">
        <v>669</v>
      </c>
      <c r="S130" s="80"/>
      <c r="T130" s="80"/>
      <c r="U130" s="75">
        <f t="shared" si="8"/>
        <v>2255</v>
      </c>
      <c r="V130" s="250">
        <f t="shared" si="6"/>
        <v>735.90000000000009</v>
      </c>
      <c r="W130">
        <v>1</v>
      </c>
      <c r="X130" s="251">
        <v>1</v>
      </c>
    </row>
    <row r="131" spans="1:24">
      <c r="A131" s="75" t="str">
        <f t="shared" si="7"/>
        <v>H-Section Steel350x137</v>
      </c>
      <c r="B131" s="76">
        <v>350</v>
      </c>
      <c r="C131" s="76">
        <v>350</v>
      </c>
      <c r="D131" s="77">
        <v>19</v>
      </c>
      <c r="E131" s="77">
        <v>20</v>
      </c>
      <c r="F131" s="75">
        <v>173.9</v>
      </c>
      <c r="G131" s="77">
        <v>137</v>
      </c>
      <c r="H131" s="80"/>
      <c r="I131" s="76">
        <v>40300</v>
      </c>
      <c r="J131" s="76">
        <v>13600</v>
      </c>
      <c r="K131" s="80"/>
      <c r="L131" s="80"/>
      <c r="M131" s="75">
        <v>15.2</v>
      </c>
      <c r="N131" s="75">
        <v>8.84</v>
      </c>
      <c r="O131" s="80"/>
      <c r="P131" s="80"/>
      <c r="Q131" s="77">
        <v>2300</v>
      </c>
      <c r="R131" s="77">
        <v>776</v>
      </c>
      <c r="S131" s="80"/>
      <c r="T131" s="80"/>
      <c r="U131" s="75">
        <f t="shared" si="8"/>
        <v>2530</v>
      </c>
      <c r="V131" s="250">
        <f t="shared" si="6"/>
        <v>853.6</v>
      </c>
      <c r="W131">
        <v>1</v>
      </c>
      <c r="X131" s="251">
        <v>1</v>
      </c>
    </row>
    <row r="132" spans="1:24">
      <c r="A132" s="75" t="str">
        <f t="shared" si="7"/>
        <v>H-Section Steel350x156</v>
      </c>
      <c r="B132" s="76">
        <v>350</v>
      </c>
      <c r="C132" s="76">
        <v>357</v>
      </c>
      <c r="D132" s="77">
        <v>19</v>
      </c>
      <c r="E132" s="77">
        <v>20</v>
      </c>
      <c r="F132" s="75">
        <v>198.4</v>
      </c>
      <c r="G132" s="77">
        <v>156</v>
      </c>
      <c r="H132" s="80"/>
      <c r="I132" s="76">
        <v>42800</v>
      </c>
      <c r="J132" s="76">
        <v>14400</v>
      </c>
      <c r="K132" s="80"/>
      <c r="L132" s="80"/>
      <c r="M132" s="75">
        <v>14.7</v>
      </c>
      <c r="N132" s="75">
        <v>8.5299999999999994</v>
      </c>
      <c r="O132" s="80"/>
      <c r="P132" s="80"/>
      <c r="Q132" s="77">
        <v>2450</v>
      </c>
      <c r="R132" s="77">
        <v>809</v>
      </c>
      <c r="S132" s="80"/>
      <c r="T132" s="80"/>
      <c r="U132" s="75">
        <f t="shared" si="8"/>
        <v>2695</v>
      </c>
      <c r="V132" s="250">
        <f t="shared" si="6"/>
        <v>889.90000000000009</v>
      </c>
      <c r="W132">
        <v>1</v>
      </c>
      <c r="X132" s="251">
        <v>1</v>
      </c>
    </row>
    <row r="133" spans="1:24">
      <c r="A133" s="75" t="str">
        <f t="shared" si="7"/>
        <v>H-Section Steel396x56.6</v>
      </c>
      <c r="B133" s="76">
        <v>396</v>
      </c>
      <c r="C133" s="76">
        <v>199</v>
      </c>
      <c r="D133" s="77">
        <v>7</v>
      </c>
      <c r="E133" s="77">
        <v>11</v>
      </c>
      <c r="F133" s="75">
        <v>72.16</v>
      </c>
      <c r="G133" s="77">
        <v>56.6</v>
      </c>
      <c r="H133" s="80"/>
      <c r="I133" s="76">
        <v>20000</v>
      </c>
      <c r="J133" s="76">
        <v>1450</v>
      </c>
      <c r="K133" s="80"/>
      <c r="L133" s="80"/>
      <c r="M133" s="75">
        <v>16.7</v>
      </c>
      <c r="N133" s="75">
        <v>4.4800000000000004</v>
      </c>
      <c r="O133" s="80"/>
      <c r="P133" s="80"/>
      <c r="Q133" s="77">
        <v>1010</v>
      </c>
      <c r="R133" s="77">
        <v>145</v>
      </c>
      <c r="S133" s="80"/>
      <c r="T133" s="80"/>
      <c r="U133" s="75">
        <f t="shared" si="8"/>
        <v>1111</v>
      </c>
      <c r="V133" s="250">
        <f t="shared" si="6"/>
        <v>159.5</v>
      </c>
      <c r="W133">
        <v>1</v>
      </c>
      <c r="X133" s="251">
        <v>1</v>
      </c>
    </row>
    <row r="134" spans="1:24">
      <c r="A134" s="75" t="str">
        <f t="shared" si="7"/>
        <v>H-Section Steel400x66</v>
      </c>
      <c r="B134" s="76">
        <v>400</v>
      </c>
      <c r="C134" s="76">
        <v>200</v>
      </c>
      <c r="D134" s="77">
        <v>8</v>
      </c>
      <c r="E134" s="77">
        <v>13</v>
      </c>
      <c r="F134" s="75">
        <v>84.12</v>
      </c>
      <c r="G134" s="77">
        <v>66</v>
      </c>
      <c r="H134" s="80"/>
      <c r="I134" s="76">
        <v>23700</v>
      </c>
      <c r="J134" s="76">
        <v>1740</v>
      </c>
      <c r="K134" s="80"/>
      <c r="L134" s="80"/>
      <c r="M134" s="75">
        <v>16.8</v>
      </c>
      <c r="N134" s="75">
        <v>4.54</v>
      </c>
      <c r="O134" s="80"/>
      <c r="P134" s="80"/>
      <c r="Q134" s="77">
        <v>1190</v>
      </c>
      <c r="R134" s="77">
        <v>174</v>
      </c>
      <c r="S134" s="80"/>
      <c r="T134" s="80"/>
      <c r="U134" s="75">
        <f t="shared" si="8"/>
        <v>1309</v>
      </c>
      <c r="V134" s="250">
        <f t="shared" si="6"/>
        <v>191.4</v>
      </c>
      <c r="W134">
        <v>1</v>
      </c>
      <c r="X134" s="251">
        <v>1</v>
      </c>
    </row>
    <row r="135" spans="1:24">
      <c r="A135" s="75" t="str">
        <f t="shared" si="7"/>
        <v>H-Section Steel404x75.5</v>
      </c>
      <c r="B135" s="76">
        <v>404</v>
      </c>
      <c r="C135" s="76">
        <v>201</v>
      </c>
      <c r="D135" s="77">
        <v>9</v>
      </c>
      <c r="E135" s="77">
        <v>15</v>
      </c>
      <c r="F135" s="75">
        <v>96.16</v>
      </c>
      <c r="G135" s="77">
        <v>75.5</v>
      </c>
      <c r="H135" s="80"/>
      <c r="I135" s="76">
        <v>27500</v>
      </c>
      <c r="J135" s="76">
        <v>2030</v>
      </c>
      <c r="K135" s="80"/>
      <c r="L135" s="80"/>
      <c r="M135" s="75">
        <v>16.899999999999999</v>
      </c>
      <c r="N135" s="75">
        <v>4.5999999999999996</v>
      </c>
      <c r="O135" s="80"/>
      <c r="P135" s="80"/>
      <c r="Q135" s="77">
        <v>1360</v>
      </c>
      <c r="R135" s="77">
        <v>202</v>
      </c>
      <c r="S135" s="80"/>
      <c r="T135" s="80"/>
      <c r="U135" s="75">
        <f t="shared" si="8"/>
        <v>1496.0000000000002</v>
      </c>
      <c r="V135" s="250">
        <f t="shared" si="6"/>
        <v>222.20000000000002</v>
      </c>
      <c r="W135">
        <v>1</v>
      </c>
      <c r="X135" s="251">
        <v>1</v>
      </c>
    </row>
    <row r="136" spans="1:24">
      <c r="A136" s="75" t="str">
        <f t="shared" si="7"/>
        <v>H-Section Steel386x94.3</v>
      </c>
      <c r="B136" s="76">
        <v>386</v>
      </c>
      <c r="C136" s="76">
        <v>299</v>
      </c>
      <c r="D136" s="77">
        <v>9</v>
      </c>
      <c r="E136" s="77">
        <v>14</v>
      </c>
      <c r="F136" s="75">
        <v>120.1</v>
      </c>
      <c r="G136" s="77">
        <v>94.3</v>
      </c>
      <c r="H136" s="80"/>
      <c r="I136" s="76">
        <v>33700</v>
      </c>
      <c r="J136" s="76">
        <v>6240</v>
      </c>
      <c r="K136" s="80"/>
      <c r="L136" s="80"/>
      <c r="M136" s="75">
        <v>16.7</v>
      </c>
      <c r="N136" s="75">
        <v>7.21</v>
      </c>
      <c r="O136" s="80"/>
      <c r="P136" s="80"/>
      <c r="Q136" s="77">
        <v>1740</v>
      </c>
      <c r="R136" s="77">
        <v>418</v>
      </c>
      <c r="S136" s="80"/>
      <c r="T136" s="80"/>
      <c r="U136" s="75">
        <f t="shared" si="8"/>
        <v>1914.0000000000002</v>
      </c>
      <c r="V136" s="250">
        <f t="shared" si="6"/>
        <v>459.8</v>
      </c>
      <c r="W136">
        <v>1</v>
      </c>
      <c r="X136" s="251">
        <v>1</v>
      </c>
    </row>
    <row r="137" spans="1:24">
      <c r="A137" s="75" t="str">
        <f t="shared" si="7"/>
        <v>H-Section Steel390x107</v>
      </c>
      <c r="B137" s="76">
        <v>390</v>
      </c>
      <c r="C137" s="76">
        <v>300</v>
      </c>
      <c r="D137" s="77">
        <v>10</v>
      </c>
      <c r="E137" s="77">
        <v>16</v>
      </c>
      <c r="F137" s="75">
        <v>136</v>
      </c>
      <c r="G137" s="77">
        <v>107</v>
      </c>
      <c r="H137" s="80"/>
      <c r="I137" s="76">
        <v>38700</v>
      </c>
      <c r="J137" s="76">
        <v>7210</v>
      </c>
      <c r="K137" s="80"/>
      <c r="L137" s="80"/>
      <c r="M137" s="75">
        <v>16.899999999999999</v>
      </c>
      <c r="N137" s="75">
        <v>7.28</v>
      </c>
      <c r="O137" s="80"/>
      <c r="P137" s="80"/>
      <c r="Q137" s="77">
        <v>1980</v>
      </c>
      <c r="R137" s="77">
        <v>481</v>
      </c>
      <c r="S137" s="80"/>
      <c r="T137" s="80"/>
      <c r="U137" s="75">
        <f t="shared" si="8"/>
        <v>2178</v>
      </c>
      <c r="V137" s="250">
        <f t="shared" si="6"/>
        <v>529.1</v>
      </c>
      <c r="W137">
        <v>1</v>
      </c>
      <c r="X137" s="251">
        <v>1</v>
      </c>
    </row>
    <row r="138" spans="1:24">
      <c r="A138" s="75" t="str">
        <f t="shared" si="7"/>
        <v>H-Section Steel388x140</v>
      </c>
      <c r="B138" s="76">
        <v>388</v>
      </c>
      <c r="C138" s="76">
        <v>402</v>
      </c>
      <c r="D138" s="77">
        <v>15</v>
      </c>
      <c r="E138" s="77">
        <v>15</v>
      </c>
      <c r="F138" s="75">
        <v>178.5</v>
      </c>
      <c r="G138" s="77">
        <v>140</v>
      </c>
      <c r="H138" s="80"/>
      <c r="I138" s="76">
        <v>49000</v>
      </c>
      <c r="J138" s="76">
        <v>16300</v>
      </c>
      <c r="K138" s="80"/>
      <c r="L138" s="80"/>
      <c r="M138" s="75">
        <v>16.600000000000001</v>
      </c>
      <c r="N138" s="75">
        <v>9.5399999999999991</v>
      </c>
      <c r="O138" s="80"/>
      <c r="P138" s="80"/>
      <c r="Q138" s="77">
        <v>2520</v>
      </c>
      <c r="R138" s="77">
        <v>809</v>
      </c>
      <c r="S138" s="80"/>
      <c r="T138" s="80"/>
      <c r="U138" s="75">
        <f t="shared" si="8"/>
        <v>2772</v>
      </c>
      <c r="V138" s="250">
        <f t="shared" si="6"/>
        <v>889.90000000000009</v>
      </c>
      <c r="W138">
        <v>1</v>
      </c>
      <c r="X138" s="251">
        <v>1</v>
      </c>
    </row>
    <row r="139" spans="1:24">
      <c r="A139" s="75" t="str">
        <f t="shared" si="7"/>
        <v>H-Section Steel394x147</v>
      </c>
      <c r="B139" s="76">
        <v>394</v>
      </c>
      <c r="C139" s="76">
        <v>398</v>
      </c>
      <c r="D139" s="77">
        <v>11</v>
      </c>
      <c r="E139" s="77">
        <v>18</v>
      </c>
      <c r="F139" s="75">
        <v>186.8</v>
      </c>
      <c r="G139" s="77">
        <v>147</v>
      </c>
      <c r="H139" s="80"/>
      <c r="I139" s="76">
        <v>56100</v>
      </c>
      <c r="J139" s="76">
        <v>18900</v>
      </c>
      <c r="K139" s="80"/>
      <c r="L139" s="80"/>
      <c r="M139" s="75">
        <v>17.3</v>
      </c>
      <c r="N139" s="75">
        <v>10.1</v>
      </c>
      <c r="O139" s="80"/>
      <c r="P139" s="80"/>
      <c r="Q139" s="77">
        <v>2850</v>
      </c>
      <c r="R139" s="77">
        <v>951</v>
      </c>
      <c r="S139" s="80"/>
      <c r="T139" s="80"/>
      <c r="U139" s="75">
        <f t="shared" si="8"/>
        <v>3135.0000000000005</v>
      </c>
      <c r="V139" s="250">
        <f t="shared" si="6"/>
        <v>1046.1000000000001</v>
      </c>
      <c r="W139">
        <v>1</v>
      </c>
      <c r="X139" s="251">
        <v>1</v>
      </c>
    </row>
    <row r="140" spans="1:24">
      <c r="A140" s="75" t="str">
        <f t="shared" si="7"/>
        <v>H-Section Steel394x168</v>
      </c>
      <c r="B140" s="76">
        <v>394</v>
      </c>
      <c r="C140" s="76">
        <v>405</v>
      </c>
      <c r="D140" s="77">
        <v>18</v>
      </c>
      <c r="E140" s="77">
        <v>18</v>
      </c>
      <c r="F140" s="75">
        <v>214.4</v>
      </c>
      <c r="G140" s="77">
        <v>168</v>
      </c>
      <c r="H140" s="80"/>
      <c r="I140" s="76">
        <v>59700</v>
      </c>
      <c r="J140" s="76">
        <v>20000</v>
      </c>
      <c r="K140" s="80"/>
      <c r="L140" s="80"/>
      <c r="M140" s="75">
        <v>16.7</v>
      </c>
      <c r="N140" s="75">
        <v>9.65</v>
      </c>
      <c r="O140" s="80"/>
      <c r="P140" s="80"/>
      <c r="Q140" s="77">
        <v>3030</v>
      </c>
      <c r="R140" s="77">
        <v>985</v>
      </c>
      <c r="S140" s="80"/>
      <c r="T140" s="80"/>
      <c r="U140" s="75">
        <f t="shared" si="8"/>
        <v>3333.0000000000005</v>
      </c>
      <c r="V140" s="250">
        <f t="shared" si="6"/>
        <v>1083.5</v>
      </c>
      <c r="W140">
        <v>1</v>
      </c>
      <c r="X140" s="251">
        <v>1</v>
      </c>
    </row>
    <row r="141" spans="1:24">
      <c r="A141" s="75" t="str">
        <f t="shared" si="7"/>
        <v>H-Section Steel400x172</v>
      </c>
      <c r="B141" s="76">
        <v>400</v>
      </c>
      <c r="C141" s="76">
        <v>400</v>
      </c>
      <c r="D141" s="77">
        <v>13</v>
      </c>
      <c r="E141" s="77">
        <v>21</v>
      </c>
      <c r="F141" s="75">
        <v>218.7</v>
      </c>
      <c r="G141" s="77">
        <v>172</v>
      </c>
      <c r="H141" s="80"/>
      <c r="I141" s="76">
        <v>66600</v>
      </c>
      <c r="J141" s="76">
        <v>22400</v>
      </c>
      <c r="K141" s="80"/>
      <c r="L141" s="80"/>
      <c r="M141" s="75">
        <v>17.5</v>
      </c>
      <c r="N141" s="75">
        <v>10.1</v>
      </c>
      <c r="O141" s="80"/>
      <c r="P141" s="80"/>
      <c r="Q141" s="77">
        <v>3330</v>
      </c>
      <c r="R141" s="77">
        <v>1120</v>
      </c>
      <c r="S141" s="80"/>
      <c r="T141" s="80"/>
      <c r="U141" s="75">
        <f t="shared" si="8"/>
        <v>3663.0000000000005</v>
      </c>
      <c r="V141" s="250">
        <f t="shared" si="6"/>
        <v>1232</v>
      </c>
      <c r="W141">
        <v>1</v>
      </c>
      <c r="X141" s="251">
        <v>1</v>
      </c>
    </row>
    <row r="142" spans="1:24">
      <c r="A142" s="75" t="str">
        <f t="shared" si="7"/>
        <v>H-Section Steel400x197</v>
      </c>
      <c r="B142" s="76">
        <v>400</v>
      </c>
      <c r="C142" s="76">
        <v>408</v>
      </c>
      <c r="D142" s="77">
        <v>21</v>
      </c>
      <c r="E142" s="77">
        <v>21</v>
      </c>
      <c r="F142" s="75">
        <v>250.7</v>
      </c>
      <c r="G142" s="77">
        <v>197</v>
      </c>
      <c r="H142" s="80"/>
      <c r="I142" s="76">
        <v>70900</v>
      </c>
      <c r="J142" s="76">
        <v>23800</v>
      </c>
      <c r="K142" s="80"/>
      <c r="L142" s="80"/>
      <c r="M142" s="75">
        <v>16.8</v>
      </c>
      <c r="N142" s="75">
        <v>9.75</v>
      </c>
      <c r="O142" s="80"/>
      <c r="P142" s="80"/>
      <c r="Q142" s="77">
        <v>3540</v>
      </c>
      <c r="R142" s="77">
        <v>1170</v>
      </c>
      <c r="S142" s="80"/>
      <c r="T142" s="80"/>
      <c r="U142" s="75">
        <f t="shared" si="8"/>
        <v>3894.0000000000005</v>
      </c>
      <c r="V142" s="250">
        <f t="shared" si="6"/>
        <v>1287</v>
      </c>
      <c r="W142">
        <v>1</v>
      </c>
      <c r="X142" s="251">
        <v>1</v>
      </c>
    </row>
    <row r="143" spans="1:24">
      <c r="A143" s="75" t="str">
        <f t="shared" si="7"/>
        <v>H-Section Steel414x232</v>
      </c>
      <c r="B143" s="76">
        <v>414</v>
      </c>
      <c r="C143" s="76">
        <v>405</v>
      </c>
      <c r="D143" s="77">
        <v>18</v>
      </c>
      <c r="E143" s="77">
        <v>28</v>
      </c>
      <c r="F143" s="75">
        <v>295.39999999999998</v>
      </c>
      <c r="G143" s="77">
        <v>232</v>
      </c>
      <c r="H143" s="80"/>
      <c r="I143" s="76">
        <v>92800</v>
      </c>
      <c r="J143" s="76">
        <v>31000</v>
      </c>
      <c r="K143" s="80"/>
      <c r="L143" s="80"/>
      <c r="M143" s="75">
        <v>17.7</v>
      </c>
      <c r="N143" s="75">
        <v>10.199999999999999</v>
      </c>
      <c r="O143" s="80"/>
      <c r="P143" s="80"/>
      <c r="Q143" s="77">
        <v>4480</v>
      </c>
      <c r="R143" s="77">
        <v>1530</v>
      </c>
      <c r="S143" s="80"/>
      <c r="T143" s="80"/>
      <c r="U143" s="75">
        <f t="shared" si="8"/>
        <v>4928</v>
      </c>
      <c r="V143" s="250">
        <f t="shared" si="6"/>
        <v>1683.0000000000002</v>
      </c>
      <c r="W143">
        <v>1</v>
      </c>
      <c r="X143" s="251">
        <v>1</v>
      </c>
    </row>
    <row r="144" spans="1:24">
      <c r="A144" s="75" t="str">
        <f t="shared" si="7"/>
        <v>H-Section Steel446x66.2</v>
      </c>
      <c r="B144" s="76">
        <v>446</v>
      </c>
      <c r="C144" s="76">
        <v>199</v>
      </c>
      <c r="D144" s="77">
        <v>8</v>
      </c>
      <c r="E144" s="77">
        <v>12</v>
      </c>
      <c r="F144" s="75">
        <v>84.3</v>
      </c>
      <c r="G144" s="77">
        <v>66.2</v>
      </c>
      <c r="H144" s="80"/>
      <c r="I144" s="76">
        <v>28700</v>
      </c>
      <c r="J144" s="76">
        <v>1580</v>
      </c>
      <c r="K144" s="80"/>
      <c r="L144" s="80"/>
      <c r="M144" s="75">
        <v>18.5</v>
      </c>
      <c r="N144" s="75">
        <v>4.33</v>
      </c>
      <c r="O144" s="80"/>
      <c r="P144" s="80"/>
      <c r="Q144" s="77">
        <v>1290</v>
      </c>
      <c r="R144" s="77">
        <v>159</v>
      </c>
      <c r="S144" s="80"/>
      <c r="T144" s="80"/>
      <c r="U144" s="75">
        <f t="shared" si="8"/>
        <v>1419.0000000000002</v>
      </c>
      <c r="V144" s="250">
        <f t="shared" si="6"/>
        <v>174.9</v>
      </c>
      <c r="W144">
        <v>1</v>
      </c>
      <c r="X144" s="251">
        <v>1</v>
      </c>
    </row>
    <row r="145" spans="1:24">
      <c r="A145" s="75" t="str">
        <f t="shared" si="7"/>
        <v>H-Section Steel450x76</v>
      </c>
      <c r="B145" s="76">
        <v>450</v>
      </c>
      <c r="C145" s="76">
        <v>200</v>
      </c>
      <c r="D145" s="77">
        <v>9</v>
      </c>
      <c r="E145" s="77">
        <v>14</v>
      </c>
      <c r="F145" s="75">
        <v>96.76</v>
      </c>
      <c r="G145" s="77">
        <v>76</v>
      </c>
      <c r="H145" s="80"/>
      <c r="I145" s="76">
        <v>33500</v>
      </c>
      <c r="J145" s="76">
        <v>1870</v>
      </c>
      <c r="K145" s="80"/>
      <c r="L145" s="80"/>
      <c r="M145" s="75">
        <v>18.600000000000001</v>
      </c>
      <c r="N145" s="75">
        <v>4.4000000000000004</v>
      </c>
      <c r="O145" s="80"/>
      <c r="P145" s="80"/>
      <c r="Q145" s="77">
        <v>1490</v>
      </c>
      <c r="R145" s="77">
        <v>187</v>
      </c>
      <c r="S145" s="80"/>
      <c r="T145" s="80"/>
      <c r="U145" s="75">
        <f t="shared" si="8"/>
        <v>1639.0000000000002</v>
      </c>
      <c r="V145" s="250">
        <f t="shared" si="6"/>
        <v>205.70000000000002</v>
      </c>
      <c r="W145">
        <v>1</v>
      </c>
      <c r="X145" s="251">
        <v>1</v>
      </c>
    </row>
    <row r="146" spans="1:24">
      <c r="A146" s="75" t="str">
        <f t="shared" si="7"/>
        <v>H-Section Steel456x88.9</v>
      </c>
      <c r="B146" s="76">
        <v>456</v>
      </c>
      <c r="C146" s="76">
        <v>201</v>
      </c>
      <c r="D146" s="77">
        <v>10</v>
      </c>
      <c r="E146" s="77">
        <v>17</v>
      </c>
      <c r="F146" s="75">
        <v>113.3</v>
      </c>
      <c r="G146" s="77">
        <v>88.9</v>
      </c>
      <c r="H146" s="80"/>
      <c r="I146" s="76">
        <v>40400</v>
      </c>
      <c r="J146" s="76">
        <v>2310</v>
      </c>
      <c r="K146" s="80"/>
      <c r="L146" s="80"/>
      <c r="M146" s="75">
        <v>18.899999999999999</v>
      </c>
      <c r="N146" s="75">
        <v>4.51</v>
      </c>
      <c r="O146" s="80"/>
      <c r="P146" s="80"/>
      <c r="Q146" s="77">
        <v>1770</v>
      </c>
      <c r="R146" s="77">
        <v>230</v>
      </c>
      <c r="S146" s="80"/>
      <c r="T146" s="80"/>
      <c r="U146" s="75">
        <f t="shared" si="8"/>
        <v>1947.0000000000002</v>
      </c>
      <c r="V146" s="250">
        <f t="shared" si="6"/>
        <v>253.00000000000003</v>
      </c>
      <c r="W146">
        <v>1</v>
      </c>
      <c r="X146" s="251">
        <v>1</v>
      </c>
    </row>
    <row r="147" spans="1:24">
      <c r="A147" s="75" t="str">
        <f t="shared" si="7"/>
        <v>H-Section Steel434x106</v>
      </c>
      <c r="B147" s="76">
        <v>434</v>
      </c>
      <c r="C147" s="76">
        <v>299</v>
      </c>
      <c r="D147" s="77">
        <v>10</v>
      </c>
      <c r="E147" s="77">
        <v>15</v>
      </c>
      <c r="F147" s="75">
        <v>135</v>
      </c>
      <c r="G147" s="77">
        <v>106</v>
      </c>
      <c r="H147" s="80"/>
      <c r="I147" s="76">
        <v>46800</v>
      </c>
      <c r="J147" s="76">
        <v>6690</v>
      </c>
      <c r="K147" s="80"/>
      <c r="L147" s="80"/>
      <c r="M147" s="75">
        <v>18.600000000000001</v>
      </c>
      <c r="N147" s="75">
        <v>7.04</v>
      </c>
      <c r="O147" s="80"/>
      <c r="P147" s="80"/>
      <c r="Q147" s="77">
        <v>2160</v>
      </c>
      <c r="R147" s="77">
        <v>448</v>
      </c>
      <c r="S147" s="80"/>
      <c r="T147" s="80"/>
      <c r="U147" s="75">
        <f t="shared" si="8"/>
        <v>2376</v>
      </c>
      <c r="V147" s="250">
        <f t="shared" si="6"/>
        <v>492.80000000000007</v>
      </c>
      <c r="W147">
        <v>1</v>
      </c>
      <c r="X147" s="251">
        <v>1</v>
      </c>
    </row>
    <row r="148" spans="1:24">
      <c r="A148" s="75" t="str">
        <f t="shared" si="7"/>
        <v>H-Section Steel440x124</v>
      </c>
      <c r="B148" s="76">
        <v>440</v>
      </c>
      <c r="C148" s="76">
        <v>300</v>
      </c>
      <c r="D148" s="77">
        <v>11</v>
      </c>
      <c r="E148" s="77">
        <v>18</v>
      </c>
      <c r="F148" s="75">
        <v>157.4</v>
      </c>
      <c r="G148" s="77">
        <v>124</v>
      </c>
      <c r="H148" s="80"/>
      <c r="I148" s="76">
        <v>56100</v>
      </c>
      <c r="J148" s="76">
        <v>8110</v>
      </c>
      <c r="K148" s="80"/>
      <c r="L148" s="80"/>
      <c r="M148" s="75">
        <v>18.899999999999999</v>
      </c>
      <c r="N148" s="75">
        <v>7.18</v>
      </c>
      <c r="O148" s="80"/>
      <c r="P148" s="80"/>
      <c r="Q148" s="77">
        <v>2550</v>
      </c>
      <c r="R148" s="77">
        <v>541</v>
      </c>
      <c r="S148" s="80"/>
      <c r="T148" s="80"/>
      <c r="U148" s="75">
        <f t="shared" si="8"/>
        <v>2805</v>
      </c>
      <c r="V148" s="250">
        <f t="shared" si="6"/>
        <v>595.1</v>
      </c>
      <c r="W148">
        <v>1</v>
      </c>
      <c r="X148" s="251">
        <v>1</v>
      </c>
    </row>
    <row r="149" spans="1:24">
      <c r="A149" s="75" t="str">
        <f t="shared" si="7"/>
        <v>H-Section Steel446x145</v>
      </c>
      <c r="B149" s="76">
        <v>446</v>
      </c>
      <c r="C149" s="76">
        <v>302</v>
      </c>
      <c r="D149" s="77">
        <v>13</v>
      </c>
      <c r="E149" s="77">
        <v>21</v>
      </c>
      <c r="F149" s="75">
        <v>184.3</v>
      </c>
      <c r="G149" s="77">
        <v>145</v>
      </c>
      <c r="H149" s="80"/>
      <c r="I149" s="76">
        <v>66400</v>
      </c>
      <c r="J149" s="76">
        <v>9660</v>
      </c>
      <c r="K149" s="80"/>
      <c r="L149" s="80"/>
      <c r="M149" s="75">
        <v>19</v>
      </c>
      <c r="N149" s="75">
        <v>7.24</v>
      </c>
      <c r="O149" s="80"/>
      <c r="P149" s="80"/>
      <c r="Q149" s="77">
        <v>2980</v>
      </c>
      <c r="R149" s="77">
        <v>639</v>
      </c>
      <c r="S149" s="80"/>
      <c r="T149" s="80"/>
      <c r="U149" s="75">
        <f t="shared" si="8"/>
        <v>3278.0000000000005</v>
      </c>
      <c r="V149" s="250">
        <f t="shared" si="6"/>
        <v>702.90000000000009</v>
      </c>
      <c r="W149">
        <v>1</v>
      </c>
      <c r="X149" s="251">
        <v>1</v>
      </c>
    </row>
    <row r="150" spans="1:24">
      <c r="A150" s="75" t="str">
        <f t="shared" si="7"/>
        <v>H-Section Steel496x79.5</v>
      </c>
      <c r="B150" s="76">
        <v>496</v>
      </c>
      <c r="C150" s="76">
        <v>199</v>
      </c>
      <c r="D150" s="77">
        <v>9</v>
      </c>
      <c r="E150" s="77">
        <v>14</v>
      </c>
      <c r="F150" s="75">
        <v>101.3</v>
      </c>
      <c r="G150" s="77">
        <v>79.5</v>
      </c>
      <c r="H150" s="80"/>
      <c r="I150" s="76">
        <v>41900</v>
      </c>
      <c r="J150" s="76">
        <v>1840</v>
      </c>
      <c r="K150" s="80"/>
      <c r="L150" s="80"/>
      <c r="M150" s="75">
        <v>20.3</v>
      </c>
      <c r="N150" s="75">
        <v>4.2699999999999996</v>
      </c>
      <c r="O150" s="80"/>
      <c r="P150" s="80"/>
      <c r="Q150" s="77">
        <v>1690</v>
      </c>
      <c r="R150" s="77">
        <v>185</v>
      </c>
      <c r="S150" s="80"/>
      <c r="T150" s="80"/>
      <c r="U150" s="75">
        <f t="shared" si="8"/>
        <v>1859.0000000000002</v>
      </c>
      <c r="V150" s="250">
        <f t="shared" si="6"/>
        <v>203.50000000000003</v>
      </c>
      <c r="W150">
        <v>1</v>
      </c>
      <c r="X150" s="251">
        <v>1</v>
      </c>
    </row>
    <row r="151" spans="1:24">
      <c r="A151" s="75" t="str">
        <f t="shared" si="7"/>
        <v>H-Section Steel500x89.6</v>
      </c>
      <c r="B151" s="76">
        <v>500</v>
      </c>
      <c r="C151" s="76">
        <v>200</v>
      </c>
      <c r="D151" s="77">
        <v>10</v>
      </c>
      <c r="E151" s="77">
        <v>16</v>
      </c>
      <c r="F151" s="75">
        <v>114.2</v>
      </c>
      <c r="G151" s="77">
        <v>89.6</v>
      </c>
      <c r="H151" s="80"/>
      <c r="I151" s="76">
        <v>47800</v>
      </c>
      <c r="J151" s="76">
        <v>2140</v>
      </c>
      <c r="K151" s="80"/>
      <c r="L151" s="80"/>
      <c r="M151" s="75">
        <v>20.5</v>
      </c>
      <c r="N151" s="75">
        <v>4.33</v>
      </c>
      <c r="O151" s="80"/>
      <c r="P151" s="80"/>
      <c r="Q151" s="77">
        <v>1910</v>
      </c>
      <c r="R151" s="77">
        <v>214</v>
      </c>
      <c r="S151" s="80"/>
      <c r="T151" s="80"/>
      <c r="U151" s="75">
        <f t="shared" si="8"/>
        <v>2101</v>
      </c>
      <c r="V151" s="250">
        <f t="shared" si="6"/>
        <v>235.4</v>
      </c>
      <c r="W151">
        <v>1</v>
      </c>
      <c r="X151" s="251">
        <v>1</v>
      </c>
    </row>
    <row r="152" spans="1:24">
      <c r="A152" s="75" t="str">
        <f t="shared" si="7"/>
        <v>H-Section Steel506x103</v>
      </c>
      <c r="B152" s="76">
        <v>506</v>
      </c>
      <c r="C152" s="76">
        <v>201</v>
      </c>
      <c r="D152" s="77">
        <v>11</v>
      </c>
      <c r="E152" s="77">
        <v>19</v>
      </c>
      <c r="F152" s="75">
        <v>131.30000000000001</v>
      </c>
      <c r="G152" s="77">
        <v>103</v>
      </c>
      <c r="H152" s="80"/>
      <c r="I152" s="76">
        <v>56500</v>
      </c>
      <c r="J152" s="76">
        <v>2580</v>
      </c>
      <c r="K152" s="80"/>
      <c r="L152" s="80"/>
      <c r="M152" s="75">
        <v>20.7</v>
      </c>
      <c r="N152" s="75">
        <v>4.33</v>
      </c>
      <c r="O152" s="80"/>
      <c r="P152" s="80"/>
      <c r="Q152" s="77">
        <v>2230</v>
      </c>
      <c r="R152" s="77">
        <v>257</v>
      </c>
      <c r="S152" s="80"/>
      <c r="T152" s="80"/>
      <c r="U152" s="75">
        <f t="shared" si="8"/>
        <v>2453</v>
      </c>
      <c r="V152" s="250">
        <f t="shared" si="6"/>
        <v>282.70000000000005</v>
      </c>
      <c r="W152">
        <v>1</v>
      </c>
      <c r="X152" s="251">
        <v>1</v>
      </c>
    </row>
    <row r="153" spans="1:24">
      <c r="A153" s="75" t="str">
        <f t="shared" si="7"/>
        <v>H-Section Steel482x114</v>
      </c>
      <c r="B153" s="76">
        <v>482</v>
      </c>
      <c r="C153" s="76">
        <v>300</v>
      </c>
      <c r="D153" s="77">
        <v>11</v>
      </c>
      <c r="E153" s="77">
        <v>15</v>
      </c>
      <c r="F153" s="75">
        <v>145.5</v>
      </c>
      <c r="G153" s="77">
        <v>114</v>
      </c>
      <c r="H153" s="80"/>
      <c r="I153" s="76">
        <v>60400</v>
      </c>
      <c r="J153" s="76">
        <v>6760</v>
      </c>
      <c r="K153" s="80"/>
      <c r="L153" s="80"/>
      <c r="M153" s="75">
        <v>20.399999999999999</v>
      </c>
      <c r="N153" s="75">
        <v>6.82</v>
      </c>
      <c r="O153" s="80"/>
      <c r="P153" s="80"/>
      <c r="Q153" s="77">
        <v>2500</v>
      </c>
      <c r="R153" s="77">
        <v>451</v>
      </c>
      <c r="S153" s="80"/>
      <c r="T153" s="80"/>
      <c r="U153" s="75">
        <f t="shared" si="8"/>
        <v>2750</v>
      </c>
      <c r="V153" s="250">
        <f t="shared" si="6"/>
        <v>496.1</v>
      </c>
      <c r="W153">
        <v>1</v>
      </c>
      <c r="X153" s="251">
        <v>1</v>
      </c>
    </row>
    <row r="154" spans="1:24">
      <c r="A154" s="75" t="str">
        <f t="shared" si="7"/>
        <v>H-Section Steel488x128</v>
      </c>
      <c r="B154" s="76">
        <v>488</v>
      </c>
      <c r="C154" s="76">
        <v>300</v>
      </c>
      <c r="D154" s="77">
        <v>11</v>
      </c>
      <c r="E154" s="77">
        <v>18</v>
      </c>
      <c r="F154" s="75">
        <v>163.5</v>
      </c>
      <c r="G154" s="77">
        <v>128</v>
      </c>
      <c r="H154" s="80"/>
      <c r="I154" s="76">
        <v>71000</v>
      </c>
      <c r="J154" s="76">
        <v>8110</v>
      </c>
      <c r="K154" s="80"/>
      <c r="L154" s="80"/>
      <c r="M154" s="75">
        <v>20.8</v>
      </c>
      <c r="N154" s="75">
        <v>7.04</v>
      </c>
      <c r="O154" s="80"/>
      <c r="P154" s="80"/>
      <c r="Q154" s="77">
        <v>2910</v>
      </c>
      <c r="R154" s="77">
        <v>541</v>
      </c>
      <c r="S154" s="80"/>
      <c r="T154" s="80"/>
      <c r="U154" s="75">
        <f t="shared" si="8"/>
        <v>3201.0000000000005</v>
      </c>
      <c r="V154" s="250">
        <f t="shared" si="8"/>
        <v>595.1</v>
      </c>
      <c r="W154">
        <v>1</v>
      </c>
      <c r="X154" s="251">
        <v>1</v>
      </c>
    </row>
    <row r="155" spans="1:24">
      <c r="A155" s="75" t="str">
        <f t="shared" ref="A155:A167" si="9">"H-Section Steel"&amp;B155&amp;"x"&amp;G155</f>
        <v>H-Section Steel494x150</v>
      </c>
      <c r="B155" s="76">
        <v>494</v>
      </c>
      <c r="C155" s="76">
        <v>302</v>
      </c>
      <c r="D155" s="77">
        <v>13</v>
      </c>
      <c r="E155" s="77">
        <v>21</v>
      </c>
      <c r="F155" s="75">
        <v>191.4</v>
      </c>
      <c r="G155" s="77">
        <v>150</v>
      </c>
      <c r="H155" s="80"/>
      <c r="I155" s="76">
        <v>83800</v>
      </c>
      <c r="J155" s="76">
        <v>9660</v>
      </c>
      <c r="K155" s="80"/>
      <c r="L155" s="80"/>
      <c r="M155" s="75">
        <v>20.9</v>
      </c>
      <c r="N155" s="75">
        <v>7.1</v>
      </c>
      <c r="O155" s="80"/>
      <c r="P155" s="80"/>
      <c r="Q155" s="77">
        <v>3390</v>
      </c>
      <c r="R155" s="77">
        <v>640</v>
      </c>
      <c r="S155" s="80"/>
      <c r="T155" s="80"/>
      <c r="U155" s="75">
        <f t="shared" ref="U155:V170" si="10">Q155*1.1</f>
        <v>3729.0000000000005</v>
      </c>
      <c r="V155" s="250">
        <f t="shared" si="10"/>
        <v>704</v>
      </c>
      <c r="W155">
        <v>1</v>
      </c>
      <c r="X155" s="251">
        <v>1</v>
      </c>
    </row>
    <row r="156" spans="1:24">
      <c r="A156" s="75" t="str">
        <f t="shared" si="9"/>
        <v>H-Section Steel596x94.6</v>
      </c>
      <c r="B156" s="76">
        <v>596</v>
      </c>
      <c r="C156" s="76">
        <v>199</v>
      </c>
      <c r="D156" s="77">
        <v>10</v>
      </c>
      <c r="E156" s="77">
        <v>15</v>
      </c>
      <c r="F156" s="75">
        <v>120.5</v>
      </c>
      <c r="G156" s="77">
        <v>94.6</v>
      </c>
      <c r="H156" s="80"/>
      <c r="I156" s="76">
        <v>68700</v>
      </c>
      <c r="J156" s="76">
        <v>1980</v>
      </c>
      <c r="K156" s="80"/>
      <c r="L156" s="80"/>
      <c r="M156" s="75">
        <v>23.9</v>
      </c>
      <c r="N156" s="75">
        <v>4.05</v>
      </c>
      <c r="O156" s="80"/>
      <c r="P156" s="80"/>
      <c r="Q156" s="77">
        <v>2310</v>
      </c>
      <c r="R156" s="77">
        <v>199</v>
      </c>
      <c r="S156" s="80"/>
      <c r="T156" s="80"/>
      <c r="U156" s="75">
        <f t="shared" si="10"/>
        <v>2541</v>
      </c>
      <c r="V156" s="250">
        <f t="shared" si="10"/>
        <v>218.9</v>
      </c>
      <c r="W156">
        <v>1</v>
      </c>
      <c r="X156" s="251">
        <v>1</v>
      </c>
    </row>
    <row r="157" spans="1:24">
      <c r="A157" s="75" t="str">
        <f t="shared" si="9"/>
        <v>H-Section Steel600x106</v>
      </c>
      <c r="B157" s="76">
        <v>600</v>
      </c>
      <c r="C157" s="76">
        <v>200</v>
      </c>
      <c r="D157" s="77">
        <v>11</v>
      </c>
      <c r="E157" s="77">
        <v>17</v>
      </c>
      <c r="F157" s="75">
        <v>134.4</v>
      </c>
      <c r="G157" s="77">
        <v>106</v>
      </c>
      <c r="H157" s="80"/>
      <c r="I157" s="76">
        <v>77600</v>
      </c>
      <c r="J157" s="76">
        <v>2280</v>
      </c>
      <c r="K157" s="80"/>
      <c r="L157" s="80"/>
      <c r="M157" s="75">
        <v>24</v>
      </c>
      <c r="N157" s="75">
        <v>4.12</v>
      </c>
      <c r="O157" s="80"/>
      <c r="P157" s="80"/>
      <c r="Q157" s="77">
        <v>2590</v>
      </c>
      <c r="R157" s="77">
        <v>228</v>
      </c>
      <c r="S157" s="80"/>
      <c r="T157" s="80"/>
      <c r="U157" s="75">
        <f t="shared" si="10"/>
        <v>2849.0000000000005</v>
      </c>
      <c r="V157" s="250">
        <f t="shared" si="10"/>
        <v>250.8</v>
      </c>
      <c r="W157">
        <v>1</v>
      </c>
      <c r="X157" s="251">
        <v>1</v>
      </c>
    </row>
    <row r="158" spans="1:24">
      <c r="A158" s="75" t="str">
        <f t="shared" si="9"/>
        <v>H-Section Steel606x120</v>
      </c>
      <c r="B158" s="76">
        <v>606</v>
      </c>
      <c r="C158" s="76">
        <v>201</v>
      </c>
      <c r="D158" s="77">
        <v>12</v>
      </c>
      <c r="E158" s="77">
        <v>20</v>
      </c>
      <c r="F158" s="75">
        <v>152.5</v>
      </c>
      <c r="G158" s="77">
        <v>120</v>
      </c>
      <c r="H158" s="80"/>
      <c r="I158" s="76">
        <v>90400</v>
      </c>
      <c r="J158" s="76">
        <v>2720</v>
      </c>
      <c r="K158" s="80"/>
      <c r="L158" s="80"/>
      <c r="M158" s="75">
        <v>24.3</v>
      </c>
      <c r="N158" s="75">
        <v>4.22</v>
      </c>
      <c r="O158" s="80"/>
      <c r="P158" s="80"/>
      <c r="Q158" s="77">
        <v>2980</v>
      </c>
      <c r="R158" s="77">
        <v>271</v>
      </c>
      <c r="S158" s="80"/>
      <c r="T158" s="80"/>
      <c r="U158" s="75">
        <f t="shared" si="10"/>
        <v>3278.0000000000005</v>
      </c>
      <c r="V158" s="250">
        <f t="shared" si="10"/>
        <v>298.10000000000002</v>
      </c>
      <c r="W158">
        <v>1</v>
      </c>
      <c r="X158" s="251">
        <v>1</v>
      </c>
    </row>
    <row r="159" spans="1:24">
      <c r="A159" s="75" t="str">
        <f t="shared" si="9"/>
        <v>H-Section Steel612x134</v>
      </c>
      <c r="B159" s="76">
        <v>612</v>
      </c>
      <c r="C159" s="76">
        <v>202</v>
      </c>
      <c r="D159" s="77">
        <v>13</v>
      </c>
      <c r="E159" s="77">
        <v>23</v>
      </c>
      <c r="F159" s="75">
        <v>170.7</v>
      </c>
      <c r="G159" s="77">
        <v>134</v>
      </c>
      <c r="H159" s="80"/>
      <c r="I159" s="76">
        <v>103000</v>
      </c>
      <c r="J159" s="76">
        <v>3180</v>
      </c>
      <c r="K159" s="80"/>
      <c r="L159" s="80"/>
      <c r="M159" s="75">
        <v>24.6</v>
      </c>
      <c r="N159" s="75">
        <v>4.3099999999999996</v>
      </c>
      <c r="O159" s="80"/>
      <c r="P159" s="80"/>
      <c r="Q159" s="77">
        <v>3380</v>
      </c>
      <c r="R159" s="77">
        <v>314</v>
      </c>
      <c r="S159" s="80"/>
      <c r="T159" s="80"/>
      <c r="U159" s="75">
        <f t="shared" si="10"/>
        <v>3718.0000000000005</v>
      </c>
      <c r="V159" s="250">
        <f t="shared" si="10"/>
        <v>345.40000000000003</v>
      </c>
      <c r="W159">
        <v>1</v>
      </c>
      <c r="X159" s="251">
        <v>1</v>
      </c>
    </row>
    <row r="160" spans="1:24">
      <c r="A160" s="75" t="str">
        <f t="shared" si="9"/>
        <v>H-Section Steel582x137</v>
      </c>
      <c r="B160" s="76">
        <v>582</v>
      </c>
      <c r="C160" s="76">
        <v>300</v>
      </c>
      <c r="D160" s="77">
        <v>12</v>
      </c>
      <c r="E160" s="77">
        <v>17</v>
      </c>
      <c r="F160" s="75">
        <v>174.5</v>
      </c>
      <c r="G160" s="77">
        <v>137</v>
      </c>
      <c r="H160" s="80"/>
      <c r="I160" s="76">
        <v>103000</v>
      </c>
      <c r="J160" s="76">
        <v>7670</v>
      </c>
      <c r="K160" s="80"/>
      <c r="L160" s="80"/>
      <c r="M160" s="75">
        <v>24.3</v>
      </c>
      <c r="N160" s="75">
        <v>6.63</v>
      </c>
      <c r="O160" s="80"/>
      <c r="P160" s="80"/>
      <c r="Q160" s="77">
        <v>3530</v>
      </c>
      <c r="R160" s="77">
        <v>511</v>
      </c>
      <c r="S160" s="80"/>
      <c r="T160" s="80"/>
      <c r="U160" s="75">
        <f t="shared" si="10"/>
        <v>3883.0000000000005</v>
      </c>
      <c r="V160" s="250">
        <f t="shared" si="10"/>
        <v>562.1</v>
      </c>
      <c r="W160">
        <v>1</v>
      </c>
      <c r="X160" s="251">
        <v>1</v>
      </c>
    </row>
    <row r="161" spans="1:41">
      <c r="A161" s="75" t="str">
        <f t="shared" si="9"/>
        <v>H-Section Steel588x151</v>
      </c>
      <c r="B161" s="76">
        <v>588</v>
      </c>
      <c r="C161" s="76">
        <v>300</v>
      </c>
      <c r="D161" s="77">
        <v>12</v>
      </c>
      <c r="E161" s="77">
        <v>20</v>
      </c>
      <c r="F161" s="75">
        <v>192.5</v>
      </c>
      <c r="G161" s="77">
        <v>151</v>
      </c>
      <c r="H161" s="80"/>
      <c r="I161" s="76">
        <v>118000</v>
      </c>
      <c r="J161" s="76">
        <v>9020</v>
      </c>
      <c r="K161" s="80"/>
      <c r="L161" s="80"/>
      <c r="M161" s="75">
        <v>24.8</v>
      </c>
      <c r="N161" s="75">
        <v>6.85</v>
      </c>
      <c r="O161" s="80"/>
      <c r="P161" s="80"/>
      <c r="Q161" s="77">
        <v>4020</v>
      </c>
      <c r="R161" s="77">
        <v>601</v>
      </c>
      <c r="S161" s="80"/>
      <c r="T161" s="80"/>
      <c r="U161" s="75">
        <f t="shared" si="10"/>
        <v>4422</v>
      </c>
      <c r="V161" s="250">
        <f t="shared" si="10"/>
        <v>661.1</v>
      </c>
      <c r="W161">
        <v>1</v>
      </c>
      <c r="X161" s="251">
        <v>1</v>
      </c>
    </row>
    <row r="162" spans="1:41">
      <c r="A162" s="75" t="str">
        <f t="shared" si="9"/>
        <v>H-Section Steel594x175</v>
      </c>
      <c r="B162" s="76">
        <v>594</v>
      </c>
      <c r="C162" s="76">
        <v>302</v>
      </c>
      <c r="D162" s="77">
        <v>12</v>
      </c>
      <c r="E162" s="77">
        <v>23</v>
      </c>
      <c r="F162" s="75">
        <v>222.4</v>
      </c>
      <c r="G162" s="77">
        <v>175</v>
      </c>
      <c r="H162" s="80"/>
      <c r="I162" s="76">
        <v>137000</v>
      </c>
      <c r="J162" s="76">
        <v>106000</v>
      </c>
      <c r="K162" s="80"/>
      <c r="L162" s="80"/>
      <c r="M162" s="75">
        <v>24.9</v>
      </c>
      <c r="N162" s="75">
        <v>6.9</v>
      </c>
      <c r="O162" s="80"/>
      <c r="P162" s="80"/>
      <c r="Q162" s="77">
        <v>4620</v>
      </c>
      <c r="R162" s="77">
        <v>701</v>
      </c>
      <c r="S162" s="80"/>
      <c r="T162" s="80"/>
      <c r="U162" s="75">
        <f t="shared" si="10"/>
        <v>5082</v>
      </c>
      <c r="V162" s="250">
        <f t="shared" si="10"/>
        <v>771.1</v>
      </c>
      <c r="W162">
        <v>1</v>
      </c>
      <c r="X162" s="251">
        <v>1</v>
      </c>
    </row>
    <row r="163" spans="1:41">
      <c r="A163" s="75" t="str">
        <f t="shared" si="9"/>
        <v>H-Section Steel692x166</v>
      </c>
      <c r="B163" s="76">
        <v>692</v>
      </c>
      <c r="C163" s="76">
        <v>300</v>
      </c>
      <c r="D163" s="77">
        <v>13</v>
      </c>
      <c r="E163" s="77">
        <v>20</v>
      </c>
      <c r="F163" s="75">
        <v>211.5</v>
      </c>
      <c r="G163" s="77">
        <v>166</v>
      </c>
      <c r="H163" s="80"/>
      <c r="I163" s="76">
        <v>172000</v>
      </c>
      <c r="J163" s="76">
        <v>9020</v>
      </c>
      <c r="K163" s="80"/>
      <c r="L163" s="80"/>
      <c r="M163" s="75">
        <v>28.6</v>
      </c>
      <c r="N163" s="75">
        <v>6.53</v>
      </c>
      <c r="O163" s="80"/>
      <c r="P163" s="80"/>
      <c r="Q163" s="77">
        <v>4980</v>
      </c>
      <c r="R163" s="77">
        <v>602</v>
      </c>
      <c r="S163" s="80"/>
      <c r="T163" s="80"/>
      <c r="U163" s="75">
        <f t="shared" si="10"/>
        <v>5478</v>
      </c>
      <c r="V163" s="250">
        <f t="shared" si="10"/>
        <v>662.2</v>
      </c>
      <c r="W163">
        <v>1</v>
      </c>
      <c r="X163" s="251">
        <v>1</v>
      </c>
    </row>
    <row r="164" spans="1:41">
      <c r="A164" s="75" t="str">
        <f t="shared" si="9"/>
        <v>H-Section Steel700x185</v>
      </c>
      <c r="B164" s="76">
        <v>700</v>
      </c>
      <c r="C164" s="76">
        <v>300</v>
      </c>
      <c r="D164" s="77">
        <v>13</v>
      </c>
      <c r="E164" s="77">
        <v>24</v>
      </c>
      <c r="F164" s="75">
        <v>235.5</v>
      </c>
      <c r="G164" s="77">
        <v>185</v>
      </c>
      <c r="H164" s="80"/>
      <c r="I164" s="76">
        <v>201000</v>
      </c>
      <c r="J164" s="76">
        <v>108000</v>
      </c>
      <c r="K164" s="80"/>
      <c r="L164" s="80"/>
      <c r="M164" s="75">
        <v>29.3</v>
      </c>
      <c r="N164" s="75">
        <v>6.78</v>
      </c>
      <c r="O164" s="80"/>
      <c r="P164" s="80"/>
      <c r="Q164" s="77">
        <v>5760</v>
      </c>
      <c r="R164" s="77">
        <v>722</v>
      </c>
      <c r="S164" s="80"/>
      <c r="T164" s="80"/>
      <c r="U164" s="75">
        <f t="shared" si="10"/>
        <v>6336.0000000000009</v>
      </c>
      <c r="V164" s="250">
        <f t="shared" si="10"/>
        <v>794.2</v>
      </c>
      <c r="W164">
        <v>1</v>
      </c>
      <c r="X164" s="251">
        <v>1</v>
      </c>
    </row>
    <row r="165" spans="1:41">
      <c r="A165" s="75" t="str">
        <f t="shared" si="9"/>
        <v>H-Section Steel792x191</v>
      </c>
      <c r="B165" s="76">
        <v>792</v>
      </c>
      <c r="C165" s="76">
        <v>300</v>
      </c>
      <c r="D165" s="77">
        <v>14</v>
      </c>
      <c r="E165" s="77">
        <v>22</v>
      </c>
      <c r="F165" s="75">
        <v>243.4</v>
      </c>
      <c r="G165" s="77">
        <v>191</v>
      </c>
      <c r="H165" s="80"/>
      <c r="I165" s="76">
        <v>254000</v>
      </c>
      <c r="J165" s="76">
        <v>9930</v>
      </c>
      <c r="K165" s="80"/>
      <c r="L165" s="80"/>
      <c r="M165" s="75">
        <v>32.299999999999997</v>
      </c>
      <c r="N165" s="75">
        <v>6.39</v>
      </c>
      <c r="O165" s="80"/>
      <c r="P165" s="80"/>
      <c r="Q165" s="77">
        <v>6410</v>
      </c>
      <c r="R165" s="77">
        <v>662</v>
      </c>
      <c r="S165" s="80"/>
      <c r="T165" s="80"/>
      <c r="U165" s="75">
        <f t="shared" si="10"/>
        <v>7051.0000000000009</v>
      </c>
      <c r="V165" s="250">
        <f t="shared" si="10"/>
        <v>728.2</v>
      </c>
      <c r="W165">
        <v>1</v>
      </c>
      <c r="X165" s="251">
        <v>1</v>
      </c>
    </row>
    <row r="166" spans="1:41">
      <c r="A166" s="75" t="str">
        <f t="shared" si="9"/>
        <v>H-Section Steel800x210</v>
      </c>
      <c r="B166" s="76">
        <v>800</v>
      </c>
      <c r="C166" s="76">
        <v>300</v>
      </c>
      <c r="D166" s="77">
        <v>14</v>
      </c>
      <c r="E166" s="77">
        <v>26</v>
      </c>
      <c r="F166" s="75">
        <v>267.39999999999998</v>
      </c>
      <c r="G166" s="77">
        <v>210</v>
      </c>
      <c r="H166" s="80"/>
      <c r="I166" s="76">
        <v>292000</v>
      </c>
      <c r="J166" s="76">
        <v>11700</v>
      </c>
      <c r="K166" s="80"/>
      <c r="L166" s="80"/>
      <c r="M166" s="75">
        <v>33</v>
      </c>
      <c r="N166" s="75">
        <v>6.62</v>
      </c>
      <c r="O166" s="80"/>
      <c r="P166" s="80"/>
      <c r="Q166" s="77">
        <v>7290</v>
      </c>
      <c r="R166" s="77">
        <v>782</v>
      </c>
      <c r="S166" s="80"/>
      <c r="T166" s="80"/>
      <c r="U166" s="75">
        <f t="shared" si="10"/>
        <v>8019.0000000000009</v>
      </c>
      <c r="V166" s="250">
        <f t="shared" si="10"/>
        <v>860.2</v>
      </c>
      <c r="W166">
        <v>1</v>
      </c>
      <c r="X166" s="251">
        <v>1</v>
      </c>
    </row>
    <row r="167" spans="1:41">
      <c r="A167" s="75" t="str">
        <f t="shared" si="9"/>
        <v>H-Section Steel900x243</v>
      </c>
      <c r="B167" s="76">
        <v>900</v>
      </c>
      <c r="C167" s="76">
        <v>300</v>
      </c>
      <c r="D167" s="77">
        <v>16</v>
      </c>
      <c r="E167" s="77">
        <v>28</v>
      </c>
      <c r="F167" s="75">
        <v>309.8</v>
      </c>
      <c r="G167" s="77">
        <v>243</v>
      </c>
      <c r="H167" s="80"/>
      <c r="I167" s="76">
        <v>411000</v>
      </c>
      <c r="J167" s="76">
        <v>12600</v>
      </c>
      <c r="K167" s="80"/>
      <c r="L167" s="80"/>
      <c r="M167" s="75">
        <v>36.4</v>
      </c>
      <c r="N167" s="75">
        <v>6.39</v>
      </c>
      <c r="O167" s="80"/>
      <c r="P167" s="80"/>
      <c r="Q167" s="77">
        <v>9140</v>
      </c>
      <c r="R167" s="77">
        <v>843</v>
      </c>
      <c r="S167" s="80"/>
      <c r="T167" s="80"/>
      <c r="U167" s="75">
        <f t="shared" si="10"/>
        <v>10054</v>
      </c>
      <c r="V167" s="250">
        <f t="shared" si="10"/>
        <v>927.30000000000007</v>
      </c>
      <c r="W167">
        <v>1</v>
      </c>
      <c r="X167" s="251">
        <v>1</v>
      </c>
    </row>
    <row r="168" spans="1:41">
      <c r="A168" s="75"/>
      <c r="B168" s="76"/>
      <c r="C168" s="76"/>
      <c r="D168" s="77"/>
      <c r="E168" s="77"/>
      <c r="F168" s="75"/>
      <c r="G168" s="77"/>
      <c r="H168" s="80"/>
      <c r="I168" s="76"/>
      <c r="J168" s="76"/>
      <c r="K168" s="80"/>
      <c r="L168" s="80"/>
      <c r="M168" s="75"/>
      <c r="N168" s="75"/>
      <c r="O168" s="80"/>
      <c r="P168" s="80"/>
      <c r="Q168" s="77"/>
      <c r="R168" s="77"/>
      <c r="S168" s="80"/>
      <c r="T168" s="80"/>
      <c r="U168" s="80"/>
      <c r="V168" s="250">
        <f t="shared" si="10"/>
        <v>0</v>
      </c>
      <c r="W168">
        <v>1</v>
      </c>
      <c r="X168"/>
    </row>
    <row r="169" spans="1:41">
      <c r="A169" s="315" t="str">
        <f t="shared" ref="A169:A189" si="11">"I-Section Steel"&amp;B169&amp;"x"&amp;G169</f>
        <v>I-Section Steel100x12.9</v>
      </c>
      <c r="B169" s="76">
        <v>100</v>
      </c>
      <c r="C169" s="76">
        <v>75</v>
      </c>
      <c r="D169" s="77">
        <v>5</v>
      </c>
      <c r="E169" s="77">
        <v>8</v>
      </c>
      <c r="F169" s="75">
        <v>16.43</v>
      </c>
      <c r="G169" s="77">
        <v>12.9</v>
      </c>
      <c r="H169" s="80"/>
      <c r="I169" s="80"/>
      <c r="J169" s="76">
        <v>281</v>
      </c>
      <c r="K169" s="77">
        <v>47.3</v>
      </c>
      <c r="L169" s="80"/>
      <c r="M169" s="75">
        <v>4.1399999999999997</v>
      </c>
      <c r="N169" s="75">
        <v>1.7</v>
      </c>
      <c r="O169" s="80"/>
      <c r="P169" s="80"/>
      <c r="Q169" s="75">
        <v>56.2</v>
      </c>
      <c r="R169" s="75">
        <v>12.6</v>
      </c>
      <c r="S169" s="80"/>
      <c r="T169" s="80"/>
      <c r="U169" s="75">
        <f>Q169*1.1</f>
        <v>61.820000000000007</v>
      </c>
      <c r="V169" s="250">
        <f t="shared" si="10"/>
        <v>13.860000000000001</v>
      </c>
      <c r="W169">
        <v>1</v>
      </c>
      <c r="X169" s="251">
        <v>1</v>
      </c>
      <c r="Y169" s="966" t="s">
        <v>873</v>
      </c>
      <c r="Z169" s="966"/>
      <c r="AA169" s="966"/>
      <c r="AB169" s="966"/>
      <c r="AC169" s="966"/>
      <c r="AD169" s="966"/>
      <c r="AE169" s="966"/>
      <c r="AF169" s="966"/>
      <c r="AG169" s="966"/>
      <c r="AH169" s="966"/>
      <c r="AI169" s="966"/>
      <c r="AJ169" s="966"/>
      <c r="AK169" s="966"/>
      <c r="AL169" s="966"/>
      <c r="AM169" s="966"/>
      <c r="AN169" s="966"/>
      <c r="AO169" s="966"/>
    </row>
    <row r="170" spans="1:41">
      <c r="A170" s="315" t="str">
        <f t="shared" si="11"/>
        <v>I-Section Steel125x16.1</v>
      </c>
      <c r="B170" s="76">
        <v>125</v>
      </c>
      <c r="C170" s="76">
        <v>75</v>
      </c>
      <c r="D170" s="77">
        <v>5.5</v>
      </c>
      <c r="E170" s="77">
        <v>9.5</v>
      </c>
      <c r="F170" s="75">
        <v>20.45</v>
      </c>
      <c r="G170" s="77">
        <v>16.100000000000001</v>
      </c>
      <c r="H170" s="80"/>
      <c r="I170" s="80"/>
      <c r="J170" s="76">
        <v>538</v>
      </c>
      <c r="K170" s="77">
        <v>57.5</v>
      </c>
      <c r="L170" s="80"/>
      <c r="M170" s="72">
        <v>5.13</v>
      </c>
      <c r="N170" s="72">
        <v>1.68</v>
      </c>
      <c r="O170" s="80"/>
      <c r="P170" s="80"/>
      <c r="Q170" s="72">
        <v>86</v>
      </c>
      <c r="R170" s="72">
        <v>15.3</v>
      </c>
      <c r="S170" s="80"/>
      <c r="T170" s="80"/>
      <c r="U170" s="75">
        <v>97.74</v>
      </c>
      <c r="V170" s="250">
        <f t="shared" si="10"/>
        <v>16.830000000000002</v>
      </c>
      <c r="W170">
        <v>1</v>
      </c>
      <c r="X170" s="251">
        <v>1</v>
      </c>
    </row>
    <row r="171" spans="1:41">
      <c r="A171" s="315" t="str">
        <f t="shared" si="11"/>
        <v>I-Section Steel150x17.1</v>
      </c>
      <c r="B171" s="76">
        <v>150</v>
      </c>
      <c r="C171" s="76">
        <v>75</v>
      </c>
      <c r="D171" s="77">
        <v>5.5</v>
      </c>
      <c r="E171" s="77">
        <v>9.5</v>
      </c>
      <c r="F171" s="75">
        <v>21.83</v>
      </c>
      <c r="G171" s="77">
        <v>17.100000000000001</v>
      </c>
      <c r="H171" s="80"/>
      <c r="I171" s="80"/>
      <c r="J171" s="72">
        <v>819</v>
      </c>
      <c r="K171" s="77">
        <v>57.5</v>
      </c>
      <c r="L171" s="80"/>
      <c r="M171" s="72">
        <v>6.12</v>
      </c>
      <c r="N171" s="72">
        <v>1.62</v>
      </c>
      <c r="O171" s="80"/>
      <c r="P171" s="80"/>
      <c r="Q171" s="77">
        <v>109</v>
      </c>
      <c r="R171" s="72">
        <v>15.3</v>
      </c>
      <c r="S171" s="80"/>
      <c r="T171" s="80"/>
      <c r="U171" s="72">
        <v>123.7</v>
      </c>
      <c r="V171" s="250">
        <f t="shared" ref="V171:V234" si="12">R171*1.1</f>
        <v>16.830000000000002</v>
      </c>
      <c r="W171">
        <v>1</v>
      </c>
      <c r="X171" s="251">
        <v>1</v>
      </c>
    </row>
    <row r="172" spans="1:41">
      <c r="A172" s="75" t="str">
        <f t="shared" si="11"/>
        <v>I-Section Steel150x23.6</v>
      </c>
      <c r="B172" s="76">
        <v>150</v>
      </c>
      <c r="C172" s="76">
        <v>125</v>
      </c>
      <c r="D172" s="77">
        <v>8.5</v>
      </c>
      <c r="E172" s="77">
        <v>14</v>
      </c>
      <c r="F172" s="75">
        <v>30.06</v>
      </c>
      <c r="G172" s="77">
        <v>23.6</v>
      </c>
      <c r="H172" s="80"/>
      <c r="I172" s="80"/>
      <c r="J172" s="76">
        <v>1670</v>
      </c>
      <c r="K172" s="77">
        <v>138</v>
      </c>
      <c r="L172" s="80"/>
      <c r="M172" s="75">
        <v>7.45</v>
      </c>
      <c r="N172" s="75">
        <v>2.14</v>
      </c>
      <c r="O172" s="80"/>
      <c r="P172" s="80"/>
      <c r="Q172" s="77">
        <v>186</v>
      </c>
      <c r="R172" s="75">
        <v>27.5</v>
      </c>
      <c r="S172" s="80"/>
      <c r="T172" s="80"/>
      <c r="U172" s="75">
        <f t="shared" ref="U172:U175" si="13">Q172*1.1</f>
        <v>204.60000000000002</v>
      </c>
      <c r="V172" s="250">
        <f t="shared" si="12"/>
        <v>30.250000000000004</v>
      </c>
      <c r="W172">
        <v>1</v>
      </c>
      <c r="X172" s="251">
        <v>1</v>
      </c>
    </row>
    <row r="173" spans="1:41">
      <c r="A173" s="75" t="str">
        <f t="shared" si="11"/>
        <v>I-Section Steel180x23.6</v>
      </c>
      <c r="B173" s="76">
        <v>180</v>
      </c>
      <c r="C173" s="76">
        <v>100</v>
      </c>
      <c r="D173" s="77">
        <v>6</v>
      </c>
      <c r="E173" s="77">
        <v>10</v>
      </c>
      <c r="F173" s="75">
        <v>30.06</v>
      </c>
      <c r="G173" s="77">
        <v>23.6</v>
      </c>
      <c r="H173" s="80"/>
      <c r="I173" s="80"/>
      <c r="J173" s="76">
        <v>1670</v>
      </c>
      <c r="K173" s="77">
        <v>138</v>
      </c>
      <c r="L173" s="80"/>
      <c r="M173" s="75">
        <v>7.45</v>
      </c>
      <c r="N173" s="75">
        <v>2.14</v>
      </c>
      <c r="O173" s="80"/>
      <c r="P173" s="80"/>
      <c r="Q173" s="77">
        <v>186</v>
      </c>
      <c r="R173" s="75">
        <v>27.5</v>
      </c>
      <c r="S173" s="80"/>
      <c r="T173" s="80"/>
      <c r="U173" s="75">
        <f t="shared" si="13"/>
        <v>204.60000000000002</v>
      </c>
      <c r="V173" s="250">
        <f t="shared" si="12"/>
        <v>30.250000000000004</v>
      </c>
      <c r="W173">
        <v>1</v>
      </c>
      <c r="X173" s="251">
        <v>1</v>
      </c>
    </row>
    <row r="174" spans="1:41">
      <c r="A174" s="75" t="str">
        <f t="shared" si="11"/>
        <v>I-Section Steel200x26</v>
      </c>
      <c r="B174" s="76">
        <v>200</v>
      </c>
      <c r="C174" s="76">
        <v>100</v>
      </c>
      <c r="D174" s="77">
        <v>7</v>
      </c>
      <c r="E174" s="77">
        <v>10</v>
      </c>
      <c r="F174" s="75">
        <v>33.06</v>
      </c>
      <c r="G174" s="77">
        <v>26</v>
      </c>
      <c r="H174" s="80"/>
      <c r="I174" s="80"/>
      <c r="J174" s="76">
        <v>2170</v>
      </c>
      <c r="K174" s="77">
        <v>138</v>
      </c>
      <c r="L174" s="80"/>
      <c r="M174" s="75">
        <v>8.11</v>
      </c>
      <c r="N174" s="75">
        <v>2.0499999999999998</v>
      </c>
      <c r="O174" s="80"/>
      <c r="P174" s="80"/>
      <c r="Q174" s="77">
        <v>217</v>
      </c>
      <c r="R174" s="75">
        <v>27.7</v>
      </c>
      <c r="S174" s="80"/>
      <c r="T174" s="80"/>
      <c r="U174" s="75">
        <f t="shared" si="13"/>
        <v>238.70000000000002</v>
      </c>
      <c r="V174" s="250">
        <f t="shared" si="12"/>
        <v>30.470000000000002</v>
      </c>
      <c r="W174">
        <v>1</v>
      </c>
      <c r="X174" s="251">
        <v>1</v>
      </c>
    </row>
    <row r="175" spans="1:41">
      <c r="A175" s="75" t="str">
        <f t="shared" si="11"/>
        <v>I-Section Steel200x26</v>
      </c>
      <c r="B175" s="76">
        <v>200</v>
      </c>
      <c r="C175" s="76">
        <v>100</v>
      </c>
      <c r="D175" s="77">
        <v>7.5</v>
      </c>
      <c r="E175" s="77">
        <v>10</v>
      </c>
      <c r="F175" s="75">
        <v>33.06</v>
      </c>
      <c r="G175" s="77">
        <v>26</v>
      </c>
      <c r="H175" s="80"/>
      <c r="I175" s="80"/>
      <c r="J175" s="76">
        <v>2180</v>
      </c>
      <c r="K175" s="77">
        <v>142</v>
      </c>
      <c r="L175" s="80"/>
      <c r="M175" s="75">
        <v>8.11</v>
      </c>
      <c r="N175" s="75">
        <v>2.0699999999999998</v>
      </c>
      <c r="O175" s="80"/>
      <c r="P175" s="80"/>
      <c r="Q175" s="77">
        <v>218</v>
      </c>
      <c r="R175" s="75">
        <v>28.4</v>
      </c>
      <c r="S175" s="80"/>
      <c r="T175" s="80"/>
      <c r="U175" s="75">
        <f t="shared" si="13"/>
        <v>239.8</v>
      </c>
      <c r="V175" s="250">
        <f t="shared" si="12"/>
        <v>31.240000000000002</v>
      </c>
      <c r="W175">
        <v>1</v>
      </c>
      <c r="X175" s="251">
        <v>1</v>
      </c>
    </row>
    <row r="176" spans="1:41">
      <c r="A176" s="315" t="str">
        <f t="shared" si="11"/>
        <v>I-Section Steel200x50.4</v>
      </c>
      <c r="B176" s="76">
        <v>200</v>
      </c>
      <c r="C176" s="76">
        <v>150</v>
      </c>
      <c r="D176" s="77">
        <v>9</v>
      </c>
      <c r="E176" s="77">
        <v>16</v>
      </c>
      <c r="F176" s="72">
        <v>64.16</v>
      </c>
      <c r="G176" s="77">
        <v>50.4</v>
      </c>
      <c r="H176" s="80"/>
      <c r="I176" s="80"/>
      <c r="J176" s="72">
        <v>4460</v>
      </c>
      <c r="K176" s="77">
        <v>753</v>
      </c>
      <c r="L176" s="80"/>
      <c r="M176" s="75">
        <v>8.34</v>
      </c>
      <c r="N176" s="75">
        <v>3.43</v>
      </c>
      <c r="O176" s="80"/>
      <c r="P176" s="80"/>
      <c r="Q176" s="72">
        <v>446</v>
      </c>
      <c r="R176" s="72">
        <v>100</v>
      </c>
      <c r="S176" s="80"/>
      <c r="T176" s="80"/>
      <c r="U176" s="72">
        <v>505.1</v>
      </c>
      <c r="V176" s="250">
        <f t="shared" si="12"/>
        <v>110.00000000000001</v>
      </c>
      <c r="W176">
        <v>1</v>
      </c>
      <c r="X176" s="251">
        <v>1</v>
      </c>
    </row>
    <row r="177" spans="1:41">
      <c r="A177" s="75" t="str">
        <f t="shared" si="11"/>
        <v>I-Section Steel250x38.3</v>
      </c>
      <c r="B177" s="76">
        <v>250</v>
      </c>
      <c r="C177" s="76">
        <v>125</v>
      </c>
      <c r="D177" s="77">
        <v>7.5</v>
      </c>
      <c r="E177" s="77">
        <v>12.5</v>
      </c>
      <c r="F177" s="75">
        <v>48.79</v>
      </c>
      <c r="G177" s="77">
        <v>38.299999999999997</v>
      </c>
      <c r="H177" s="80"/>
      <c r="I177" s="80"/>
      <c r="J177" s="72">
        <v>5180</v>
      </c>
      <c r="K177" s="77">
        <v>337</v>
      </c>
      <c r="L177" s="80"/>
      <c r="M177" s="75">
        <v>10.3</v>
      </c>
      <c r="N177" s="72">
        <v>2.63</v>
      </c>
      <c r="O177" s="80"/>
      <c r="P177" s="80"/>
      <c r="Q177" s="72">
        <v>414</v>
      </c>
      <c r="R177" s="77">
        <v>53.9</v>
      </c>
      <c r="S177" s="80"/>
      <c r="T177" s="80"/>
      <c r="U177" s="72">
        <v>466.02</v>
      </c>
      <c r="V177" s="250">
        <f t="shared" si="12"/>
        <v>59.290000000000006</v>
      </c>
      <c r="W177">
        <v>1</v>
      </c>
      <c r="X177" s="251">
        <v>1</v>
      </c>
    </row>
    <row r="178" spans="1:41">
      <c r="A178" s="75" t="str">
        <f t="shared" si="11"/>
        <v>I-Section Steel250x55.5</v>
      </c>
      <c r="B178" s="76">
        <v>250</v>
      </c>
      <c r="C178" s="76">
        <v>125</v>
      </c>
      <c r="D178" s="77">
        <v>10</v>
      </c>
      <c r="E178" s="77">
        <v>19</v>
      </c>
      <c r="F178" s="75">
        <v>70.73</v>
      </c>
      <c r="G178" s="77">
        <v>55.5</v>
      </c>
      <c r="H178" s="80"/>
      <c r="I178" s="80"/>
      <c r="J178" s="72">
        <v>7310</v>
      </c>
      <c r="K178" s="77">
        <v>538</v>
      </c>
      <c r="L178" s="80"/>
      <c r="M178" s="75">
        <v>10.199999999999999</v>
      </c>
      <c r="N178" s="72">
        <v>10.199999999999999</v>
      </c>
      <c r="O178" s="80"/>
      <c r="P178" s="80"/>
      <c r="Q178" s="77">
        <v>585</v>
      </c>
      <c r="R178" s="72">
        <v>86</v>
      </c>
      <c r="S178" s="80"/>
      <c r="T178" s="80"/>
      <c r="U178" s="72">
        <v>660.99</v>
      </c>
      <c r="V178" s="250">
        <f t="shared" si="12"/>
        <v>94.600000000000009</v>
      </c>
      <c r="W178">
        <v>1</v>
      </c>
      <c r="X178" s="251">
        <v>1</v>
      </c>
    </row>
    <row r="179" spans="1:41">
      <c r="A179" s="75" t="str">
        <f t="shared" si="11"/>
        <v>I-Section Steel300x48.3</v>
      </c>
      <c r="B179" s="76">
        <v>300</v>
      </c>
      <c r="C179" s="76">
        <v>150</v>
      </c>
      <c r="D179" s="77">
        <v>8</v>
      </c>
      <c r="E179" s="77">
        <v>13</v>
      </c>
      <c r="F179" s="75">
        <v>61.58</v>
      </c>
      <c r="G179" s="77">
        <v>48.3</v>
      </c>
      <c r="H179" s="80"/>
      <c r="I179" s="80"/>
      <c r="J179" s="76">
        <v>9480</v>
      </c>
      <c r="K179" s="77">
        <v>588</v>
      </c>
      <c r="L179" s="80"/>
      <c r="M179" s="75">
        <v>12.4</v>
      </c>
      <c r="N179" s="75">
        <v>3.09</v>
      </c>
      <c r="O179" s="80"/>
      <c r="P179" s="80"/>
      <c r="Q179" s="72">
        <v>632</v>
      </c>
      <c r="R179" s="77">
        <v>78.400000000000006</v>
      </c>
      <c r="S179" s="80"/>
      <c r="T179" s="80"/>
      <c r="U179" s="75">
        <v>709.8</v>
      </c>
      <c r="V179" s="250">
        <f t="shared" si="12"/>
        <v>86.240000000000009</v>
      </c>
      <c r="W179">
        <v>1</v>
      </c>
      <c r="X179" s="251">
        <v>1</v>
      </c>
    </row>
    <row r="180" spans="1:41">
      <c r="A180" s="75" t="str">
        <f t="shared" si="11"/>
        <v>I-Section Steel300x65.5</v>
      </c>
      <c r="B180" s="76">
        <v>300</v>
      </c>
      <c r="C180" s="76">
        <v>150</v>
      </c>
      <c r="D180" s="77">
        <v>10</v>
      </c>
      <c r="E180" s="77">
        <v>18.5</v>
      </c>
      <c r="F180" s="75">
        <v>83.47</v>
      </c>
      <c r="G180" s="77">
        <v>65.5</v>
      </c>
      <c r="H180" s="80"/>
      <c r="I180" s="80"/>
      <c r="J180" s="76">
        <v>12700</v>
      </c>
      <c r="K180" s="77">
        <v>886</v>
      </c>
      <c r="L180" s="80"/>
      <c r="M180" s="72">
        <v>12.3</v>
      </c>
      <c r="N180" s="75">
        <v>3.26</v>
      </c>
      <c r="O180" s="80"/>
      <c r="P180" s="80"/>
      <c r="Q180" s="77">
        <v>849</v>
      </c>
      <c r="R180" s="75">
        <v>118</v>
      </c>
      <c r="S180" s="80"/>
      <c r="T180" s="80"/>
      <c r="U180" s="75">
        <v>954.09</v>
      </c>
      <c r="V180" s="250">
        <f t="shared" si="12"/>
        <v>129.80000000000001</v>
      </c>
      <c r="W180">
        <v>1</v>
      </c>
      <c r="X180" s="251">
        <v>1</v>
      </c>
    </row>
    <row r="181" spans="1:41">
      <c r="A181" s="75" t="str">
        <f t="shared" si="11"/>
        <v>I-Section Steel300x76.8</v>
      </c>
      <c r="B181" s="76">
        <v>300</v>
      </c>
      <c r="C181" s="76">
        <v>150</v>
      </c>
      <c r="D181" s="77">
        <v>11.5</v>
      </c>
      <c r="E181" s="77">
        <v>22</v>
      </c>
      <c r="F181" s="75">
        <v>97.88</v>
      </c>
      <c r="G181" s="77">
        <v>76.8</v>
      </c>
      <c r="H181" s="80"/>
      <c r="I181" s="80"/>
      <c r="J181" s="76">
        <v>14700</v>
      </c>
      <c r="K181" s="72">
        <v>1080</v>
      </c>
      <c r="L181" s="80"/>
      <c r="M181" s="72">
        <v>12.2</v>
      </c>
      <c r="N181" s="75">
        <v>3.32</v>
      </c>
      <c r="O181" s="80"/>
      <c r="P181" s="80"/>
      <c r="Q181" s="77">
        <v>978</v>
      </c>
      <c r="R181" s="72">
        <v>143</v>
      </c>
      <c r="S181" s="80"/>
      <c r="T181" s="80"/>
      <c r="U181" s="72">
        <v>1105.82</v>
      </c>
      <c r="V181" s="250">
        <f t="shared" si="12"/>
        <v>157.30000000000001</v>
      </c>
      <c r="W181">
        <v>1</v>
      </c>
      <c r="X181" s="251">
        <v>1</v>
      </c>
    </row>
    <row r="182" spans="1:41">
      <c r="A182" s="75" t="str">
        <f t="shared" si="11"/>
        <v>I-Section Steel350x58.5</v>
      </c>
      <c r="B182" s="76">
        <v>350</v>
      </c>
      <c r="C182" s="76">
        <v>150</v>
      </c>
      <c r="D182" s="77">
        <v>9</v>
      </c>
      <c r="E182" s="77">
        <v>15</v>
      </c>
      <c r="F182" s="75">
        <v>74.58</v>
      </c>
      <c r="G182" s="77">
        <v>58.5</v>
      </c>
      <c r="H182" s="80"/>
      <c r="I182" s="80"/>
      <c r="J182" s="76">
        <v>15200</v>
      </c>
      <c r="K182" s="77">
        <v>720</v>
      </c>
      <c r="L182" s="80"/>
      <c r="M182" s="75">
        <v>14.3</v>
      </c>
      <c r="N182" s="75">
        <v>3.07</v>
      </c>
      <c r="O182" s="80"/>
      <c r="P182" s="80"/>
      <c r="Q182" s="77">
        <v>870</v>
      </c>
      <c r="R182" s="75">
        <v>93.5</v>
      </c>
      <c r="S182" s="80"/>
      <c r="T182" s="80"/>
      <c r="U182" s="72">
        <v>984.15</v>
      </c>
      <c r="V182" s="250">
        <f t="shared" si="12"/>
        <v>102.85000000000001</v>
      </c>
      <c r="W182">
        <v>1</v>
      </c>
      <c r="X182" s="251">
        <v>1</v>
      </c>
    </row>
    <row r="183" spans="1:41">
      <c r="A183" s="75" t="str">
        <f t="shared" si="11"/>
        <v>I-Section Steel350x87.2</v>
      </c>
      <c r="B183" s="76">
        <v>350</v>
      </c>
      <c r="C183" s="76">
        <v>150</v>
      </c>
      <c r="D183" s="77">
        <v>12</v>
      </c>
      <c r="E183" s="77">
        <v>24</v>
      </c>
      <c r="F183" s="75">
        <v>111.1</v>
      </c>
      <c r="G183" s="77">
        <v>87.2</v>
      </c>
      <c r="H183" s="80"/>
      <c r="I183" s="80"/>
      <c r="J183" s="76">
        <v>22400</v>
      </c>
      <c r="K183" s="72">
        <v>1180</v>
      </c>
      <c r="L183" s="80"/>
      <c r="M183" s="75">
        <v>14.2</v>
      </c>
      <c r="N183" s="72">
        <v>3.26</v>
      </c>
      <c r="O183" s="80"/>
      <c r="P183" s="80"/>
      <c r="Q183" s="77">
        <v>1280</v>
      </c>
      <c r="R183" s="72">
        <v>158</v>
      </c>
      <c r="S183" s="80"/>
      <c r="T183" s="80"/>
      <c r="U183" s="72">
        <v>1447.21</v>
      </c>
      <c r="V183" s="250">
        <f t="shared" si="12"/>
        <v>173.8</v>
      </c>
      <c r="W183">
        <v>1</v>
      </c>
      <c r="X183" s="251">
        <v>1</v>
      </c>
    </row>
    <row r="184" spans="1:41">
      <c r="A184" s="75" t="str">
        <f t="shared" si="11"/>
        <v>I-Section Steel400x72</v>
      </c>
      <c r="B184" s="76">
        <v>400</v>
      </c>
      <c r="C184" s="76">
        <v>150</v>
      </c>
      <c r="D184" s="77">
        <v>10</v>
      </c>
      <c r="E184" s="77">
        <v>18</v>
      </c>
      <c r="F184" s="75">
        <v>91.73</v>
      </c>
      <c r="G184" s="77">
        <v>72</v>
      </c>
      <c r="H184" s="80"/>
      <c r="I184" s="80"/>
      <c r="J184" s="72">
        <v>24100</v>
      </c>
      <c r="K184" s="77">
        <v>864</v>
      </c>
      <c r="L184" s="80"/>
      <c r="M184" s="75">
        <v>16.2</v>
      </c>
      <c r="N184" s="75">
        <v>3.07</v>
      </c>
      <c r="O184" s="80"/>
      <c r="P184" s="80"/>
      <c r="Q184" s="77">
        <v>1200</v>
      </c>
      <c r="R184" s="75">
        <v>115</v>
      </c>
      <c r="S184" s="80"/>
      <c r="T184" s="80"/>
      <c r="U184" s="72">
        <v>1362.64</v>
      </c>
      <c r="V184" s="250">
        <f t="shared" si="12"/>
        <v>126.50000000000001</v>
      </c>
      <c r="W184">
        <v>1</v>
      </c>
      <c r="X184" s="251">
        <v>1</v>
      </c>
    </row>
    <row r="185" spans="1:41">
      <c r="A185" s="75" t="str">
        <f t="shared" si="11"/>
        <v>I-Section Steel400x95.8</v>
      </c>
      <c r="B185" s="76">
        <v>400</v>
      </c>
      <c r="C185" s="76">
        <v>150</v>
      </c>
      <c r="D185" s="77">
        <v>12.5</v>
      </c>
      <c r="E185" s="77">
        <v>25</v>
      </c>
      <c r="F185" s="75">
        <v>122.1</v>
      </c>
      <c r="G185" s="77">
        <v>95.8</v>
      </c>
      <c r="H185" s="80"/>
      <c r="I185" s="80"/>
      <c r="J185" s="76">
        <v>31700</v>
      </c>
      <c r="K185" s="77">
        <v>1240</v>
      </c>
      <c r="L185" s="80"/>
      <c r="M185" s="75">
        <v>16.100000000000001</v>
      </c>
      <c r="N185" s="75">
        <v>3.18</v>
      </c>
      <c r="O185" s="80"/>
      <c r="P185" s="80"/>
      <c r="Q185" s="77">
        <v>1530</v>
      </c>
      <c r="R185" s="75">
        <v>165</v>
      </c>
      <c r="S185" s="80"/>
      <c r="T185" s="80"/>
      <c r="U185" s="72">
        <v>1789.06</v>
      </c>
      <c r="V185" s="250">
        <f t="shared" si="12"/>
        <v>181.50000000000003</v>
      </c>
      <c r="W185">
        <v>1</v>
      </c>
      <c r="X185" s="251">
        <v>1</v>
      </c>
    </row>
    <row r="186" spans="1:41">
      <c r="A186" s="75" t="str">
        <f t="shared" si="11"/>
        <v>I-Section Steel450x91.7</v>
      </c>
      <c r="B186" s="76">
        <v>450</v>
      </c>
      <c r="C186" s="76">
        <v>175</v>
      </c>
      <c r="D186" s="77">
        <v>11</v>
      </c>
      <c r="E186" s="77">
        <v>20</v>
      </c>
      <c r="F186" s="75">
        <v>116.8</v>
      </c>
      <c r="G186" s="77">
        <v>91.7</v>
      </c>
      <c r="H186" s="80"/>
      <c r="I186" s="80"/>
      <c r="J186" s="76">
        <v>39200</v>
      </c>
      <c r="K186" s="77">
        <v>1510</v>
      </c>
      <c r="L186" s="80"/>
      <c r="M186" s="75">
        <v>18.3</v>
      </c>
      <c r="N186" s="75">
        <v>3.6</v>
      </c>
      <c r="O186" s="80"/>
      <c r="P186" s="80"/>
      <c r="Q186" s="77">
        <v>1740</v>
      </c>
      <c r="R186" s="75">
        <v>173</v>
      </c>
      <c r="S186" s="80"/>
      <c r="T186" s="80"/>
      <c r="U186" s="75">
        <v>1967.28</v>
      </c>
      <c r="V186" s="250">
        <f t="shared" si="12"/>
        <v>190.3</v>
      </c>
      <c r="W186">
        <v>1</v>
      </c>
      <c r="X186" s="251">
        <v>1</v>
      </c>
    </row>
    <row r="187" spans="1:41">
      <c r="A187" s="75" t="str">
        <f t="shared" si="11"/>
        <v>I-Section Steel450x115</v>
      </c>
      <c r="B187" s="76">
        <v>450</v>
      </c>
      <c r="C187" s="76">
        <v>175</v>
      </c>
      <c r="D187" s="77">
        <v>13</v>
      </c>
      <c r="E187" s="77">
        <v>26</v>
      </c>
      <c r="F187" s="75">
        <v>146.1</v>
      </c>
      <c r="G187" s="77">
        <v>115</v>
      </c>
      <c r="H187" s="80"/>
      <c r="I187" s="80"/>
      <c r="J187" s="76">
        <v>48800</v>
      </c>
      <c r="K187" s="77">
        <v>2020</v>
      </c>
      <c r="L187" s="80"/>
      <c r="M187" s="75">
        <v>18.3</v>
      </c>
      <c r="N187" s="75">
        <v>3.72</v>
      </c>
      <c r="O187" s="80"/>
      <c r="P187" s="80"/>
      <c r="Q187" s="77">
        <v>2170</v>
      </c>
      <c r="R187" s="75">
        <v>231</v>
      </c>
      <c r="S187" s="80"/>
      <c r="T187" s="80"/>
      <c r="U187" s="75">
        <v>2444.0100000000002</v>
      </c>
      <c r="V187" s="250">
        <f t="shared" si="12"/>
        <v>254.10000000000002</v>
      </c>
      <c r="W187">
        <v>1</v>
      </c>
      <c r="X187" s="251">
        <v>1</v>
      </c>
    </row>
    <row r="188" spans="1:41">
      <c r="A188" s="75" t="str">
        <f t="shared" si="11"/>
        <v>I-Section Steel600x133</v>
      </c>
      <c r="B188" s="76">
        <v>600</v>
      </c>
      <c r="C188" s="76">
        <v>190</v>
      </c>
      <c r="D188" s="77">
        <v>13</v>
      </c>
      <c r="E188" s="77">
        <v>25</v>
      </c>
      <c r="F188" s="75">
        <v>169.4</v>
      </c>
      <c r="G188" s="77">
        <v>133</v>
      </c>
      <c r="H188" s="80"/>
      <c r="I188" s="80"/>
      <c r="J188" s="76">
        <v>98400</v>
      </c>
      <c r="K188" s="77">
        <v>2460</v>
      </c>
      <c r="L188" s="80"/>
      <c r="M188" s="75">
        <v>24.1</v>
      </c>
      <c r="N188" s="75">
        <v>3.81</v>
      </c>
      <c r="O188" s="80"/>
      <c r="P188" s="80"/>
      <c r="Q188" s="77">
        <v>3280</v>
      </c>
      <c r="R188" s="75">
        <v>259</v>
      </c>
      <c r="S188" s="80"/>
      <c r="T188" s="80"/>
      <c r="U188" s="75">
        <v>3714.38</v>
      </c>
      <c r="V188" s="250">
        <f t="shared" si="12"/>
        <v>284.90000000000003</v>
      </c>
      <c r="W188">
        <v>1</v>
      </c>
      <c r="X188" s="251">
        <v>1</v>
      </c>
    </row>
    <row r="189" spans="1:41">
      <c r="A189" s="75" t="str">
        <f t="shared" si="11"/>
        <v>I-Section Steel600x176</v>
      </c>
      <c r="B189" s="76">
        <v>600</v>
      </c>
      <c r="C189" s="76">
        <v>190</v>
      </c>
      <c r="D189" s="77">
        <v>16</v>
      </c>
      <c r="E189" s="77">
        <v>35</v>
      </c>
      <c r="F189" s="75">
        <v>224.5</v>
      </c>
      <c r="G189" s="77">
        <v>176</v>
      </c>
      <c r="H189" s="80"/>
      <c r="I189" s="80"/>
      <c r="J189" s="76">
        <v>130000</v>
      </c>
      <c r="K189" s="77">
        <v>3540</v>
      </c>
      <c r="L189" s="80"/>
      <c r="M189" s="75">
        <v>24.1</v>
      </c>
      <c r="N189" s="75">
        <v>3.97</v>
      </c>
      <c r="O189" s="80"/>
      <c r="P189" s="80"/>
      <c r="Q189" s="77">
        <v>4330</v>
      </c>
      <c r="R189" s="77">
        <v>373</v>
      </c>
      <c r="S189" s="80"/>
      <c r="T189" s="80"/>
      <c r="U189" s="75">
        <v>4880.8500000000004</v>
      </c>
      <c r="V189" s="250">
        <f t="shared" si="12"/>
        <v>410.3</v>
      </c>
      <c r="W189">
        <v>1</v>
      </c>
      <c r="X189" s="251">
        <v>1</v>
      </c>
    </row>
    <row r="190" spans="1:41">
      <c r="A190" s="75"/>
      <c r="B190" s="76"/>
      <c r="C190" s="76"/>
      <c r="D190" s="77"/>
      <c r="E190" s="77"/>
      <c r="F190" s="75"/>
      <c r="G190" s="77"/>
      <c r="H190" s="80"/>
      <c r="I190" s="80"/>
      <c r="J190" s="76"/>
      <c r="K190" s="77"/>
      <c r="L190" s="80"/>
      <c r="M190" s="75"/>
      <c r="N190" s="75"/>
      <c r="O190" s="80"/>
      <c r="P190" s="80"/>
      <c r="Q190" s="77"/>
      <c r="R190" s="77"/>
      <c r="S190" s="80"/>
      <c r="T190" s="80"/>
      <c r="U190" s="75"/>
      <c r="V190" s="250">
        <f t="shared" si="12"/>
        <v>0</v>
      </c>
    </row>
    <row r="191" spans="1:41">
      <c r="A191" s="75" t="str">
        <f t="shared" ref="A191:A254" si="14">"T-Section Steel"&amp;B191&amp;"x"&amp;G191</f>
        <v>T-Section Steel50x8.6</v>
      </c>
      <c r="B191" s="76">
        <v>50</v>
      </c>
      <c r="C191" s="76">
        <v>100</v>
      </c>
      <c r="D191" s="77">
        <v>6</v>
      </c>
      <c r="E191" s="77">
        <v>8</v>
      </c>
      <c r="F191" s="75">
        <v>10.95</v>
      </c>
      <c r="G191" s="77">
        <v>8.6</v>
      </c>
      <c r="H191" s="75">
        <v>1</v>
      </c>
      <c r="I191" s="77">
        <v>16.100000000000001</v>
      </c>
      <c r="J191" s="77">
        <v>66.900000000000006</v>
      </c>
      <c r="K191" s="80"/>
      <c r="L191" s="80"/>
      <c r="M191" s="75">
        <v>1.21</v>
      </c>
      <c r="N191" s="75">
        <v>2.4700000000000002</v>
      </c>
      <c r="O191" s="80"/>
      <c r="P191" s="80"/>
      <c r="Q191" s="75">
        <v>4.03</v>
      </c>
      <c r="R191" s="73">
        <v>13.4</v>
      </c>
      <c r="S191" s="80"/>
      <c r="T191" s="80"/>
      <c r="U191" s="75">
        <f t="shared" ref="U191:V254" si="15">Q191*1.1</f>
        <v>4.4330000000000007</v>
      </c>
      <c r="V191" s="250">
        <f t="shared" si="12"/>
        <v>14.740000000000002</v>
      </c>
      <c r="W191">
        <v>2</v>
      </c>
      <c r="X191" s="251">
        <v>4</v>
      </c>
      <c r="Y191" s="967" t="s">
        <v>874</v>
      </c>
      <c r="Z191" s="967"/>
      <c r="AA191" s="967"/>
      <c r="AB191" s="967"/>
      <c r="AC191" s="967"/>
      <c r="AD191" s="967"/>
      <c r="AE191" s="967"/>
      <c r="AF191" s="967"/>
      <c r="AG191" s="967"/>
      <c r="AH191" s="967"/>
      <c r="AI191" s="967"/>
      <c r="AJ191" s="967"/>
      <c r="AK191" s="967"/>
      <c r="AL191" s="967"/>
      <c r="AM191" s="967"/>
      <c r="AN191" s="967"/>
      <c r="AO191" s="967"/>
    </row>
    <row r="192" spans="1:41">
      <c r="A192" s="75" t="str">
        <f t="shared" si="14"/>
        <v>T-Section Steel62.5x11.9</v>
      </c>
      <c r="B192" s="77">
        <v>62.5</v>
      </c>
      <c r="C192" s="76">
        <v>125</v>
      </c>
      <c r="D192" s="77">
        <v>6.5</v>
      </c>
      <c r="E192" s="77">
        <v>9</v>
      </c>
      <c r="F192" s="75">
        <v>15.16</v>
      </c>
      <c r="G192" s="77">
        <v>11.9</v>
      </c>
      <c r="H192" s="75">
        <v>1.19</v>
      </c>
      <c r="I192" s="76">
        <v>35</v>
      </c>
      <c r="J192" s="76">
        <v>147</v>
      </c>
      <c r="K192" s="80"/>
      <c r="L192" s="80"/>
      <c r="M192" s="75">
        <v>1.52</v>
      </c>
      <c r="N192" s="75">
        <v>3.11</v>
      </c>
      <c r="O192" s="80"/>
      <c r="P192" s="80"/>
      <c r="Q192" s="75">
        <v>6.91</v>
      </c>
      <c r="R192" s="75">
        <v>23.5</v>
      </c>
      <c r="S192" s="80"/>
      <c r="T192" s="80"/>
      <c r="U192" s="75">
        <f t="shared" si="15"/>
        <v>7.6010000000000009</v>
      </c>
      <c r="V192" s="250">
        <f t="shared" si="12"/>
        <v>25.85</v>
      </c>
      <c r="W192">
        <v>2</v>
      </c>
      <c r="X192" s="251">
        <v>4</v>
      </c>
    </row>
    <row r="193" spans="1:24">
      <c r="A193" s="75" t="str">
        <f t="shared" si="14"/>
        <v>T-Section Steel74x10.5</v>
      </c>
      <c r="B193" s="76">
        <v>74</v>
      </c>
      <c r="C193" s="76">
        <v>100</v>
      </c>
      <c r="D193" s="77">
        <v>6</v>
      </c>
      <c r="E193" s="77">
        <v>9</v>
      </c>
      <c r="F193" s="75">
        <v>13.42</v>
      </c>
      <c r="G193" s="77">
        <v>10.5</v>
      </c>
      <c r="H193" s="75">
        <v>1.55</v>
      </c>
      <c r="I193" s="77">
        <v>51.7</v>
      </c>
      <c r="J193" s="77">
        <v>75.3</v>
      </c>
      <c r="K193" s="80"/>
      <c r="L193" s="80"/>
      <c r="M193" s="75">
        <v>1.96</v>
      </c>
      <c r="N193" s="75">
        <v>2.37</v>
      </c>
      <c r="O193" s="80"/>
      <c r="P193" s="80"/>
      <c r="Q193" s="75">
        <v>8.84</v>
      </c>
      <c r="R193" s="75">
        <v>15.1</v>
      </c>
      <c r="S193" s="80"/>
      <c r="T193" s="80"/>
      <c r="U193" s="75">
        <f t="shared" si="15"/>
        <v>9.7240000000000002</v>
      </c>
      <c r="V193" s="250">
        <f t="shared" si="12"/>
        <v>16.61</v>
      </c>
      <c r="W193">
        <v>2</v>
      </c>
      <c r="X193" s="251">
        <v>4</v>
      </c>
    </row>
    <row r="194" spans="1:24">
      <c r="A194" s="75" t="str">
        <f t="shared" si="14"/>
        <v>T-Section Steel75x15.8</v>
      </c>
      <c r="B194" s="76">
        <v>75</v>
      </c>
      <c r="C194" s="76">
        <v>150</v>
      </c>
      <c r="D194" s="77">
        <v>7</v>
      </c>
      <c r="E194" s="77">
        <v>10</v>
      </c>
      <c r="F194" s="75">
        <v>20.07</v>
      </c>
      <c r="G194" s="77">
        <v>15.8</v>
      </c>
      <c r="H194" s="75">
        <v>1.37</v>
      </c>
      <c r="I194" s="77">
        <v>66.400000000000006</v>
      </c>
      <c r="J194" s="76">
        <v>282</v>
      </c>
      <c r="K194" s="80"/>
      <c r="L194" s="80"/>
      <c r="M194" s="75">
        <v>1.82</v>
      </c>
      <c r="N194" s="75">
        <v>3.75</v>
      </c>
      <c r="O194" s="80"/>
      <c r="P194" s="80"/>
      <c r="Q194" s="75">
        <v>10.8</v>
      </c>
      <c r="R194" s="75">
        <v>37.6</v>
      </c>
      <c r="S194" s="80"/>
      <c r="T194" s="80"/>
      <c r="U194" s="75">
        <f t="shared" si="15"/>
        <v>11.880000000000003</v>
      </c>
      <c r="V194" s="250">
        <f t="shared" si="12"/>
        <v>41.360000000000007</v>
      </c>
      <c r="W194">
        <v>2</v>
      </c>
      <c r="X194" s="251">
        <v>4</v>
      </c>
    </row>
    <row r="195" spans="1:24">
      <c r="A195" s="75" t="str">
        <f t="shared" si="14"/>
        <v>T-Section Steel87.5x20.1</v>
      </c>
      <c r="B195" s="77">
        <v>87.5</v>
      </c>
      <c r="C195" s="76">
        <v>175</v>
      </c>
      <c r="D195" s="77">
        <v>7.5</v>
      </c>
      <c r="E195" s="77">
        <v>11</v>
      </c>
      <c r="F195" s="75">
        <v>25.61</v>
      </c>
      <c r="G195" s="77">
        <v>20.100000000000001</v>
      </c>
      <c r="H195" s="75">
        <v>1.55</v>
      </c>
      <c r="I195" s="76">
        <v>115</v>
      </c>
      <c r="J195" s="76">
        <v>492</v>
      </c>
      <c r="K195" s="80"/>
      <c r="L195" s="80"/>
      <c r="M195" s="75">
        <v>2.21</v>
      </c>
      <c r="N195" s="75">
        <v>4.38</v>
      </c>
      <c r="O195" s="80"/>
      <c r="P195" s="80"/>
      <c r="Q195" s="75">
        <v>15.9</v>
      </c>
      <c r="R195" s="75">
        <v>56.2</v>
      </c>
      <c r="S195" s="80"/>
      <c r="T195" s="80"/>
      <c r="U195" s="75">
        <f t="shared" si="15"/>
        <v>17.490000000000002</v>
      </c>
      <c r="V195" s="250">
        <f t="shared" si="12"/>
        <v>61.820000000000007</v>
      </c>
      <c r="W195">
        <v>2</v>
      </c>
      <c r="X195" s="251">
        <v>4</v>
      </c>
    </row>
    <row r="196" spans="1:24">
      <c r="A196" s="75" t="str">
        <f t="shared" si="14"/>
        <v>T-Section Steel99x9.1</v>
      </c>
      <c r="B196" s="76">
        <v>99</v>
      </c>
      <c r="C196" s="76">
        <v>99</v>
      </c>
      <c r="D196" s="77">
        <v>4.5</v>
      </c>
      <c r="E196" s="77">
        <v>7</v>
      </c>
      <c r="F196" s="75">
        <v>11.59</v>
      </c>
      <c r="G196" s="77">
        <v>9.1</v>
      </c>
      <c r="H196" s="75">
        <v>2.14</v>
      </c>
      <c r="I196" s="77">
        <v>93.8</v>
      </c>
      <c r="J196" s="77">
        <v>56.8</v>
      </c>
      <c r="K196" s="80"/>
      <c r="L196" s="80"/>
      <c r="M196" s="75">
        <v>2.84</v>
      </c>
      <c r="N196" s="75">
        <v>2.21</v>
      </c>
      <c r="O196" s="80"/>
      <c r="P196" s="80"/>
      <c r="Q196" s="75">
        <v>12.1</v>
      </c>
      <c r="R196" s="75">
        <v>11.5</v>
      </c>
      <c r="S196" s="80"/>
      <c r="T196" s="80"/>
      <c r="U196" s="75">
        <f t="shared" si="15"/>
        <v>13.31</v>
      </c>
      <c r="V196" s="250">
        <f t="shared" si="12"/>
        <v>12.65</v>
      </c>
      <c r="W196">
        <v>2</v>
      </c>
      <c r="X196" s="251">
        <v>4</v>
      </c>
    </row>
    <row r="197" spans="1:24">
      <c r="A197" s="75" t="str">
        <f t="shared" si="14"/>
        <v>T-Section Steel100x10.7</v>
      </c>
      <c r="B197" s="76">
        <v>100</v>
      </c>
      <c r="C197" s="76">
        <v>100</v>
      </c>
      <c r="D197" s="77">
        <v>5.5</v>
      </c>
      <c r="E197" s="77">
        <v>8</v>
      </c>
      <c r="F197" s="75">
        <v>13.58</v>
      </c>
      <c r="G197" s="77">
        <v>10.7</v>
      </c>
      <c r="H197" s="75">
        <v>2.29</v>
      </c>
      <c r="I197" s="76">
        <v>114</v>
      </c>
      <c r="J197" s="76">
        <v>67</v>
      </c>
      <c r="K197" s="80"/>
      <c r="L197" s="80"/>
      <c r="M197" s="75">
        <v>2.9</v>
      </c>
      <c r="N197" s="75">
        <v>2.2200000000000002</v>
      </c>
      <c r="O197" s="80"/>
      <c r="P197" s="80"/>
      <c r="Q197" s="75">
        <v>4.8</v>
      </c>
      <c r="R197" s="75">
        <v>13.4</v>
      </c>
      <c r="S197" s="80"/>
      <c r="T197" s="80"/>
      <c r="U197" s="75">
        <f t="shared" si="15"/>
        <v>5.28</v>
      </c>
      <c r="V197" s="250">
        <f t="shared" si="12"/>
        <v>14.740000000000002</v>
      </c>
      <c r="W197">
        <v>2</v>
      </c>
      <c r="X197" s="251">
        <v>4</v>
      </c>
    </row>
    <row r="198" spans="1:24">
      <c r="A198" s="75" t="str">
        <f t="shared" si="14"/>
        <v>T-Section Steel97x15.3</v>
      </c>
      <c r="B198" s="76">
        <v>97</v>
      </c>
      <c r="C198" s="76">
        <v>150</v>
      </c>
      <c r="D198" s="77">
        <v>6</v>
      </c>
      <c r="E198" s="77">
        <v>9</v>
      </c>
      <c r="F198" s="75">
        <v>19.510000000000002</v>
      </c>
      <c r="G198" s="77">
        <v>15.3</v>
      </c>
      <c r="H198" s="75">
        <v>1.79</v>
      </c>
      <c r="I198" s="76">
        <v>125</v>
      </c>
      <c r="J198" s="76">
        <v>254</v>
      </c>
      <c r="K198" s="80"/>
      <c r="L198" s="80"/>
      <c r="M198" s="75">
        <v>2.5299999999999998</v>
      </c>
      <c r="N198" s="75">
        <v>3.61</v>
      </c>
      <c r="O198" s="80"/>
      <c r="P198" s="80"/>
      <c r="Q198" s="75">
        <v>15.8</v>
      </c>
      <c r="R198" s="75">
        <v>33.799999999999997</v>
      </c>
      <c r="S198" s="80"/>
      <c r="T198" s="80"/>
      <c r="U198" s="75">
        <f t="shared" si="15"/>
        <v>17.380000000000003</v>
      </c>
      <c r="V198" s="250">
        <f t="shared" si="12"/>
        <v>37.18</v>
      </c>
      <c r="W198">
        <v>2</v>
      </c>
      <c r="X198" s="251">
        <v>4</v>
      </c>
    </row>
    <row r="199" spans="1:24">
      <c r="A199" s="75" t="str">
        <f t="shared" si="14"/>
        <v>T-Section Steel100x24.9</v>
      </c>
      <c r="B199" s="76">
        <v>100</v>
      </c>
      <c r="C199" s="76">
        <v>200</v>
      </c>
      <c r="D199" s="77">
        <v>8</v>
      </c>
      <c r="E199" s="77">
        <v>12</v>
      </c>
      <c r="F199" s="75">
        <v>31.77</v>
      </c>
      <c r="G199" s="77">
        <v>24.9</v>
      </c>
      <c r="H199" s="75">
        <v>1.73</v>
      </c>
      <c r="I199" s="76">
        <v>184</v>
      </c>
      <c r="J199" s="76">
        <v>801</v>
      </c>
      <c r="K199" s="80"/>
      <c r="L199" s="80"/>
      <c r="M199" s="75">
        <v>2.41</v>
      </c>
      <c r="N199" s="75">
        <v>5.0199999999999996</v>
      </c>
      <c r="O199" s="80"/>
      <c r="P199" s="80"/>
      <c r="Q199" s="75">
        <v>22.3</v>
      </c>
      <c r="R199" s="75">
        <v>80.099999999999994</v>
      </c>
      <c r="S199" s="80"/>
      <c r="T199" s="80"/>
      <c r="U199" s="75">
        <f t="shared" si="15"/>
        <v>24.53</v>
      </c>
      <c r="V199" s="250">
        <f t="shared" si="12"/>
        <v>88.11</v>
      </c>
      <c r="W199">
        <v>2</v>
      </c>
      <c r="X199" s="251">
        <v>4</v>
      </c>
    </row>
    <row r="200" spans="1:24">
      <c r="A200" s="75" t="str">
        <f t="shared" si="14"/>
        <v>T-Section Steel100x28.1</v>
      </c>
      <c r="B200" s="76">
        <v>100</v>
      </c>
      <c r="C200" s="76">
        <v>204</v>
      </c>
      <c r="D200" s="77">
        <v>12</v>
      </c>
      <c r="E200" s="77">
        <v>12</v>
      </c>
      <c r="F200" s="75">
        <v>53.77</v>
      </c>
      <c r="G200" s="77">
        <v>28.1</v>
      </c>
      <c r="H200" s="75">
        <v>2.09</v>
      </c>
      <c r="I200" s="76">
        <v>256</v>
      </c>
      <c r="J200" s="76">
        <v>851</v>
      </c>
      <c r="K200" s="80"/>
      <c r="L200" s="80"/>
      <c r="M200" s="75">
        <v>2.67</v>
      </c>
      <c r="N200" s="75">
        <v>4.88</v>
      </c>
      <c r="O200" s="80"/>
      <c r="P200" s="80"/>
      <c r="Q200" s="75">
        <v>32.4</v>
      </c>
      <c r="R200" s="75">
        <v>83.4</v>
      </c>
      <c r="S200" s="80"/>
      <c r="T200" s="80"/>
      <c r="U200" s="75">
        <f t="shared" si="15"/>
        <v>35.64</v>
      </c>
      <c r="V200" s="250">
        <f t="shared" si="12"/>
        <v>91.740000000000009</v>
      </c>
      <c r="W200">
        <v>2</v>
      </c>
      <c r="X200" s="251">
        <v>4</v>
      </c>
    </row>
    <row r="201" spans="1:24">
      <c r="A201" s="75" t="str">
        <f t="shared" si="14"/>
        <v>T-Section Steel104x32.8</v>
      </c>
      <c r="B201" s="76">
        <v>104</v>
      </c>
      <c r="C201" s="76">
        <v>202</v>
      </c>
      <c r="D201" s="77">
        <v>10</v>
      </c>
      <c r="E201" s="77">
        <v>16</v>
      </c>
      <c r="F201" s="75">
        <v>41.85</v>
      </c>
      <c r="G201" s="77">
        <v>32.799999999999997</v>
      </c>
      <c r="H201" s="75">
        <v>1.91</v>
      </c>
      <c r="I201" s="76">
        <v>251</v>
      </c>
      <c r="J201" s="76">
        <v>1100</v>
      </c>
      <c r="K201" s="80"/>
      <c r="L201" s="80"/>
      <c r="M201" s="75">
        <v>2.4500000000000002</v>
      </c>
      <c r="N201" s="75">
        <v>5.13</v>
      </c>
      <c r="O201" s="80"/>
      <c r="P201" s="80"/>
      <c r="Q201" s="75">
        <v>29.5</v>
      </c>
      <c r="R201" s="75">
        <v>109</v>
      </c>
      <c r="S201" s="80"/>
      <c r="T201" s="80"/>
      <c r="U201" s="75">
        <f t="shared" si="15"/>
        <v>32.450000000000003</v>
      </c>
      <c r="V201" s="250">
        <f t="shared" si="12"/>
        <v>119.9</v>
      </c>
      <c r="W201">
        <v>2</v>
      </c>
      <c r="X201" s="251">
        <v>4</v>
      </c>
    </row>
    <row r="202" spans="1:24">
      <c r="A202" s="75" t="str">
        <f t="shared" si="14"/>
        <v>T-Section Steel124x12.8</v>
      </c>
      <c r="B202" s="76">
        <v>124</v>
      </c>
      <c r="C202" s="76">
        <v>124</v>
      </c>
      <c r="D202" s="77">
        <v>5</v>
      </c>
      <c r="E202" s="77">
        <v>8</v>
      </c>
      <c r="F202" s="75">
        <v>16.34</v>
      </c>
      <c r="G202" s="77">
        <v>12.8</v>
      </c>
      <c r="H202" s="75">
        <v>2.68</v>
      </c>
      <c r="I202" s="76">
        <v>208</v>
      </c>
      <c r="J202" s="76">
        <v>127</v>
      </c>
      <c r="K202" s="80"/>
      <c r="L202" s="80"/>
      <c r="M202" s="75">
        <v>3.57</v>
      </c>
      <c r="N202" s="75">
        <v>2.79</v>
      </c>
      <c r="O202" s="80"/>
      <c r="P202" s="80"/>
      <c r="Q202" s="75">
        <v>21.3</v>
      </c>
      <c r="R202" s="75">
        <v>20.5</v>
      </c>
      <c r="S202" s="80"/>
      <c r="T202" s="80"/>
      <c r="U202" s="75">
        <f t="shared" si="15"/>
        <v>23.430000000000003</v>
      </c>
      <c r="V202" s="250">
        <f t="shared" si="12"/>
        <v>22.55</v>
      </c>
      <c r="W202">
        <v>2</v>
      </c>
      <c r="X202" s="251">
        <v>4</v>
      </c>
    </row>
    <row r="203" spans="1:24">
      <c r="A203" s="75" t="str">
        <f t="shared" si="14"/>
        <v>T-Section Steel125x14.8</v>
      </c>
      <c r="B203" s="76">
        <v>125</v>
      </c>
      <c r="C203" s="76">
        <v>125</v>
      </c>
      <c r="D203" s="77">
        <v>6</v>
      </c>
      <c r="E203" s="77">
        <v>9</v>
      </c>
      <c r="F203" s="75">
        <v>18.829999999999998</v>
      </c>
      <c r="G203" s="77">
        <v>14.8</v>
      </c>
      <c r="H203" s="75">
        <v>2.78</v>
      </c>
      <c r="I203" s="76">
        <v>248</v>
      </c>
      <c r="J203" s="76">
        <v>147</v>
      </c>
      <c r="K203" s="80"/>
      <c r="L203" s="80"/>
      <c r="M203" s="75">
        <v>3.36</v>
      </c>
      <c r="N203" s="75">
        <v>2.79</v>
      </c>
      <c r="O203" s="80"/>
      <c r="P203" s="80"/>
      <c r="Q203" s="75">
        <v>25.6</v>
      </c>
      <c r="R203" s="75">
        <v>23.5</v>
      </c>
      <c r="S203" s="80"/>
      <c r="T203" s="80"/>
      <c r="U203" s="75">
        <f t="shared" si="15"/>
        <v>28.160000000000004</v>
      </c>
      <c r="V203" s="250">
        <f t="shared" si="12"/>
        <v>25.85</v>
      </c>
      <c r="W203">
        <v>2</v>
      </c>
      <c r="X203" s="251">
        <v>4</v>
      </c>
    </row>
    <row r="204" spans="1:24">
      <c r="A204" s="75" t="str">
        <f t="shared" si="14"/>
        <v>T-Section Steel122x22.1</v>
      </c>
      <c r="B204" s="76">
        <v>122</v>
      </c>
      <c r="C204" s="76">
        <v>175</v>
      </c>
      <c r="D204" s="77">
        <v>7</v>
      </c>
      <c r="E204" s="77">
        <v>11</v>
      </c>
      <c r="F204" s="75">
        <v>28.12</v>
      </c>
      <c r="G204" s="77">
        <v>22.1</v>
      </c>
      <c r="H204" s="75">
        <v>2.27</v>
      </c>
      <c r="I204" s="76">
        <v>289</v>
      </c>
      <c r="J204" s="76">
        <v>492</v>
      </c>
      <c r="K204" s="80"/>
      <c r="L204" s="80"/>
      <c r="M204" s="75">
        <v>3.2</v>
      </c>
      <c r="N204" s="75">
        <v>4.18</v>
      </c>
      <c r="O204" s="80"/>
      <c r="P204" s="80"/>
      <c r="Q204" s="75">
        <v>29.1</v>
      </c>
      <c r="R204" s="75">
        <v>56.3</v>
      </c>
      <c r="S204" s="80"/>
      <c r="T204" s="80"/>
      <c r="U204" s="75">
        <f t="shared" si="15"/>
        <v>32.010000000000005</v>
      </c>
      <c r="V204" s="250">
        <f t="shared" si="12"/>
        <v>61.93</v>
      </c>
      <c r="W204">
        <v>2</v>
      </c>
      <c r="X204" s="251">
        <v>4</v>
      </c>
    </row>
    <row r="205" spans="1:24">
      <c r="A205" s="75" t="str">
        <f t="shared" si="14"/>
        <v>T-Section Steel122x32.2</v>
      </c>
      <c r="B205" s="76">
        <v>122</v>
      </c>
      <c r="C205" s="76">
        <v>252</v>
      </c>
      <c r="D205" s="77">
        <v>11</v>
      </c>
      <c r="E205" s="77">
        <v>11</v>
      </c>
      <c r="F205" s="75">
        <v>41.03</v>
      </c>
      <c r="G205" s="77">
        <v>32.200000000000003</v>
      </c>
      <c r="H205" s="75">
        <v>2.39</v>
      </c>
      <c r="I205" s="76">
        <v>445</v>
      </c>
      <c r="J205" s="76">
        <v>1470</v>
      </c>
      <c r="K205" s="80"/>
      <c r="L205" s="80"/>
      <c r="M205" s="75">
        <v>3.29</v>
      </c>
      <c r="N205" s="75">
        <v>5.98</v>
      </c>
      <c r="O205" s="80"/>
      <c r="P205" s="80"/>
      <c r="Q205" s="75">
        <v>45.3</v>
      </c>
      <c r="R205" s="75">
        <v>2.39</v>
      </c>
      <c r="S205" s="80"/>
      <c r="T205" s="80"/>
      <c r="U205" s="75">
        <f t="shared" si="15"/>
        <v>49.83</v>
      </c>
      <c r="V205" s="250">
        <f t="shared" si="12"/>
        <v>2.6290000000000004</v>
      </c>
      <c r="W205">
        <v>2</v>
      </c>
      <c r="X205" s="251">
        <v>4</v>
      </c>
    </row>
    <row r="206" spans="1:24">
      <c r="A206" s="75" t="str">
        <f t="shared" si="14"/>
        <v>T-Section Steel124x33.2</v>
      </c>
      <c r="B206" s="76">
        <v>124</v>
      </c>
      <c r="C206" s="76">
        <v>249</v>
      </c>
      <c r="D206" s="77">
        <v>8</v>
      </c>
      <c r="E206" s="77">
        <v>13</v>
      </c>
      <c r="F206" s="75">
        <v>42.35</v>
      </c>
      <c r="G206" s="77">
        <v>33.200000000000003</v>
      </c>
      <c r="H206" s="75">
        <v>1.98</v>
      </c>
      <c r="I206" s="76">
        <v>364</v>
      </c>
      <c r="J206" s="76">
        <v>1670</v>
      </c>
      <c r="K206" s="80"/>
      <c r="L206" s="80"/>
      <c r="M206" s="75">
        <v>2.93</v>
      </c>
      <c r="N206" s="75">
        <v>6.29</v>
      </c>
      <c r="O206" s="80"/>
      <c r="P206" s="80"/>
      <c r="Q206" s="75">
        <v>34.9</v>
      </c>
      <c r="R206" s="75">
        <v>1.98</v>
      </c>
      <c r="S206" s="80"/>
      <c r="T206" s="80"/>
      <c r="U206" s="75">
        <f t="shared" si="15"/>
        <v>38.39</v>
      </c>
      <c r="V206" s="250">
        <f t="shared" si="12"/>
        <v>2.1779999999999999</v>
      </c>
      <c r="W206">
        <v>2</v>
      </c>
      <c r="X206" s="251">
        <v>4</v>
      </c>
    </row>
    <row r="207" spans="1:24">
      <c r="A207" s="75" t="str">
        <f t="shared" si="14"/>
        <v>T-Section Steel125x36.2</v>
      </c>
      <c r="B207" s="76">
        <v>125</v>
      </c>
      <c r="C207" s="76">
        <v>250</v>
      </c>
      <c r="D207" s="77">
        <v>9</v>
      </c>
      <c r="E207" s="77">
        <v>14</v>
      </c>
      <c r="F207" s="75">
        <v>46.09</v>
      </c>
      <c r="G207" s="77">
        <v>36.200000000000003</v>
      </c>
      <c r="H207" s="75">
        <v>2.08</v>
      </c>
      <c r="I207" s="76">
        <v>412</v>
      </c>
      <c r="J207" s="76">
        <v>1820</v>
      </c>
      <c r="K207" s="80"/>
      <c r="L207" s="80"/>
      <c r="M207" s="75">
        <v>2.99</v>
      </c>
      <c r="N207" s="75">
        <v>6.29</v>
      </c>
      <c r="O207" s="80"/>
      <c r="P207" s="80"/>
      <c r="Q207" s="75">
        <v>39.5</v>
      </c>
      <c r="R207" s="75">
        <v>2.08</v>
      </c>
      <c r="S207" s="80"/>
      <c r="T207" s="80"/>
      <c r="U207" s="75">
        <f t="shared" si="15"/>
        <v>43.45</v>
      </c>
      <c r="V207" s="250">
        <f t="shared" si="12"/>
        <v>2.2880000000000003</v>
      </c>
      <c r="W207">
        <v>2</v>
      </c>
      <c r="X207" s="251">
        <v>4</v>
      </c>
    </row>
    <row r="208" spans="1:24">
      <c r="A208" s="75" t="str">
        <f t="shared" si="14"/>
        <v>T-Section Steel125x41.1</v>
      </c>
      <c r="B208" s="76">
        <v>125</v>
      </c>
      <c r="C208" s="76">
        <v>255</v>
      </c>
      <c r="D208" s="77">
        <v>14</v>
      </c>
      <c r="E208" s="77">
        <v>14</v>
      </c>
      <c r="F208" s="75">
        <v>52.34</v>
      </c>
      <c r="G208" s="77">
        <v>41.1</v>
      </c>
      <c r="H208" s="75">
        <v>2.58</v>
      </c>
      <c r="I208" s="76">
        <v>589</v>
      </c>
      <c r="J208" s="76">
        <v>1940</v>
      </c>
      <c r="K208" s="80"/>
      <c r="L208" s="80"/>
      <c r="M208" s="75">
        <v>3.36</v>
      </c>
      <c r="N208" s="75">
        <v>6.09</v>
      </c>
      <c r="O208" s="80"/>
      <c r="P208" s="80"/>
      <c r="Q208" s="75">
        <v>59.4</v>
      </c>
      <c r="R208" s="75">
        <v>2.58</v>
      </c>
      <c r="S208" s="80"/>
      <c r="T208" s="80"/>
      <c r="U208" s="75">
        <f t="shared" si="15"/>
        <v>65.34</v>
      </c>
      <c r="V208" s="250">
        <f t="shared" si="12"/>
        <v>2.8380000000000005</v>
      </c>
      <c r="W208">
        <v>2</v>
      </c>
      <c r="X208" s="251">
        <v>4</v>
      </c>
    </row>
    <row r="209" spans="1:24">
      <c r="A209" s="75" t="str">
        <f t="shared" si="14"/>
        <v>T-Section Steel149x16</v>
      </c>
      <c r="B209" s="76">
        <v>149</v>
      </c>
      <c r="C209" s="76">
        <v>149</v>
      </c>
      <c r="D209" s="77">
        <v>5.5</v>
      </c>
      <c r="E209" s="77">
        <v>8</v>
      </c>
      <c r="F209" s="75">
        <v>20.399999999999999</v>
      </c>
      <c r="G209" s="77">
        <v>16</v>
      </c>
      <c r="H209" s="75">
        <v>3.26</v>
      </c>
      <c r="I209" s="76">
        <v>393</v>
      </c>
      <c r="J209" s="76">
        <v>221</v>
      </c>
      <c r="K209" s="80"/>
      <c r="L209" s="80"/>
      <c r="M209" s="75">
        <v>4.3899999999999997</v>
      </c>
      <c r="N209" s="75">
        <v>3.29</v>
      </c>
      <c r="O209" s="80"/>
      <c r="P209" s="80"/>
      <c r="Q209" s="75">
        <v>33.799999999999997</v>
      </c>
      <c r="R209" s="75">
        <v>3.26</v>
      </c>
      <c r="S209" s="80"/>
      <c r="T209" s="80"/>
      <c r="U209" s="75">
        <f t="shared" si="15"/>
        <v>37.18</v>
      </c>
      <c r="V209" s="250">
        <f t="shared" si="12"/>
        <v>3.5859999999999999</v>
      </c>
      <c r="W209">
        <v>2</v>
      </c>
      <c r="X209" s="251">
        <v>4</v>
      </c>
    </row>
    <row r="210" spans="1:24">
      <c r="A210" s="75" t="str">
        <f t="shared" si="14"/>
        <v>T-Section Steel150x18.4</v>
      </c>
      <c r="B210" s="76">
        <v>150</v>
      </c>
      <c r="C210" s="76">
        <v>150</v>
      </c>
      <c r="D210" s="77">
        <v>6.5</v>
      </c>
      <c r="E210" s="77">
        <v>9</v>
      </c>
      <c r="F210" s="75">
        <v>23.39</v>
      </c>
      <c r="G210" s="77">
        <v>18.399999999999999</v>
      </c>
      <c r="H210" s="75">
        <v>3.41</v>
      </c>
      <c r="I210" s="76">
        <v>464</v>
      </c>
      <c r="J210" s="76">
        <v>254</v>
      </c>
      <c r="K210" s="80"/>
      <c r="L210" s="80"/>
      <c r="M210" s="75">
        <v>4.45</v>
      </c>
      <c r="N210" s="75">
        <v>3.29</v>
      </c>
      <c r="O210" s="80"/>
      <c r="P210" s="80"/>
      <c r="Q210" s="75">
        <v>40</v>
      </c>
      <c r="R210" s="75">
        <v>3.41</v>
      </c>
      <c r="S210" s="80"/>
      <c r="T210" s="80"/>
      <c r="U210" s="75">
        <f t="shared" si="15"/>
        <v>44</v>
      </c>
      <c r="V210" s="250">
        <f t="shared" si="12"/>
        <v>3.7510000000000003</v>
      </c>
      <c r="W210">
        <v>2</v>
      </c>
      <c r="X210" s="251">
        <v>4</v>
      </c>
    </row>
    <row r="211" spans="1:24">
      <c r="A211" s="75" t="str">
        <f t="shared" si="14"/>
        <v>T-Section Steel147x28.4</v>
      </c>
      <c r="B211" s="76">
        <v>147</v>
      </c>
      <c r="C211" s="76">
        <v>200</v>
      </c>
      <c r="D211" s="77">
        <v>8</v>
      </c>
      <c r="E211" s="77">
        <v>12</v>
      </c>
      <c r="F211" s="75">
        <v>36.19</v>
      </c>
      <c r="G211" s="77">
        <v>28.4</v>
      </c>
      <c r="H211" s="75">
        <v>2.83</v>
      </c>
      <c r="I211" s="76">
        <v>572</v>
      </c>
      <c r="J211" s="76">
        <v>802</v>
      </c>
      <c r="K211" s="80"/>
      <c r="L211" s="80"/>
      <c r="M211" s="75">
        <v>3.97</v>
      </c>
      <c r="N211" s="75">
        <v>4.71</v>
      </c>
      <c r="O211" s="80"/>
      <c r="P211" s="80"/>
      <c r="Q211" s="75">
        <v>48.2</v>
      </c>
      <c r="R211" s="75">
        <v>2.83</v>
      </c>
      <c r="S211" s="80"/>
      <c r="T211" s="80"/>
      <c r="U211" s="75">
        <f t="shared" si="15"/>
        <v>53.02000000000001</v>
      </c>
      <c r="V211" s="250">
        <f t="shared" si="12"/>
        <v>3.1130000000000004</v>
      </c>
      <c r="W211">
        <v>2</v>
      </c>
      <c r="X211" s="251">
        <v>4</v>
      </c>
    </row>
    <row r="212" spans="1:24">
      <c r="A212" s="75" t="str">
        <f t="shared" si="14"/>
        <v>T-Section Steel149x32.7</v>
      </c>
      <c r="B212" s="76">
        <v>149</v>
      </c>
      <c r="C212" s="76">
        <v>201</v>
      </c>
      <c r="D212" s="77">
        <v>9</v>
      </c>
      <c r="E212" s="77">
        <v>14</v>
      </c>
      <c r="F212" s="75">
        <v>41.68</v>
      </c>
      <c r="G212" s="77">
        <v>32.700000000000003</v>
      </c>
      <c r="H212" s="75">
        <v>2.91</v>
      </c>
      <c r="I212" s="76">
        <v>662</v>
      </c>
      <c r="J212" s="76">
        <v>949</v>
      </c>
      <c r="K212" s="80"/>
      <c r="L212" s="80"/>
      <c r="M212" s="75">
        <v>3.99</v>
      </c>
      <c r="N212" s="75">
        <v>4.7699999999999996</v>
      </c>
      <c r="O212" s="80"/>
      <c r="P212" s="80"/>
      <c r="Q212" s="75">
        <v>55.2</v>
      </c>
      <c r="R212" s="75">
        <v>2.91</v>
      </c>
      <c r="S212" s="80"/>
      <c r="T212" s="80"/>
      <c r="U212" s="75">
        <f t="shared" si="15"/>
        <v>60.720000000000006</v>
      </c>
      <c r="V212" s="250">
        <f t="shared" si="12"/>
        <v>3.2010000000000005</v>
      </c>
      <c r="W212">
        <v>2</v>
      </c>
      <c r="X212" s="251">
        <v>4</v>
      </c>
    </row>
    <row r="213" spans="1:24">
      <c r="A213" s="75" t="str">
        <f t="shared" si="14"/>
        <v>T-Section Steel147x42.3</v>
      </c>
      <c r="B213" s="76">
        <v>147</v>
      </c>
      <c r="C213" s="76">
        <v>302</v>
      </c>
      <c r="D213" s="77">
        <v>12</v>
      </c>
      <c r="E213" s="77">
        <v>12</v>
      </c>
      <c r="F213" s="75">
        <v>53.83</v>
      </c>
      <c r="G213" s="77">
        <v>42.3</v>
      </c>
      <c r="H213" s="75">
        <v>3.84</v>
      </c>
      <c r="I213" s="76">
        <v>858</v>
      </c>
      <c r="J213" s="76">
        <v>2760</v>
      </c>
      <c r="K213" s="80"/>
      <c r="L213" s="80"/>
      <c r="M213" s="75">
        <v>3.99</v>
      </c>
      <c r="N213" s="75">
        <v>7.16</v>
      </c>
      <c r="O213" s="80"/>
      <c r="P213" s="80"/>
      <c r="Q213" s="75">
        <v>72.3</v>
      </c>
      <c r="R213" s="75">
        <v>3.84</v>
      </c>
      <c r="S213" s="80"/>
      <c r="T213" s="80"/>
      <c r="U213" s="75">
        <f t="shared" si="15"/>
        <v>79.53</v>
      </c>
      <c r="V213" s="250">
        <f t="shared" si="12"/>
        <v>4.2240000000000002</v>
      </c>
      <c r="W213">
        <v>2</v>
      </c>
      <c r="X213" s="251">
        <v>4</v>
      </c>
    </row>
    <row r="214" spans="1:24">
      <c r="A214" s="75" t="str">
        <f t="shared" si="14"/>
        <v>T-Section Steel149x43.5</v>
      </c>
      <c r="B214" s="76">
        <v>149</v>
      </c>
      <c r="C214" s="76">
        <v>299</v>
      </c>
      <c r="D214" s="77">
        <v>9</v>
      </c>
      <c r="E214" s="77">
        <v>14</v>
      </c>
      <c r="F214" s="75">
        <v>55.4</v>
      </c>
      <c r="G214" s="77">
        <v>43.5</v>
      </c>
      <c r="H214" s="75">
        <v>2.36</v>
      </c>
      <c r="I214" s="76">
        <v>715</v>
      </c>
      <c r="J214" s="76">
        <v>3120</v>
      </c>
      <c r="K214" s="80"/>
      <c r="L214" s="80"/>
      <c r="M214" s="75">
        <v>3.59</v>
      </c>
      <c r="N214" s="75">
        <v>7.51</v>
      </c>
      <c r="O214" s="80"/>
      <c r="P214" s="80"/>
      <c r="Q214" s="75">
        <v>57</v>
      </c>
      <c r="R214" s="75">
        <v>2.36</v>
      </c>
      <c r="S214" s="80"/>
      <c r="T214" s="80"/>
      <c r="U214" s="75">
        <f t="shared" si="15"/>
        <v>62.7</v>
      </c>
      <c r="V214" s="250">
        <f t="shared" si="12"/>
        <v>2.5960000000000001</v>
      </c>
      <c r="W214">
        <v>2</v>
      </c>
      <c r="X214" s="251">
        <v>4</v>
      </c>
    </row>
    <row r="215" spans="1:24">
      <c r="A215" s="75" t="str">
        <f t="shared" si="14"/>
        <v>T-Section Steel150x47</v>
      </c>
      <c r="B215" s="76">
        <v>150</v>
      </c>
      <c r="C215" s="76">
        <v>300</v>
      </c>
      <c r="D215" s="77">
        <v>10</v>
      </c>
      <c r="E215" s="77">
        <v>15</v>
      </c>
      <c r="F215" s="75">
        <v>59.89</v>
      </c>
      <c r="G215" s="77">
        <v>47</v>
      </c>
      <c r="H215" s="75">
        <v>2.4700000000000002</v>
      </c>
      <c r="I215" s="76">
        <v>798</v>
      </c>
      <c r="J215" s="76">
        <v>3380</v>
      </c>
      <c r="K215" s="80"/>
      <c r="L215" s="80"/>
      <c r="M215" s="75">
        <v>3.65</v>
      </c>
      <c r="N215" s="75">
        <v>7.51</v>
      </c>
      <c r="O215" s="80"/>
      <c r="P215" s="80"/>
      <c r="Q215" s="75">
        <v>63.7</v>
      </c>
      <c r="R215" s="75">
        <v>2.4700000000000002</v>
      </c>
      <c r="S215" s="80"/>
      <c r="T215" s="80"/>
      <c r="U215" s="75">
        <f t="shared" si="15"/>
        <v>70.070000000000007</v>
      </c>
      <c r="V215" s="250">
        <f t="shared" si="12"/>
        <v>2.7170000000000005</v>
      </c>
      <c r="W215">
        <v>2</v>
      </c>
      <c r="X215" s="251">
        <v>4</v>
      </c>
    </row>
    <row r="216" spans="1:24">
      <c r="A216" s="75" t="str">
        <f t="shared" si="14"/>
        <v>T-Section Steel150x52.9</v>
      </c>
      <c r="B216" s="76">
        <v>150</v>
      </c>
      <c r="C216" s="76">
        <v>305</v>
      </c>
      <c r="D216" s="77">
        <v>15</v>
      </c>
      <c r="E216" s="77">
        <v>15</v>
      </c>
      <c r="F216" s="75">
        <v>67.39</v>
      </c>
      <c r="G216" s="77">
        <v>52.9</v>
      </c>
      <c r="H216" s="75">
        <v>2.0299999999999998</v>
      </c>
      <c r="I216" s="76">
        <v>1110</v>
      </c>
      <c r="J216" s="76">
        <v>3550</v>
      </c>
      <c r="K216" s="80"/>
      <c r="L216" s="80"/>
      <c r="M216" s="75">
        <v>4.05</v>
      </c>
      <c r="N216" s="75">
        <v>7.26</v>
      </c>
      <c r="O216" s="80"/>
      <c r="P216" s="80"/>
      <c r="Q216" s="75">
        <v>92.5</v>
      </c>
      <c r="R216" s="75">
        <v>2.0299999999999998</v>
      </c>
      <c r="S216" s="80"/>
      <c r="T216" s="80"/>
      <c r="U216" s="75">
        <f t="shared" si="15"/>
        <v>101.75000000000001</v>
      </c>
      <c r="V216" s="250">
        <f t="shared" si="12"/>
        <v>2.2330000000000001</v>
      </c>
      <c r="W216">
        <v>2</v>
      </c>
      <c r="X216" s="251">
        <v>4</v>
      </c>
    </row>
    <row r="217" spans="1:24">
      <c r="A217" s="75" t="str">
        <f t="shared" si="14"/>
        <v>T-Section Steel152x52.9</v>
      </c>
      <c r="B217" s="76">
        <v>152</v>
      </c>
      <c r="C217" s="76">
        <v>301</v>
      </c>
      <c r="D217" s="77">
        <v>11</v>
      </c>
      <c r="E217" s="77">
        <v>17</v>
      </c>
      <c r="F217" s="75">
        <v>67.41</v>
      </c>
      <c r="G217" s="77">
        <v>52.9</v>
      </c>
      <c r="H217" s="75">
        <v>2.5499999999999998</v>
      </c>
      <c r="I217" s="76">
        <v>903</v>
      </c>
      <c r="J217" s="76">
        <v>3870</v>
      </c>
      <c r="K217" s="80"/>
      <c r="L217" s="80"/>
      <c r="M217" s="75">
        <v>3.66</v>
      </c>
      <c r="N217" s="75">
        <v>7.57</v>
      </c>
      <c r="O217" s="80"/>
      <c r="P217" s="80"/>
      <c r="Q217" s="75">
        <v>71.400000000000006</v>
      </c>
      <c r="R217" s="75">
        <v>2.5499999999999998</v>
      </c>
      <c r="S217" s="80"/>
      <c r="T217" s="80"/>
      <c r="U217" s="75">
        <f t="shared" si="15"/>
        <v>78.540000000000006</v>
      </c>
      <c r="V217" s="250">
        <f t="shared" si="12"/>
        <v>2.8050000000000002</v>
      </c>
      <c r="W217">
        <v>2</v>
      </c>
      <c r="X217" s="251">
        <v>4</v>
      </c>
    </row>
    <row r="218" spans="1:24">
      <c r="A218" s="75" t="str">
        <f t="shared" si="14"/>
        <v>T-Section Steel173x20.7</v>
      </c>
      <c r="B218" s="76">
        <v>173</v>
      </c>
      <c r="C218" s="76">
        <v>174</v>
      </c>
      <c r="D218" s="77">
        <v>6</v>
      </c>
      <c r="E218" s="77">
        <v>9</v>
      </c>
      <c r="F218" s="75">
        <v>26.34</v>
      </c>
      <c r="G218" s="77">
        <v>20.7</v>
      </c>
      <c r="H218" s="75">
        <v>3.71</v>
      </c>
      <c r="I218" s="76">
        <v>679</v>
      </c>
      <c r="J218" s="76">
        <v>396</v>
      </c>
      <c r="K218" s="80"/>
      <c r="L218" s="80"/>
      <c r="M218" s="75">
        <v>5.08</v>
      </c>
      <c r="N218" s="75">
        <v>3.88</v>
      </c>
      <c r="O218" s="80"/>
      <c r="P218" s="80"/>
      <c r="Q218" s="75">
        <v>50</v>
      </c>
      <c r="R218" s="75">
        <v>3.71</v>
      </c>
      <c r="S218" s="80"/>
      <c r="T218" s="80"/>
      <c r="U218" s="75">
        <f t="shared" si="15"/>
        <v>55.000000000000007</v>
      </c>
      <c r="V218" s="250">
        <f t="shared" si="12"/>
        <v>4.0810000000000004</v>
      </c>
      <c r="W218">
        <v>2</v>
      </c>
      <c r="X218" s="251">
        <v>4</v>
      </c>
    </row>
    <row r="219" spans="1:24">
      <c r="A219" s="75" t="str">
        <f t="shared" si="14"/>
        <v>T-Section Steel175x24.8</v>
      </c>
      <c r="B219" s="76">
        <v>175</v>
      </c>
      <c r="C219" s="76">
        <v>175</v>
      </c>
      <c r="D219" s="77">
        <v>7</v>
      </c>
      <c r="E219" s="77">
        <v>11</v>
      </c>
      <c r="F219" s="75">
        <v>31.57</v>
      </c>
      <c r="G219" s="77">
        <v>24.8</v>
      </c>
      <c r="H219" s="75">
        <v>3.75</v>
      </c>
      <c r="I219" s="76">
        <v>815</v>
      </c>
      <c r="J219" s="76">
        <v>492</v>
      </c>
      <c r="K219" s="80"/>
      <c r="L219" s="80"/>
      <c r="M219" s="75">
        <v>5.08</v>
      </c>
      <c r="N219" s="75">
        <v>3.95</v>
      </c>
      <c r="O219" s="80"/>
      <c r="P219" s="80"/>
      <c r="Q219" s="75">
        <v>59.3</v>
      </c>
      <c r="R219" s="75">
        <v>3.75</v>
      </c>
      <c r="S219" s="80"/>
      <c r="T219" s="80"/>
      <c r="U219" s="75">
        <f t="shared" si="15"/>
        <v>65.23</v>
      </c>
      <c r="V219" s="250">
        <f t="shared" si="12"/>
        <v>4.125</v>
      </c>
      <c r="W219">
        <v>2</v>
      </c>
      <c r="X219" s="251">
        <v>4</v>
      </c>
    </row>
    <row r="220" spans="1:24">
      <c r="A220" s="75" t="str">
        <f t="shared" si="14"/>
        <v>T-Section Steel168x34.6</v>
      </c>
      <c r="B220" s="76">
        <v>168</v>
      </c>
      <c r="C220" s="76">
        <v>249</v>
      </c>
      <c r="D220" s="77">
        <v>8</v>
      </c>
      <c r="E220" s="77">
        <v>12</v>
      </c>
      <c r="F220" s="75">
        <v>44.08</v>
      </c>
      <c r="G220" s="77">
        <v>34.6</v>
      </c>
      <c r="H220" s="75">
        <v>3.02</v>
      </c>
      <c r="I220" s="76">
        <v>881</v>
      </c>
      <c r="J220" s="76">
        <v>1540</v>
      </c>
      <c r="K220" s="80"/>
      <c r="L220" s="80"/>
      <c r="M220" s="75">
        <v>4.47</v>
      </c>
      <c r="N220" s="75">
        <v>5.92</v>
      </c>
      <c r="O220" s="80"/>
      <c r="P220" s="80"/>
      <c r="Q220" s="75">
        <v>64</v>
      </c>
      <c r="R220" s="75">
        <v>3.02</v>
      </c>
      <c r="S220" s="80"/>
      <c r="T220" s="80"/>
      <c r="U220" s="75">
        <f t="shared" si="15"/>
        <v>70.400000000000006</v>
      </c>
      <c r="V220" s="250">
        <f t="shared" si="12"/>
        <v>3.3220000000000005</v>
      </c>
      <c r="W220">
        <v>2</v>
      </c>
      <c r="X220" s="251">
        <v>4</v>
      </c>
    </row>
    <row r="221" spans="1:24">
      <c r="A221" s="75" t="str">
        <f t="shared" si="14"/>
        <v>T-Section Steel170x39.8</v>
      </c>
      <c r="B221" s="76">
        <v>170</v>
      </c>
      <c r="C221" s="76">
        <v>250</v>
      </c>
      <c r="D221" s="77">
        <v>9</v>
      </c>
      <c r="E221" s="77">
        <v>14</v>
      </c>
      <c r="F221" s="75">
        <v>50.76</v>
      </c>
      <c r="G221" s="77">
        <v>39.799999999999997</v>
      </c>
      <c r="H221" s="75">
        <v>3.09</v>
      </c>
      <c r="I221" s="76">
        <v>1020</v>
      </c>
      <c r="J221" s="76">
        <v>1830</v>
      </c>
      <c r="K221" s="80"/>
      <c r="L221" s="80"/>
      <c r="M221" s="75">
        <v>4.4800000000000004</v>
      </c>
      <c r="N221" s="75">
        <v>6</v>
      </c>
      <c r="O221" s="80"/>
      <c r="P221" s="80"/>
      <c r="Q221" s="75">
        <v>73.099999999999994</v>
      </c>
      <c r="R221" s="75">
        <v>3.09</v>
      </c>
      <c r="S221" s="80"/>
      <c r="T221" s="80"/>
      <c r="U221" s="75">
        <f t="shared" si="15"/>
        <v>80.41</v>
      </c>
      <c r="V221" s="250">
        <f t="shared" si="12"/>
        <v>3.399</v>
      </c>
      <c r="W221">
        <v>2</v>
      </c>
      <c r="X221" s="251">
        <v>4</v>
      </c>
    </row>
    <row r="222" spans="1:24">
      <c r="A222" s="75" t="str">
        <f t="shared" si="14"/>
        <v>T-Section Steel169x53.1</v>
      </c>
      <c r="B222" s="76">
        <v>169</v>
      </c>
      <c r="C222" s="76">
        <v>351</v>
      </c>
      <c r="D222" s="77">
        <v>13</v>
      </c>
      <c r="E222" s="77">
        <v>13</v>
      </c>
      <c r="F222" s="75">
        <v>67.63</v>
      </c>
      <c r="G222" s="77">
        <v>53.1</v>
      </c>
      <c r="H222" s="75">
        <v>3.21</v>
      </c>
      <c r="I222" s="76">
        <v>1420</v>
      </c>
      <c r="J222" s="76">
        <v>4690</v>
      </c>
      <c r="K222" s="80"/>
      <c r="L222" s="80"/>
      <c r="M222" s="75">
        <v>4.59</v>
      </c>
      <c r="N222" s="75">
        <v>8.33</v>
      </c>
      <c r="O222" s="80"/>
      <c r="P222" s="80"/>
      <c r="Q222" s="75">
        <v>104</v>
      </c>
      <c r="R222" s="75">
        <v>3.21</v>
      </c>
      <c r="S222" s="80"/>
      <c r="T222" s="80"/>
      <c r="U222" s="75">
        <f t="shared" si="15"/>
        <v>114.4</v>
      </c>
      <c r="V222" s="250">
        <f t="shared" si="12"/>
        <v>3.5310000000000001</v>
      </c>
      <c r="W222">
        <v>2</v>
      </c>
      <c r="X222" s="251">
        <v>4</v>
      </c>
    </row>
    <row r="223" spans="1:24">
      <c r="A223" s="75" t="str">
        <f t="shared" si="14"/>
        <v>T-Section Steel172x57.3</v>
      </c>
      <c r="B223" s="76">
        <v>172</v>
      </c>
      <c r="C223" s="76">
        <v>348</v>
      </c>
      <c r="D223" s="77">
        <v>10</v>
      </c>
      <c r="E223" s="77">
        <v>16</v>
      </c>
      <c r="F223" s="75">
        <v>73</v>
      </c>
      <c r="G223" s="77">
        <v>57.3</v>
      </c>
      <c r="H223" s="75">
        <v>2.67</v>
      </c>
      <c r="I223" s="76">
        <v>1230</v>
      </c>
      <c r="J223" s="76">
        <v>5620</v>
      </c>
      <c r="K223" s="80"/>
      <c r="L223" s="80"/>
      <c r="M223" s="75">
        <v>4.1100000000000003</v>
      </c>
      <c r="N223" s="75">
        <v>8.7799999999999994</v>
      </c>
      <c r="O223" s="80"/>
      <c r="P223" s="80"/>
      <c r="Q223" s="75">
        <v>84.7</v>
      </c>
      <c r="R223" s="75">
        <v>2.67</v>
      </c>
      <c r="S223" s="80"/>
      <c r="T223" s="80"/>
      <c r="U223" s="75">
        <f t="shared" si="15"/>
        <v>93.170000000000016</v>
      </c>
      <c r="V223" s="250">
        <f t="shared" si="12"/>
        <v>2.9370000000000003</v>
      </c>
      <c r="W223">
        <v>2</v>
      </c>
      <c r="X223" s="251">
        <v>4</v>
      </c>
    </row>
    <row r="224" spans="1:24">
      <c r="A224" s="75" t="str">
        <f t="shared" si="14"/>
        <v>T-Section Steel172x65.4</v>
      </c>
      <c r="B224" s="76">
        <v>172</v>
      </c>
      <c r="C224" s="76">
        <v>354</v>
      </c>
      <c r="D224" s="77">
        <v>16</v>
      </c>
      <c r="E224" s="77">
        <v>16</v>
      </c>
      <c r="F224" s="75">
        <v>83.32</v>
      </c>
      <c r="G224" s="77">
        <v>65.400000000000006</v>
      </c>
      <c r="H224" s="75">
        <v>3.4</v>
      </c>
      <c r="I224" s="76">
        <v>1800</v>
      </c>
      <c r="J224" s="76">
        <v>5920</v>
      </c>
      <c r="K224" s="80"/>
      <c r="L224" s="80"/>
      <c r="M224" s="75">
        <v>4.6500000000000004</v>
      </c>
      <c r="N224" s="75">
        <v>8.43</v>
      </c>
      <c r="O224" s="80"/>
      <c r="P224" s="80"/>
      <c r="Q224" s="75">
        <v>131</v>
      </c>
      <c r="R224" s="75">
        <v>3.4</v>
      </c>
      <c r="S224" s="80"/>
      <c r="T224" s="80"/>
      <c r="U224" s="75">
        <f t="shared" si="15"/>
        <v>144.10000000000002</v>
      </c>
      <c r="V224" s="250">
        <f t="shared" si="12"/>
        <v>3.74</v>
      </c>
      <c r="W224">
        <v>2</v>
      </c>
      <c r="X224" s="251">
        <v>4</v>
      </c>
    </row>
    <row r="225" spans="1:24">
      <c r="A225" s="75" t="str">
        <f t="shared" si="14"/>
        <v>T-Section Steel175x68.2</v>
      </c>
      <c r="B225" s="76">
        <v>175</v>
      </c>
      <c r="C225" s="76">
        <v>350</v>
      </c>
      <c r="D225" s="77">
        <v>12</v>
      </c>
      <c r="E225" s="77">
        <v>19</v>
      </c>
      <c r="F225" s="75">
        <v>86.94</v>
      </c>
      <c r="G225" s="77">
        <v>68.2</v>
      </c>
      <c r="H225" s="75">
        <v>2.86</v>
      </c>
      <c r="I225" s="76">
        <v>1520</v>
      </c>
      <c r="J225" s="76">
        <v>6790</v>
      </c>
      <c r="K225" s="80"/>
      <c r="L225" s="80"/>
      <c r="M225" s="75">
        <v>4.18</v>
      </c>
      <c r="N225" s="75">
        <v>8.84</v>
      </c>
      <c r="O225" s="80"/>
      <c r="P225" s="80"/>
      <c r="Q225" s="75">
        <v>104</v>
      </c>
      <c r="R225" s="75">
        <v>2.86</v>
      </c>
      <c r="S225" s="80"/>
      <c r="T225" s="80"/>
      <c r="U225" s="75">
        <f t="shared" si="15"/>
        <v>114.4</v>
      </c>
      <c r="V225" s="250">
        <f t="shared" si="12"/>
        <v>3.1459999999999999</v>
      </c>
      <c r="W225">
        <v>2</v>
      </c>
      <c r="X225" s="251">
        <v>4</v>
      </c>
    </row>
    <row r="226" spans="1:24">
      <c r="A226" s="75" t="str">
        <f t="shared" si="14"/>
        <v>T-Section Steel175x77.9</v>
      </c>
      <c r="B226" s="76">
        <v>175</v>
      </c>
      <c r="C226" s="76">
        <v>357</v>
      </c>
      <c r="D226" s="77">
        <v>19</v>
      </c>
      <c r="E226" s="77">
        <v>19</v>
      </c>
      <c r="F226" s="75">
        <v>99.19</v>
      </c>
      <c r="G226" s="77">
        <v>77.900000000000006</v>
      </c>
      <c r="H226" s="75">
        <v>3.59</v>
      </c>
      <c r="I226" s="76">
        <v>2200</v>
      </c>
      <c r="J226" s="76">
        <v>7220</v>
      </c>
      <c r="K226" s="80"/>
      <c r="L226" s="80"/>
      <c r="M226" s="75">
        <v>4.71</v>
      </c>
      <c r="N226" s="75">
        <v>8.5299999999999994</v>
      </c>
      <c r="O226" s="80"/>
      <c r="P226" s="80"/>
      <c r="Q226" s="75">
        <v>158</v>
      </c>
      <c r="R226" s="75">
        <v>3.59</v>
      </c>
      <c r="S226" s="80"/>
      <c r="T226" s="80"/>
      <c r="U226" s="75">
        <f t="shared" si="15"/>
        <v>173.8</v>
      </c>
      <c r="V226" s="250">
        <f t="shared" si="12"/>
        <v>3.9490000000000003</v>
      </c>
      <c r="W226">
        <v>2</v>
      </c>
      <c r="X226" s="251">
        <v>4</v>
      </c>
    </row>
    <row r="227" spans="1:24">
      <c r="A227" s="75" t="str">
        <f t="shared" si="14"/>
        <v>T-Section Steel198x28.3</v>
      </c>
      <c r="B227" s="76">
        <v>198</v>
      </c>
      <c r="C227" s="76">
        <v>199</v>
      </c>
      <c r="D227" s="77">
        <v>7</v>
      </c>
      <c r="E227" s="77">
        <v>11</v>
      </c>
      <c r="F227" s="75">
        <v>36.08</v>
      </c>
      <c r="G227" s="77">
        <v>28.3</v>
      </c>
      <c r="H227" s="75">
        <v>4.17</v>
      </c>
      <c r="I227" s="76">
        <v>1190</v>
      </c>
      <c r="J227" s="76">
        <v>723</v>
      </c>
      <c r="K227" s="80"/>
      <c r="L227" s="80"/>
      <c r="M227" s="75">
        <v>5.76</v>
      </c>
      <c r="N227" s="75">
        <v>4.4800000000000004</v>
      </c>
      <c r="O227" s="80"/>
      <c r="P227" s="80"/>
      <c r="Q227" s="75">
        <v>76.400000000000006</v>
      </c>
      <c r="R227" s="75">
        <v>4.17</v>
      </c>
      <c r="S227" s="80"/>
      <c r="T227" s="80"/>
      <c r="U227" s="75">
        <f t="shared" si="15"/>
        <v>84.04</v>
      </c>
      <c r="V227" s="250">
        <f t="shared" si="12"/>
        <v>4.5870000000000006</v>
      </c>
      <c r="W227">
        <v>2</v>
      </c>
      <c r="X227" s="251">
        <v>4</v>
      </c>
    </row>
    <row r="228" spans="1:24">
      <c r="A228" s="75" t="str">
        <f t="shared" si="14"/>
        <v>T-Section Steel200x33</v>
      </c>
      <c r="B228" s="76">
        <v>200</v>
      </c>
      <c r="C228" s="76">
        <v>200</v>
      </c>
      <c r="D228" s="77">
        <v>8</v>
      </c>
      <c r="E228" s="77">
        <v>13</v>
      </c>
      <c r="F228" s="75">
        <v>42.06</v>
      </c>
      <c r="G228" s="77">
        <v>33</v>
      </c>
      <c r="H228" s="75">
        <v>4.2300000000000004</v>
      </c>
      <c r="I228" s="76">
        <v>1400</v>
      </c>
      <c r="J228" s="76">
        <v>868</v>
      </c>
      <c r="K228" s="80"/>
      <c r="L228" s="80"/>
      <c r="M228" s="75">
        <v>5.76</v>
      </c>
      <c r="N228" s="75">
        <v>4.54</v>
      </c>
      <c r="O228" s="80"/>
      <c r="P228" s="80"/>
      <c r="Q228" s="75">
        <v>88.6</v>
      </c>
      <c r="R228" s="75">
        <v>4.2300000000000004</v>
      </c>
      <c r="S228" s="80"/>
      <c r="T228" s="80"/>
      <c r="U228" s="75">
        <f t="shared" si="15"/>
        <v>97.460000000000008</v>
      </c>
      <c r="V228" s="250">
        <f t="shared" si="12"/>
        <v>4.6530000000000005</v>
      </c>
      <c r="W228">
        <v>2</v>
      </c>
      <c r="X228" s="251">
        <v>4</v>
      </c>
    </row>
    <row r="229" spans="1:24">
      <c r="A229" s="75" t="str">
        <f t="shared" si="14"/>
        <v>T-Section Steel193x47.1</v>
      </c>
      <c r="B229" s="76">
        <v>193</v>
      </c>
      <c r="C229" s="76">
        <v>299</v>
      </c>
      <c r="D229" s="77">
        <v>9</v>
      </c>
      <c r="E229" s="77">
        <v>14</v>
      </c>
      <c r="F229" s="75">
        <v>60.05</v>
      </c>
      <c r="G229" s="77">
        <v>47.1</v>
      </c>
      <c r="H229" s="75">
        <v>3.33</v>
      </c>
      <c r="I229" s="76">
        <v>1530</v>
      </c>
      <c r="J229" s="76">
        <v>3120</v>
      </c>
      <c r="K229" s="80"/>
      <c r="L229" s="80"/>
      <c r="M229" s="75">
        <v>5.04</v>
      </c>
      <c r="N229" s="75">
        <v>7.21</v>
      </c>
      <c r="O229" s="80"/>
      <c r="P229" s="80"/>
      <c r="Q229" s="75">
        <v>95.5</v>
      </c>
      <c r="R229" s="75">
        <v>3.33</v>
      </c>
      <c r="S229" s="80"/>
      <c r="T229" s="80"/>
      <c r="U229" s="75">
        <f t="shared" si="15"/>
        <v>105.05000000000001</v>
      </c>
      <c r="V229" s="250">
        <f t="shared" si="12"/>
        <v>3.6630000000000003</v>
      </c>
      <c r="W229">
        <v>2</v>
      </c>
      <c r="X229" s="251">
        <v>4</v>
      </c>
    </row>
    <row r="230" spans="1:24">
      <c r="A230" s="75" t="str">
        <f t="shared" si="14"/>
        <v>T-Section Steel195x53.4</v>
      </c>
      <c r="B230" s="76">
        <v>195</v>
      </c>
      <c r="C230" s="76">
        <v>300</v>
      </c>
      <c r="D230" s="77">
        <v>10</v>
      </c>
      <c r="E230" s="77">
        <v>16</v>
      </c>
      <c r="F230" s="75">
        <v>67.98</v>
      </c>
      <c r="G230" s="77">
        <v>53.4</v>
      </c>
      <c r="H230" s="75">
        <v>3.41</v>
      </c>
      <c r="I230" s="76">
        <v>1730</v>
      </c>
      <c r="J230" s="76">
        <v>3600</v>
      </c>
      <c r="K230" s="80"/>
      <c r="L230" s="80"/>
      <c r="M230" s="75">
        <v>5.05</v>
      </c>
      <c r="N230" s="75">
        <v>7.28</v>
      </c>
      <c r="O230" s="80"/>
      <c r="P230" s="80"/>
      <c r="Q230" s="75">
        <v>108</v>
      </c>
      <c r="R230" s="75">
        <v>3.41</v>
      </c>
      <c r="S230" s="80"/>
      <c r="T230" s="80"/>
      <c r="U230" s="75">
        <f t="shared" si="15"/>
        <v>118.80000000000001</v>
      </c>
      <c r="V230" s="250">
        <f t="shared" si="12"/>
        <v>3.7510000000000003</v>
      </c>
      <c r="W230">
        <v>2</v>
      </c>
      <c r="X230" s="251">
        <v>4</v>
      </c>
    </row>
    <row r="231" spans="1:24">
      <c r="A231" s="75" t="str">
        <f t="shared" si="14"/>
        <v>T-Section Steel194x70</v>
      </c>
      <c r="B231" s="76">
        <v>194</v>
      </c>
      <c r="C231" s="76">
        <v>402</v>
      </c>
      <c r="D231" s="77">
        <v>15</v>
      </c>
      <c r="E231" s="77">
        <v>15</v>
      </c>
      <c r="F231" s="75">
        <v>89.23</v>
      </c>
      <c r="G231" s="77">
        <v>70</v>
      </c>
      <c r="H231" s="75">
        <v>3.7</v>
      </c>
      <c r="I231" s="76">
        <v>2480</v>
      </c>
      <c r="J231" s="76">
        <v>8130</v>
      </c>
      <c r="K231" s="80"/>
      <c r="L231" s="80"/>
      <c r="M231" s="75">
        <v>5.27</v>
      </c>
      <c r="N231" s="75">
        <v>9.5399999999999991</v>
      </c>
      <c r="O231" s="80"/>
      <c r="P231" s="80"/>
      <c r="Q231" s="75">
        <v>158</v>
      </c>
      <c r="R231" s="75">
        <v>3.7</v>
      </c>
      <c r="S231" s="80"/>
      <c r="T231" s="80"/>
      <c r="U231" s="75">
        <f t="shared" si="15"/>
        <v>173.8</v>
      </c>
      <c r="V231" s="250">
        <f t="shared" si="12"/>
        <v>4.07</v>
      </c>
      <c r="W231">
        <v>2</v>
      </c>
      <c r="X231" s="251">
        <v>4</v>
      </c>
    </row>
    <row r="232" spans="1:24">
      <c r="A232" s="75" t="str">
        <f t="shared" si="14"/>
        <v>T-Section Steel197x73.3</v>
      </c>
      <c r="B232" s="76">
        <v>197</v>
      </c>
      <c r="C232" s="76">
        <v>398</v>
      </c>
      <c r="D232" s="77">
        <v>11</v>
      </c>
      <c r="E232" s="77">
        <v>18</v>
      </c>
      <c r="F232" s="75">
        <v>93.41</v>
      </c>
      <c r="G232" s="77">
        <v>73.3</v>
      </c>
      <c r="H232" s="75">
        <v>3.01</v>
      </c>
      <c r="I232" s="76">
        <v>2050</v>
      </c>
      <c r="J232" s="76">
        <v>9460</v>
      </c>
      <c r="K232" s="80"/>
      <c r="L232" s="80"/>
      <c r="M232" s="75">
        <v>4.68</v>
      </c>
      <c r="N232" s="75">
        <v>10.1</v>
      </c>
      <c r="O232" s="80"/>
      <c r="P232" s="80"/>
      <c r="Q232" s="75">
        <v>123</v>
      </c>
      <c r="R232" s="75">
        <v>3.01</v>
      </c>
      <c r="S232" s="80"/>
      <c r="T232" s="80"/>
      <c r="U232" s="75">
        <f t="shared" si="15"/>
        <v>135.30000000000001</v>
      </c>
      <c r="V232" s="250">
        <f t="shared" si="12"/>
        <v>3.3109999999999999</v>
      </c>
      <c r="W232">
        <v>2</v>
      </c>
      <c r="X232" s="251">
        <v>4</v>
      </c>
    </row>
    <row r="233" spans="1:24">
      <c r="A233" s="75" t="str">
        <f t="shared" si="14"/>
        <v>T-Section Steel197x84.1</v>
      </c>
      <c r="B233" s="76">
        <v>197</v>
      </c>
      <c r="C233" s="76">
        <v>405</v>
      </c>
      <c r="D233" s="77">
        <v>18</v>
      </c>
      <c r="E233" s="77">
        <v>18</v>
      </c>
      <c r="F233" s="75">
        <v>107.2</v>
      </c>
      <c r="G233" s="77">
        <v>84.1</v>
      </c>
      <c r="H233" s="75">
        <v>3.89</v>
      </c>
      <c r="I233" s="76">
        <v>3050</v>
      </c>
      <c r="J233" s="76">
        <v>9980</v>
      </c>
      <c r="K233" s="80"/>
      <c r="L233" s="80"/>
      <c r="M233" s="75">
        <v>5.34</v>
      </c>
      <c r="N233" s="75">
        <v>9.65</v>
      </c>
      <c r="O233" s="80"/>
      <c r="P233" s="80"/>
      <c r="Q233" s="75">
        <v>193</v>
      </c>
      <c r="R233" s="75">
        <v>3.89</v>
      </c>
      <c r="S233" s="80"/>
      <c r="T233" s="80"/>
      <c r="U233" s="75">
        <f t="shared" si="15"/>
        <v>212.3</v>
      </c>
      <c r="V233" s="250">
        <f t="shared" si="12"/>
        <v>4.2790000000000008</v>
      </c>
      <c r="W233">
        <v>2</v>
      </c>
      <c r="X233" s="251">
        <v>4</v>
      </c>
    </row>
    <row r="234" spans="1:24">
      <c r="A234" s="75" t="str">
        <f t="shared" si="14"/>
        <v>T-Section Steel200x85.8</v>
      </c>
      <c r="B234" s="76">
        <v>200</v>
      </c>
      <c r="C234" s="76">
        <v>400</v>
      </c>
      <c r="D234" s="77">
        <v>13</v>
      </c>
      <c r="E234" s="77">
        <v>21</v>
      </c>
      <c r="F234" s="75">
        <v>109.3</v>
      </c>
      <c r="G234" s="77">
        <v>85.8</v>
      </c>
      <c r="H234" s="75">
        <v>3.21</v>
      </c>
      <c r="I234" s="76">
        <v>2480</v>
      </c>
      <c r="J234" s="76">
        <v>1120</v>
      </c>
      <c r="K234" s="80"/>
      <c r="L234" s="80"/>
      <c r="M234" s="75">
        <v>4.76</v>
      </c>
      <c r="N234" s="75">
        <v>10.1</v>
      </c>
      <c r="O234" s="80"/>
      <c r="P234" s="80"/>
      <c r="Q234" s="75">
        <v>147</v>
      </c>
      <c r="R234" s="75">
        <v>3.21</v>
      </c>
      <c r="S234" s="80"/>
      <c r="T234" s="80"/>
      <c r="U234" s="75">
        <f t="shared" si="15"/>
        <v>161.70000000000002</v>
      </c>
      <c r="V234" s="250">
        <f t="shared" si="12"/>
        <v>3.5310000000000001</v>
      </c>
      <c r="W234">
        <v>2</v>
      </c>
      <c r="X234" s="251">
        <v>4</v>
      </c>
    </row>
    <row r="235" spans="1:24">
      <c r="A235" s="75" t="str">
        <f t="shared" si="14"/>
        <v>T-Section Steel200x98.4</v>
      </c>
      <c r="B235" s="76">
        <v>200</v>
      </c>
      <c r="C235" s="76">
        <v>408</v>
      </c>
      <c r="D235" s="77">
        <v>21</v>
      </c>
      <c r="E235" s="77">
        <v>21</v>
      </c>
      <c r="F235" s="75">
        <v>125.3</v>
      </c>
      <c r="G235" s="77">
        <v>98.4</v>
      </c>
      <c r="H235" s="75">
        <v>4.07</v>
      </c>
      <c r="I235" s="76">
        <v>3650</v>
      </c>
      <c r="J235" s="76">
        <v>11900</v>
      </c>
      <c r="K235" s="80"/>
      <c r="L235" s="80"/>
      <c r="M235" s="75">
        <v>5.4</v>
      </c>
      <c r="N235" s="75">
        <v>9.75</v>
      </c>
      <c r="O235" s="80"/>
      <c r="P235" s="80"/>
      <c r="Q235" s="75">
        <v>229</v>
      </c>
      <c r="R235" s="75">
        <v>4.07</v>
      </c>
      <c r="S235" s="80"/>
      <c r="T235" s="80"/>
      <c r="U235" s="75">
        <f t="shared" si="15"/>
        <v>251.90000000000003</v>
      </c>
      <c r="V235" s="250">
        <f t="shared" si="15"/>
        <v>4.4770000000000003</v>
      </c>
      <c r="W235">
        <v>2</v>
      </c>
      <c r="X235" s="251">
        <v>4</v>
      </c>
    </row>
    <row r="236" spans="1:24">
      <c r="A236" s="75" t="str">
        <f t="shared" si="14"/>
        <v>T-Section Steel207x116</v>
      </c>
      <c r="B236" s="76">
        <v>207</v>
      </c>
      <c r="C236" s="76">
        <v>405</v>
      </c>
      <c r="D236" s="77">
        <v>18</v>
      </c>
      <c r="E236" s="77">
        <v>28</v>
      </c>
      <c r="F236" s="75">
        <v>147.69999999999999</v>
      </c>
      <c r="G236" s="77">
        <v>116</v>
      </c>
      <c r="H236" s="75">
        <v>3.68</v>
      </c>
      <c r="I236" s="76">
        <v>3620</v>
      </c>
      <c r="J236" s="76">
        <v>15500</v>
      </c>
      <c r="K236" s="80"/>
      <c r="L236" s="80"/>
      <c r="M236" s="75">
        <v>4.95</v>
      </c>
      <c r="N236" s="75">
        <v>10.199999999999999</v>
      </c>
      <c r="O236" s="80"/>
      <c r="P236" s="80"/>
      <c r="Q236" s="75">
        <v>213</v>
      </c>
      <c r="R236" s="75">
        <v>3.68</v>
      </c>
      <c r="S236" s="80"/>
      <c r="T236" s="80"/>
      <c r="U236" s="75">
        <f t="shared" si="15"/>
        <v>234.3</v>
      </c>
      <c r="V236" s="250">
        <f t="shared" si="15"/>
        <v>4.0480000000000009</v>
      </c>
      <c r="W236">
        <v>2</v>
      </c>
      <c r="X236" s="251">
        <v>4</v>
      </c>
    </row>
    <row r="237" spans="1:24">
      <c r="A237" s="75" t="str">
        <f t="shared" si="14"/>
        <v>T-Section Steel223x33.1</v>
      </c>
      <c r="B237" s="76">
        <v>223</v>
      </c>
      <c r="C237" s="76">
        <v>199</v>
      </c>
      <c r="D237" s="77">
        <v>8</v>
      </c>
      <c r="E237" s="77">
        <v>12</v>
      </c>
      <c r="F237" s="75">
        <v>42.15</v>
      </c>
      <c r="G237" s="77">
        <v>33.1</v>
      </c>
      <c r="H237" s="75">
        <v>5.0999999999999996</v>
      </c>
      <c r="I237" s="76">
        <v>1880</v>
      </c>
      <c r="J237" s="76">
        <v>790</v>
      </c>
      <c r="K237" s="80"/>
      <c r="L237" s="80"/>
      <c r="M237" s="75">
        <v>6.67</v>
      </c>
      <c r="N237" s="75">
        <v>4.33</v>
      </c>
      <c r="O237" s="80"/>
      <c r="P237" s="80"/>
      <c r="Q237" s="75">
        <v>109</v>
      </c>
      <c r="R237" s="75">
        <v>5.0999999999999996</v>
      </c>
      <c r="S237" s="80"/>
      <c r="T237" s="80"/>
      <c r="U237" s="75">
        <f t="shared" si="15"/>
        <v>119.9</v>
      </c>
      <c r="V237" s="250">
        <f t="shared" si="15"/>
        <v>5.61</v>
      </c>
      <c r="W237">
        <v>2</v>
      </c>
      <c r="X237" s="251">
        <v>4</v>
      </c>
    </row>
    <row r="238" spans="1:24">
      <c r="A238" s="75" t="str">
        <f t="shared" si="14"/>
        <v>T-Section Steel225x38</v>
      </c>
      <c r="B238" s="76">
        <v>225</v>
      </c>
      <c r="C238" s="76">
        <v>200</v>
      </c>
      <c r="D238" s="77">
        <v>9</v>
      </c>
      <c r="E238" s="77">
        <v>14</v>
      </c>
      <c r="F238" s="75">
        <v>48.38</v>
      </c>
      <c r="G238" s="77">
        <v>38</v>
      </c>
      <c r="H238" s="75">
        <v>5.15</v>
      </c>
      <c r="I238" s="76">
        <v>2160</v>
      </c>
      <c r="J238" s="76">
        <v>936</v>
      </c>
      <c r="K238" s="80"/>
      <c r="L238" s="80"/>
      <c r="M238" s="75">
        <v>6.68</v>
      </c>
      <c r="N238" s="75">
        <v>4.4000000000000004</v>
      </c>
      <c r="O238" s="80"/>
      <c r="P238" s="80"/>
      <c r="Q238" s="75">
        <v>124</v>
      </c>
      <c r="R238" s="75">
        <v>5.15</v>
      </c>
      <c r="S238" s="80"/>
      <c r="T238" s="80"/>
      <c r="U238" s="75">
        <f t="shared" si="15"/>
        <v>136.4</v>
      </c>
      <c r="V238" s="250">
        <f t="shared" si="15"/>
        <v>5.6650000000000009</v>
      </c>
      <c r="W238">
        <v>2</v>
      </c>
      <c r="X238" s="251">
        <v>4</v>
      </c>
    </row>
    <row r="239" spans="1:24">
      <c r="A239" s="75" t="str">
        <f t="shared" si="14"/>
        <v>T-Section Steel217x53</v>
      </c>
      <c r="B239" s="76">
        <v>217</v>
      </c>
      <c r="C239" s="76">
        <v>299</v>
      </c>
      <c r="D239" s="77">
        <v>10</v>
      </c>
      <c r="E239" s="77">
        <v>15</v>
      </c>
      <c r="F239" s="75">
        <v>67.52</v>
      </c>
      <c r="G239" s="77">
        <v>53</v>
      </c>
      <c r="H239" s="75">
        <v>4.04</v>
      </c>
      <c r="I239" s="76">
        <v>2350</v>
      </c>
      <c r="J239" s="76">
        <v>3350</v>
      </c>
      <c r="K239" s="80"/>
      <c r="L239" s="80"/>
      <c r="M239" s="75">
        <v>5.89</v>
      </c>
      <c r="N239" s="75">
        <v>7.04</v>
      </c>
      <c r="O239" s="80"/>
      <c r="P239" s="80"/>
      <c r="Q239" s="75">
        <v>133</v>
      </c>
      <c r="R239" s="75">
        <v>4.04</v>
      </c>
      <c r="S239" s="80"/>
      <c r="T239" s="80"/>
      <c r="U239" s="75">
        <f t="shared" si="15"/>
        <v>146.30000000000001</v>
      </c>
      <c r="V239" s="250">
        <f t="shared" si="15"/>
        <v>4.4440000000000008</v>
      </c>
      <c r="W239">
        <v>2</v>
      </c>
      <c r="X239" s="251">
        <v>4</v>
      </c>
    </row>
    <row r="240" spans="1:24">
      <c r="A240" s="75" t="str">
        <f t="shared" si="14"/>
        <v>T-Section Steel220x61.8</v>
      </c>
      <c r="B240" s="76">
        <v>220</v>
      </c>
      <c r="C240" s="76">
        <v>300</v>
      </c>
      <c r="D240" s="77">
        <v>11</v>
      </c>
      <c r="E240" s="77">
        <v>18</v>
      </c>
      <c r="F240" s="75">
        <v>78.69</v>
      </c>
      <c r="G240" s="77">
        <v>61.8</v>
      </c>
      <c r="H240" s="75">
        <v>4.05</v>
      </c>
      <c r="I240" s="76">
        <v>2680</v>
      </c>
      <c r="J240" s="76">
        <v>4060</v>
      </c>
      <c r="K240" s="80"/>
      <c r="L240" s="80"/>
      <c r="M240" s="75">
        <v>5.84</v>
      </c>
      <c r="N240" s="75">
        <v>7.68</v>
      </c>
      <c r="O240" s="80"/>
      <c r="P240" s="80"/>
      <c r="Q240" s="75">
        <v>149</v>
      </c>
      <c r="R240" s="75">
        <v>4.05</v>
      </c>
      <c r="S240" s="80"/>
      <c r="T240" s="80"/>
      <c r="U240" s="75">
        <f t="shared" si="15"/>
        <v>163.9</v>
      </c>
      <c r="V240" s="250">
        <f t="shared" si="15"/>
        <v>4.4550000000000001</v>
      </c>
      <c r="W240">
        <v>2</v>
      </c>
      <c r="X240" s="251">
        <v>4</v>
      </c>
    </row>
    <row r="241" spans="1:24">
      <c r="A241" s="75" t="str">
        <f t="shared" si="14"/>
        <v>T-Section Steel248x39.7</v>
      </c>
      <c r="B241" s="76">
        <v>248</v>
      </c>
      <c r="C241" s="76">
        <v>199</v>
      </c>
      <c r="D241" s="77">
        <v>9</v>
      </c>
      <c r="E241" s="77">
        <v>14</v>
      </c>
      <c r="F241" s="75">
        <v>50.64</v>
      </c>
      <c r="G241" s="77">
        <v>39.700000000000003</v>
      </c>
      <c r="H241" s="75">
        <v>5.9</v>
      </c>
      <c r="I241" s="76">
        <v>2840</v>
      </c>
      <c r="J241" s="76">
        <v>922</v>
      </c>
      <c r="K241" s="80"/>
      <c r="L241" s="80"/>
      <c r="M241" s="75">
        <v>7.49</v>
      </c>
      <c r="N241" s="75">
        <v>4.2699999999999996</v>
      </c>
      <c r="O241" s="80"/>
      <c r="P241" s="80"/>
      <c r="Q241" s="75">
        <v>150</v>
      </c>
      <c r="R241" s="75">
        <v>5.9</v>
      </c>
      <c r="S241" s="80"/>
      <c r="T241" s="80"/>
      <c r="U241" s="75">
        <f t="shared" si="15"/>
        <v>165</v>
      </c>
      <c r="V241" s="250">
        <f t="shared" si="15"/>
        <v>6.4900000000000011</v>
      </c>
      <c r="W241">
        <v>2</v>
      </c>
      <c r="X241" s="251">
        <v>4</v>
      </c>
    </row>
    <row r="242" spans="1:24">
      <c r="A242" s="75" t="str">
        <f t="shared" si="14"/>
        <v>T-Section Steel250x44.8</v>
      </c>
      <c r="B242" s="76">
        <v>250</v>
      </c>
      <c r="C242" s="76">
        <v>200</v>
      </c>
      <c r="D242" s="77">
        <v>10</v>
      </c>
      <c r="E242" s="77">
        <v>16</v>
      </c>
      <c r="F242" s="75">
        <v>57.12</v>
      </c>
      <c r="G242" s="77">
        <v>44.8</v>
      </c>
      <c r="H242" s="75">
        <v>5.96</v>
      </c>
      <c r="I242" s="76">
        <v>3210</v>
      </c>
      <c r="J242" s="76">
        <v>1070</v>
      </c>
      <c r="K242" s="80"/>
      <c r="L242" s="80"/>
      <c r="M242" s="75">
        <v>7.5</v>
      </c>
      <c r="N242" s="75">
        <v>4.33</v>
      </c>
      <c r="O242" s="80"/>
      <c r="P242" s="80"/>
      <c r="Q242" s="75">
        <v>169</v>
      </c>
      <c r="R242" s="75">
        <v>5.96</v>
      </c>
      <c r="S242" s="80"/>
      <c r="T242" s="80"/>
      <c r="U242" s="75">
        <f t="shared" si="15"/>
        <v>185.9</v>
      </c>
      <c r="V242" s="250">
        <f t="shared" si="15"/>
        <v>6.556</v>
      </c>
      <c r="W242">
        <v>2</v>
      </c>
      <c r="X242" s="251">
        <v>4</v>
      </c>
    </row>
    <row r="243" spans="1:24">
      <c r="A243" s="75" t="str">
        <f t="shared" si="14"/>
        <v>T-Section Steel253x51.5</v>
      </c>
      <c r="B243" s="76">
        <v>253</v>
      </c>
      <c r="C243" s="76">
        <v>201</v>
      </c>
      <c r="D243" s="77">
        <v>11</v>
      </c>
      <c r="E243" s="77">
        <v>19</v>
      </c>
      <c r="F243" s="75">
        <v>65.650000000000006</v>
      </c>
      <c r="G243" s="77">
        <v>51.5</v>
      </c>
      <c r="H243" s="75">
        <v>5.95</v>
      </c>
      <c r="I243" s="76">
        <v>2670</v>
      </c>
      <c r="J243" s="76">
        <v>1290</v>
      </c>
      <c r="K243" s="80"/>
      <c r="L243" s="80"/>
      <c r="M243" s="75">
        <v>7.48</v>
      </c>
      <c r="N243" s="75">
        <v>4.43</v>
      </c>
      <c r="O243" s="80"/>
      <c r="P243" s="80"/>
      <c r="Q243" s="75">
        <v>190</v>
      </c>
      <c r="R243" s="75">
        <v>5.95</v>
      </c>
      <c r="S243" s="80"/>
      <c r="T243" s="80"/>
      <c r="U243" s="75">
        <f t="shared" si="15"/>
        <v>209.00000000000003</v>
      </c>
      <c r="V243" s="250">
        <f t="shared" si="15"/>
        <v>6.5450000000000008</v>
      </c>
      <c r="W243">
        <v>2</v>
      </c>
      <c r="X243" s="251">
        <v>4</v>
      </c>
    </row>
    <row r="244" spans="1:24">
      <c r="A244" s="75" t="str">
        <f t="shared" si="14"/>
        <v>T-Section Steel241x57.1</v>
      </c>
      <c r="B244" s="76">
        <v>241</v>
      </c>
      <c r="C244" s="76">
        <v>300</v>
      </c>
      <c r="D244" s="77">
        <v>11</v>
      </c>
      <c r="E244" s="77">
        <v>15</v>
      </c>
      <c r="F244" s="75">
        <v>72.760000000000005</v>
      </c>
      <c r="G244" s="77">
        <v>57.1</v>
      </c>
      <c r="H244" s="75">
        <v>4.92</v>
      </c>
      <c r="I244" s="76">
        <v>2420</v>
      </c>
      <c r="J244" s="76">
        <v>3380</v>
      </c>
      <c r="K244" s="80"/>
      <c r="L244" s="80"/>
      <c r="M244" s="75">
        <v>6.85</v>
      </c>
      <c r="N244" s="75">
        <v>6.82</v>
      </c>
      <c r="O244" s="80"/>
      <c r="P244" s="80"/>
      <c r="Q244" s="75">
        <v>178</v>
      </c>
      <c r="R244" s="75">
        <v>4.92</v>
      </c>
      <c r="S244" s="80"/>
      <c r="T244" s="80"/>
      <c r="U244" s="75">
        <f t="shared" si="15"/>
        <v>195.8</v>
      </c>
      <c r="V244" s="250">
        <f t="shared" si="15"/>
        <v>5.4119999999999999</v>
      </c>
      <c r="W244">
        <v>2</v>
      </c>
      <c r="X244" s="251">
        <v>4</v>
      </c>
    </row>
    <row r="245" spans="1:24">
      <c r="A245" s="75" t="str">
        <f t="shared" si="14"/>
        <v>T-Section Steel244x64.2</v>
      </c>
      <c r="B245" s="76">
        <v>244</v>
      </c>
      <c r="C245" s="76">
        <v>300</v>
      </c>
      <c r="D245" s="77">
        <v>11</v>
      </c>
      <c r="E245" s="77">
        <v>18</v>
      </c>
      <c r="F245" s="75">
        <v>81.760000000000005</v>
      </c>
      <c r="G245" s="77">
        <v>64.2</v>
      </c>
      <c r="H245" s="75">
        <v>4.66</v>
      </c>
      <c r="I245" s="76">
        <v>3620</v>
      </c>
      <c r="J245" s="76">
        <v>4060</v>
      </c>
      <c r="K245" s="80"/>
      <c r="L245" s="80"/>
      <c r="M245" s="75">
        <v>6.66</v>
      </c>
      <c r="N245" s="75">
        <v>7.07</v>
      </c>
      <c r="O245" s="80"/>
      <c r="P245" s="80"/>
      <c r="Q245" s="75">
        <v>184</v>
      </c>
      <c r="R245" s="75">
        <v>4.66</v>
      </c>
      <c r="S245" s="80"/>
      <c r="T245" s="80"/>
      <c r="U245" s="75">
        <f t="shared" si="15"/>
        <v>202.4</v>
      </c>
      <c r="V245" s="250">
        <f t="shared" si="15"/>
        <v>5.1260000000000003</v>
      </c>
      <c r="W245">
        <v>2</v>
      </c>
      <c r="X245" s="251">
        <v>4</v>
      </c>
    </row>
    <row r="246" spans="1:24">
      <c r="A246" s="75" t="str">
        <f t="shared" si="14"/>
        <v>T-Section Steel298x47.3</v>
      </c>
      <c r="B246" s="76">
        <v>298</v>
      </c>
      <c r="C246" s="76">
        <v>199</v>
      </c>
      <c r="D246" s="77">
        <v>10</v>
      </c>
      <c r="E246" s="77">
        <v>15</v>
      </c>
      <c r="F246" s="75">
        <v>60.23</v>
      </c>
      <c r="G246" s="77">
        <v>47.3</v>
      </c>
      <c r="H246" s="75">
        <v>7.79</v>
      </c>
      <c r="I246" s="76">
        <v>5190</v>
      </c>
      <c r="J246" s="76">
        <v>989</v>
      </c>
      <c r="K246" s="80"/>
      <c r="L246" s="80"/>
      <c r="M246" s="75">
        <v>9.2899999999999991</v>
      </c>
      <c r="N246" s="75">
        <v>4.05</v>
      </c>
      <c r="O246" s="80"/>
      <c r="P246" s="80"/>
      <c r="Q246" s="75">
        <v>236</v>
      </c>
      <c r="R246" s="75">
        <v>7.79</v>
      </c>
      <c r="S246" s="80"/>
      <c r="T246" s="80"/>
      <c r="U246" s="75">
        <f t="shared" si="15"/>
        <v>259.60000000000002</v>
      </c>
      <c r="V246" s="250">
        <f t="shared" si="15"/>
        <v>8.5690000000000008</v>
      </c>
      <c r="W246">
        <v>2</v>
      </c>
      <c r="X246" s="251">
        <v>4</v>
      </c>
    </row>
    <row r="247" spans="1:24">
      <c r="A247" s="75" t="str">
        <f t="shared" si="14"/>
        <v>T-Section Steel300x52.8</v>
      </c>
      <c r="B247" s="76">
        <v>300</v>
      </c>
      <c r="C247" s="76">
        <v>200</v>
      </c>
      <c r="D247" s="77">
        <v>11</v>
      </c>
      <c r="E247" s="77">
        <v>17</v>
      </c>
      <c r="F247" s="75">
        <v>67.209999999999994</v>
      </c>
      <c r="G247" s="77">
        <v>52.8</v>
      </c>
      <c r="H247" s="75">
        <v>7.84</v>
      </c>
      <c r="I247" s="76">
        <v>5810</v>
      </c>
      <c r="J247" s="76">
        <v>1140</v>
      </c>
      <c r="K247" s="80"/>
      <c r="L247" s="80"/>
      <c r="M247" s="75">
        <v>9.3000000000000007</v>
      </c>
      <c r="N247" s="75">
        <v>4.12</v>
      </c>
      <c r="O247" s="80"/>
      <c r="P247" s="80"/>
      <c r="Q247" s="75">
        <v>262</v>
      </c>
      <c r="R247" s="75">
        <v>7.84</v>
      </c>
      <c r="S247" s="80"/>
      <c r="T247" s="80"/>
      <c r="U247" s="75">
        <f t="shared" si="15"/>
        <v>288.20000000000005</v>
      </c>
      <c r="V247" s="250">
        <f t="shared" si="15"/>
        <v>8.6240000000000006</v>
      </c>
      <c r="W247">
        <v>2</v>
      </c>
      <c r="X247" s="251">
        <v>4</v>
      </c>
    </row>
    <row r="248" spans="1:24">
      <c r="A248" s="75" t="str">
        <f t="shared" si="14"/>
        <v>T-Section Steel303x59.8</v>
      </c>
      <c r="B248" s="76">
        <v>303</v>
      </c>
      <c r="C248" s="76">
        <v>201</v>
      </c>
      <c r="D248" s="77">
        <v>12</v>
      </c>
      <c r="E248" s="77">
        <v>20</v>
      </c>
      <c r="F248" s="75">
        <v>76.239999999999995</v>
      </c>
      <c r="G248" s="77">
        <v>59.8</v>
      </c>
      <c r="H248" s="75">
        <v>7.79</v>
      </c>
      <c r="I248" s="76">
        <v>6570</v>
      </c>
      <c r="J248" s="76">
        <v>1360</v>
      </c>
      <c r="K248" s="80"/>
      <c r="L248" s="80"/>
      <c r="M248" s="75">
        <v>9.2799999999999994</v>
      </c>
      <c r="N248" s="75">
        <v>4.22</v>
      </c>
      <c r="O248" s="80"/>
      <c r="P248" s="80"/>
      <c r="Q248" s="75">
        <v>292</v>
      </c>
      <c r="R248" s="75">
        <v>7.79</v>
      </c>
      <c r="S248" s="80"/>
      <c r="T248" s="80"/>
      <c r="U248" s="75">
        <f t="shared" si="15"/>
        <v>321.20000000000005</v>
      </c>
      <c r="V248" s="250">
        <f t="shared" si="15"/>
        <v>8.5690000000000008</v>
      </c>
      <c r="W248">
        <v>2</v>
      </c>
      <c r="X248" s="251">
        <v>4</v>
      </c>
    </row>
    <row r="249" spans="1:24">
      <c r="A249" s="75" t="str">
        <f t="shared" si="14"/>
        <v>T-Section Steel306x67</v>
      </c>
      <c r="B249" s="76">
        <v>306</v>
      </c>
      <c r="C249" s="76">
        <v>202</v>
      </c>
      <c r="D249" s="77">
        <v>13</v>
      </c>
      <c r="E249" s="77">
        <v>23</v>
      </c>
      <c r="F249" s="75">
        <v>85.33</v>
      </c>
      <c r="G249" s="77">
        <v>67</v>
      </c>
      <c r="H249" s="75">
        <v>7.79</v>
      </c>
      <c r="I249" s="76">
        <v>7340</v>
      </c>
      <c r="J249" s="76">
        <v>1590</v>
      </c>
      <c r="K249" s="80"/>
      <c r="L249" s="80"/>
      <c r="M249" s="75">
        <v>9.27</v>
      </c>
      <c r="N249" s="75">
        <v>4.3099999999999996</v>
      </c>
      <c r="O249" s="80"/>
      <c r="P249" s="80"/>
      <c r="Q249" s="75">
        <v>322</v>
      </c>
      <c r="R249" s="75">
        <v>7.79</v>
      </c>
      <c r="S249" s="80"/>
      <c r="T249" s="80"/>
      <c r="U249" s="75">
        <f t="shared" si="15"/>
        <v>354.20000000000005</v>
      </c>
      <c r="V249" s="250">
        <f t="shared" si="15"/>
        <v>8.5690000000000008</v>
      </c>
      <c r="W249">
        <v>2</v>
      </c>
      <c r="X249" s="251">
        <v>4</v>
      </c>
    </row>
    <row r="250" spans="1:24">
      <c r="A250" s="75" t="str">
        <f t="shared" si="14"/>
        <v>T-Section Steel291x68.5</v>
      </c>
      <c r="B250" s="76">
        <v>291</v>
      </c>
      <c r="C250" s="76">
        <v>300</v>
      </c>
      <c r="D250" s="77">
        <v>12</v>
      </c>
      <c r="E250" s="77">
        <v>17</v>
      </c>
      <c r="F250" s="75">
        <v>87.24</v>
      </c>
      <c r="G250" s="77">
        <v>68.5</v>
      </c>
      <c r="H250" s="75">
        <v>6.39</v>
      </c>
      <c r="I250" s="76">
        <v>6360</v>
      </c>
      <c r="J250" s="76">
        <v>3830</v>
      </c>
      <c r="K250" s="80"/>
      <c r="L250" s="80"/>
      <c r="M250" s="75">
        <v>8.5399999999999991</v>
      </c>
      <c r="N250" s="75">
        <v>6.63</v>
      </c>
      <c r="O250" s="80"/>
      <c r="P250" s="80"/>
      <c r="Q250" s="75">
        <v>280</v>
      </c>
      <c r="R250" s="75">
        <v>6.39</v>
      </c>
      <c r="S250" s="80"/>
      <c r="T250" s="80"/>
      <c r="U250" s="75">
        <f t="shared" si="15"/>
        <v>308</v>
      </c>
      <c r="V250" s="250">
        <f t="shared" si="15"/>
        <v>7.0289999999999999</v>
      </c>
      <c r="W250">
        <v>2</v>
      </c>
      <c r="X250" s="251">
        <v>4</v>
      </c>
    </row>
    <row r="251" spans="1:24">
      <c r="A251" s="75" t="str">
        <f t="shared" si="14"/>
        <v>T-Section Steel294x75.6</v>
      </c>
      <c r="B251" s="76">
        <v>294</v>
      </c>
      <c r="C251" s="76">
        <v>300</v>
      </c>
      <c r="D251" s="77">
        <v>12</v>
      </c>
      <c r="E251" s="77">
        <v>20</v>
      </c>
      <c r="F251" s="75">
        <v>96.24</v>
      </c>
      <c r="G251" s="77">
        <v>75.599999999999994</v>
      </c>
      <c r="H251" s="75">
        <v>6.08</v>
      </c>
      <c r="I251" s="76">
        <v>6710</v>
      </c>
      <c r="J251" s="76">
        <v>4510</v>
      </c>
      <c r="K251" s="80"/>
      <c r="L251" s="80"/>
      <c r="M251" s="75">
        <v>8.35</v>
      </c>
      <c r="N251" s="75">
        <v>6.85</v>
      </c>
      <c r="O251" s="80"/>
      <c r="P251" s="80"/>
      <c r="Q251" s="75">
        <v>288</v>
      </c>
      <c r="R251" s="75">
        <v>6.08</v>
      </c>
      <c r="S251" s="80"/>
      <c r="T251" s="80"/>
      <c r="U251" s="75">
        <f t="shared" si="15"/>
        <v>316.8</v>
      </c>
      <c r="V251" s="250">
        <f t="shared" si="15"/>
        <v>6.6880000000000006</v>
      </c>
      <c r="W251">
        <v>2</v>
      </c>
      <c r="X251" s="251">
        <v>4</v>
      </c>
    </row>
    <row r="252" spans="1:24">
      <c r="A252" s="75" t="str">
        <f t="shared" si="14"/>
        <v>T-Section Steel297x87.3</v>
      </c>
      <c r="B252" s="76">
        <v>297</v>
      </c>
      <c r="C252" s="76">
        <v>302</v>
      </c>
      <c r="D252" s="77">
        <v>14</v>
      </c>
      <c r="E252" s="77">
        <v>23</v>
      </c>
      <c r="F252" s="75">
        <v>111.2</v>
      </c>
      <c r="G252" s="77">
        <v>87.3</v>
      </c>
      <c r="H252" s="75">
        <v>6.33</v>
      </c>
      <c r="I252" s="76">
        <v>7920</v>
      </c>
      <c r="J252" s="76">
        <v>5290</v>
      </c>
      <c r="K252" s="80"/>
      <c r="L252" s="80"/>
      <c r="M252" s="75">
        <v>8.44</v>
      </c>
      <c r="N252" s="75">
        <v>6.9</v>
      </c>
      <c r="O252" s="80"/>
      <c r="P252" s="80"/>
      <c r="Q252" s="75">
        <v>339</v>
      </c>
      <c r="R252" s="75">
        <v>6.33</v>
      </c>
      <c r="S252" s="80"/>
      <c r="T252" s="80"/>
      <c r="U252" s="75">
        <f t="shared" si="15"/>
        <v>372.90000000000003</v>
      </c>
      <c r="V252" s="250">
        <f t="shared" si="15"/>
        <v>6.963000000000001</v>
      </c>
      <c r="W252">
        <v>2</v>
      </c>
      <c r="X252" s="251">
        <v>4</v>
      </c>
    </row>
    <row r="253" spans="1:24">
      <c r="A253" s="75" t="str">
        <f t="shared" si="14"/>
        <v>T-Section Steel346x83</v>
      </c>
      <c r="B253" s="76">
        <v>346</v>
      </c>
      <c r="C253" s="76">
        <v>300</v>
      </c>
      <c r="D253" s="77">
        <v>13</v>
      </c>
      <c r="E253" s="77">
        <v>20</v>
      </c>
      <c r="F253" s="75">
        <v>105.7</v>
      </c>
      <c r="G253" s="77">
        <v>83</v>
      </c>
      <c r="H253" s="75">
        <v>7.99</v>
      </c>
      <c r="I253" s="76">
        <v>11300</v>
      </c>
      <c r="J253" s="76">
        <v>4510</v>
      </c>
      <c r="K253" s="80"/>
      <c r="L253" s="80"/>
      <c r="M253" s="75">
        <v>10.3</v>
      </c>
      <c r="N253" s="75">
        <v>6.53</v>
      </c>
      <c r="O253" s="80"/>
      <c r="P253" s="80"/>
      <c r="Q253" s="75">
        <v>425</v>
      </c>
      <c r="R253" s="75">
        <v>301</v>
      </c>
      <c r="S253" s="80"/>
      <c r="T253" s="80"/>
      <c r="U253" s="75">
        <f t="shared" si="15"/>
        <v>467.50000000000006</v>
      </c>
      <c r="V253" s="250">
        <f t="shared" si="15"/>
        <v>331.1</v>
      </c>
      <c r="W253">
        <v>2</v>
      </c>
      <c r="X253" s="251">
        <v>4</v>
      </c>
    </row>
    <row r="254" spans="1:24">
      <c r="A254" s="75" t="str">
        <f t="shared" si="14"/>
        <v>T-Section Steel350x92.4</v>
      </c>
      <c r="B254" s="76">
        <v>350</v>
      </c>
      <c r="C254" s="76">
        <v>300</v>
      </c>
      <c r="D254" s="77">
        <v>13</v>
      </c>
      <c r="E254" s="77">
        <v>24</v>
      </c>
      <c r="F254" s="75">
        <v>117.7</v>
      </c>
      <c r="G254" s="77">
        <v>92.4</v>
      </c>
      <c r="H254" s="75">
        <v>7.55</v>
      </c>
      <c r="I254" s="76">
        <v>12000</v>
      </c>
      <c r="J254" s="76">
        <v>5410</v>
      </c>
      <c r="K254" s="80"/>
      <c r="L254" s="80"/>
      <c r="M254" s="75">
        <v>10.1</v>
      </c>
      <c r="N254" s="75">
        <v>6.78</v>
      </c>
      <c r="O254" s="80"/>
      <c r="P254" s="80"/>
      <c r="Q254" s="75">
        <v>438</v>
      </c>
      <c r="R254" s="75">
        <v>361</v>
      </c>
      <c r="S254" s="80"/>
      <c r="T254" s="80"/>
      <c r="U254" s="75">
        <f t="shared" si="15"/>
        <v>481.8</v>
      </c>
      <c r="V254" s="250">
        <f t="shared" si="15"/>
        <v>397.1</v>
      </c>
      <c r="W254">
        <v>2</v>
      </c>
      <c r="X254" s="251">
        <v>4</v>
      </c>
    </row>
    <row r="255" spans="1:24">
      <c r="A255" s="75" t="str">
        <f t="shared" ref="A255:A256" si="16">"T-Section Steel"&amp;B255&amp;"x"&amp;G255</f>
        <v>T-Section Steel396x95.6</v>
      </c>
      <c r="B255" s="76">
        <v>396</v>
      </c>
      <c r="C255" s="76">
        <v>300</v>
      </c>
      <c r="D255" s="77">
        <v>14</v>
      </c>
      <c r="E255" s="77">
        <v>22</v>
      </c>
      <c r="F255" s="75">
        <v>121.7</v>
      </c>
      <c r="G255" s="77">
        <v>95.6</v>
      </c>
      <c r="H255" s="75">
        <v>9.66</v>
      </c>
      <c r="I255" s="76">
        <v>17100</v>
      </c>
      <c r="J255" s="76">
        <v>4960</v>
      </c>
      <c r="K255" s="80"/>
      <c r="L255" s="80"/>
      <c r="M255" s="75">
        <v>12.1</v>
      </c>
      <c r="N255" s="75">
        <v>6.38</v>
      </c>
      <c r="O255" s="80"/>
      <c r="P255" s="80"/>
      <c r="Q255" s="75">
        <v>593</v>
      </c>
      <c r="R255" s="75">
        <v>331</v>
      </c>
      <c r="S255" s="80"/>
      <c r="T255" s="80"/>
      <c r="U255" s="75">
        <f t="shared" ref="U255:V318" si="17">Q255*1.1</f>
        <v>652.30000000000007</v>
      </c>
      <c r="V255" s="250">
        <f t="shared" si="17"/>
        <v>364.1</v>
      </c>
      <c r="W255">
        <v>2</v>
      </c>
      <c r="X255" s="251">
        <v>4</v>
      </c>
    </row>
    <row r="256" spans="1:24">
      <c r="A256" s="75" t="str">
        <f t="shared" si="16"/>
        <v>T-Section Steel400x105</v>
      </c>
      <c r="B256" s="76">
        <v>400</v>
      </c>
      <c r="C256" s="76">
        <v>300</v>
      </c>
      <c r="D256" s="77">
        <v>14</v>
      </c>
      <c r="E256" s="77">
        <v>26</v>
      </c>
      <c r="F256" s="75">
        <v>133.69999999999999</v>
      </c>
      <c r="G256" s="77">
        <v>105</v>
      </c>
      <c r="H256" s="75">
        <v>9.18</v>
      </c>
      <c r="I256" s="76">
        <v>18800</v>
      </c>
      <c r="J256" s="76">
        <v>5860</v>
      </c>
      <c r="K256" s="80"/>
      <c r="L256" s="80"/>
      <c r="M256" s="75">
        <v>11.9</v>
      </c>
      <c r="N256" s="75">
        <v>6.62</v>
      </c>
      <c r="O256" s="80"/>
      <c r="P256" s="80"/>
      <c r="Q256" s="75">
        <v>610</v>
      </c>
      <c r="R256" s="75">
        <v>391</v>
      </c>
      <c r="S256" s="80"/>
      <c r="T256" s="80"/>
      <c r="U256" s="75">
        <f t="shared" si="17"/>
        <v>671</v>
      </c>
      <c r="V256" s="250">
        <f t="shared" si="17"/>
        <v>430.1</v>
      </c>
      <c r="W256">
        <v>2</v>
      </c>
      <c r="X256" s="251">
        <v>4</v>
      </c>
    </row>
    <row r="257" spans="1:46">
      <c r="U257" s="75">
        <f t="shared" si="17"/>
        <v>0</v>
      </c>
      <c r="V257" s="250">
        <f t="shared" si="17"/>
        <v>0</v>
      </c>
    </row>
    <row r="258" spans="1:46">
      <c r="A258" s="80" t="str">
        <f t="shared" ref="A258:A315" si="18">"Pipe Steel" &amp;B258&amp;"x"&amp;G258</f>
        <v>Pipe Steel21.3x1.27</v>
      </c>
      <c r="B258" s="82">
        <v>21.3</v>
      </c>
      <c r="C258" s="82">
        <v>21.3</v>
      </c>
      <c r="D258" s="83">
        <v>2.77</v>
      </c>
      <c r="E258" s="83">
        <v>2.77</v>
      </c>
      <c r="F258" s="84">
        <v>1.613</v>
      </c>
      <c r="G258" s="83">
        <v>1.27</v>
      </c>
      <c r="H258" s="80"/>
      <c r="I258" s="84">
        <v>0.70799999999999996</v>
      </c>
      <c r="J258" s="84">
        <v>0.70799999999999996</v>
      </c>
      <c r="K258" s="80"/>
      <c r="L258" s="80"/>
      <c r="M258" s="84">
        <v>0.66200000000000003</v>
      </c>
      <c r="N258" s="84">
        <v>0.66200000000000003</v>
      </c>
      <c r="O258" s="80"/>
      <c r="P258" s="80"/>
      <c r="Q258" s="84">
        <v>0.66400000000000003</v>
      </c>
      <c r="R258" s="84">
        <v>0.66400000000000003</v>
      </c>
      <c r="S258" s="80"/>
      <c r="T258" s="80"/>
      <c r="U258" s="75">
        <f t="shared" si="17"/>
        <v>0.73040000000000005</v>
      </c>
      <c r="V258" s="250">
        <f t="shared" si="17"/>
        <v>0.73040000000000005</v>
      </c>
      <c r="W258">
        <v>2</v>
      </c>
      <c r="X258" s="251">
        <v>6</v>
      </c>
      <c r="Y258" s="959" t="s">
        <v>875</v>
      </c>
      <c r="Z258" s="960"/>
      <c r="AA258" s="960"/>
      <c r="AB258" s="960"/>
      <c r="AC258" s="960"/>
      <c r="AD258" s="960"/>
      <c r="AE258" s="960"/>
      <c r="AF258" s="960"/>
      <c r="AG258" s="960"/>
      <c r="AH258" s="960"/>
      <c r="AI258" s="960"/>
      <c r="AJ258" s="960"/>
      <c r="AK258" s="960"/>
      <c r="AL258" s="960"/>
      <c r="AM258" s="960"/>
      <c r="AN258" s="960"/>
      <c r="AO258" s="960"/>
      <c r="AP258" s="960"/>
      <c r="AQ258" s="960"/>
      <c r="AR258" s="960"/>
      <c r="AS258" s="960"/>
      <c r="AT258" s="85">
        <v>15</v>
      </c>
    </row>
    <row r="259" spans="1:46">
      <c r="A259" s="80" t="str">
        <f t="shared" si="18"/>
        <v>Pipe Steel21.3x1.62</v>
      </c>
      <c r="B259" s="82">
        <v>21.3</v>
      </c>
      <c r="C259" s="82">
        <v>21.3</v>
      </c>
      <c r="D259" s="83">
        <v>3.73</v>
      </c>
      <c r="E259" s="83">
        <v>3.73</v>
      </c>
      <c r="F259" s="84">
        <v>2.0590000000000002</v>
      </c>
      <c r="G259" s="83">
        <v>1.62</v>
      </c>
      <c r="H259" s="80"/>
      <c r="I259" s="84">
        <v>0.83</v>
      </c>
      <c r="J259" s="84">
        <v>0.83</v>
      </c>
      <c r="K259" s="80"/>
      <c r="L259" s="80"/>
      <c r="M259" s="84">
        <v>0.63500000000000001</v>
      </c>
      <c r="N259" s="84">
        <v>0.63500000000000001</v>
      </c>
      <c r="O259" s="80"/>
      <c r="P259" s="80"/>
      <c r="Q259" s="84">
        <v>0.78</v>
      </c>
      <c r="R259" s="84">
        <v>0.78</v>
      </c>
      <c r="S259" s="80"/>
      <c r="T259" s="80"/>
      <c r="U259" s="75">
        <f t="shared" si="17"/>
        <v>0.8580000000000001</v>
      </c>
      <c r="V259" s="250">
        <f t="shared" si="17"/>
        <v>0.8580000000000001</v>
      </c>
      <c r="W259">
        <v>2</v>
      </c>
      <c r="X259" s="251">
        <v>6</v>
      </c>
      <c r="AS259" s="85">
        <v>15</v>
      </c>
    </row>
    <row r="260" spans="1:46">
      <c r="A260" s="80" t="str">
        <f t="shared" si="18"/>
        <v>Pipe Steel26.7x1.69</v>
      </c>
      <c r="B260" s="86">
        <v>26.7</v>
      </c>
      <c r="C260" s="86">
        <v>26.7</v>
      </c>
      <c r="D260" s="87">
        <v>2.87</v>
      </c>
      <c r="E260" s="87">
        <v>2.87</v>
      </c>
      <c r="F260" s="88">
        <v>2.149</v>
      </c>
      <c r="G260" s="87">
        <v>1.69</v>
      </c>
      <c r="H260" s="80"/>
      <c r="I260" s="87">
        <v>1.55</v>
      </c>
      <c r="J260" s="87">
        <v>1.55</v>
      </c>
      <c r="K260" s="80"/>
      <c r="L260" s="80"/>
      <c r="M260" s="88">
        <v>0.84899999999999998</v>
      </c>
      <c r="N260" s="88">
        <v>0.84899999999999998</v>
      </c>
      <c r="O260" s="80"/>
      <c r="P260" s="80"/>
      <c r="Q260" s="87">
        <v>1.1599999999999999</v>
      </c>
      <c r="R260" s="87">
        <v>1.1599999999999999</v>
      </c>
      <c r="S260" s="80"/>
      <c r="T260" s="80"/>
      <c r="U260" s="75">
        <f t="shared" si="17"/>
        <v>1.276</v>
      </c>
      <c r="V260" s="250">
        <f t="shared" si="17"/>
        <v>1.276</v>
      </c>
      <c r="W260">
        <v>2</v>
      </c>
      <c r="X260" s="251">
        <v>6</v>
      </c>
      <c r="AS260" s="89">
        <v>20</v>
      </c>
    </row>
    <row r="261" spans="1:46">
      <c r="A261" s="80" t="str">
        <f t="shared" si="18"/>
        <v>Pipe Steel26.7x2.2</v>
      </c>
      <c r="B261" s="86">
        <v>26.7</v>
      </c>
      <c r="C261" s="86">
        <v>26.7</v>
      </c>
      <c r="D261" s="87">
        <v>3.91</v>
      </c>
      <c r="E261" s="87">
        <v>3.91</v>
      </c>
      <c r="F261" s="88">
        <v>2.7989999999999999</v>
      </c>
      <c r="G261" s="87">
        <v>2.2000000000000002</v>
      </c>
      <c r="H261" s="80"/>
      <c r="I261" s="87">
        <v>1.87</v>
      </c>
      <c r="J261" s="87">
        <v>1.87</v>
      </c>
      <c r="K261" s="80"/>
      <c r="L261" s="80"/>
      <c r="M261" s="88">
        <v>0.81799999999999995</v>
      </c>
      <c r="N261" s="88">
        <v>0.81799999999999995</v>
      </c>
      <c r="O261" s="80"/>
      <c r="P261" s="80"/>
      <c r="Q261" s="87">
        <v>1.4</v>
      </c>
      <c r="R261" s="87">
        <v>1.4</v>
      </c>
      <c r="S261" s="80"/>
      <c r="T261" s="80"/>
      <c r="U261" s="75">
        <f t="shared" si="17"/>
        <v>1.54</v>
      </c>
      <c r="V261" s="250">
        <f t="shared" si="17"/>
        <v>1.54</v>
      </c>
      <c r="W261">
        <v>2</v>
      </c>
      <c r="X261" s="251">
        <v>6</v>
      </c>
      <c r="AS261" s="89">
        <v>20</v>
      </c>
    </row>
    <row r="262" spans="1:46">
      <c r="A262" s="80" t="str">
        <f t="shared" si="18"/>
        <v>Pipe Steel33.4x2</v>
      </c>
      <c r="B262" s="82">
        <v>33.4</v>
      </c>
      <c r="C262" s="82">
        <v>33.4</v>
      </c>
      <c r="D262" s="83">
        <v>2.64</v>
      </c>
      <c r="E262" s="83">
        <v>2.64</v>
      </c>
      <c r="F262" s="84">
        <v>2.5510000000000002</v>
      </c>
      <c r="G262" s="83">
        <v>2</v>
      </c>
      <c r="H262" s="80"/>
      <c r="I262" s="83">
        <v>3.04</v>
      </c>
      <c r="J262" s="83">
        <v>3.04</v>
      </c>
      <c r="K262" s="80"/>
      <c r="L262" s="80"/>
      <c r="M262" s="83">
        <v>1.0900000000000001</v>
      </c>
      <c r="N262" s="83">
        <v>1.0900000000000001</v>
      </c>
      <c r="O262" s="80"/>
      <c r="P262" s="80"/>
      <c r="Q262" s="83">
        <v>1.82</v>
      </c>
      <c r="R262" s="83">
        <v>1.82</v>
      </c>
      <c r="S262" s="80"/>
      <c r="T262" s="80"/>
      <c r="U262" s="75">
        <f t="shared" si="17"/>
        <v>2.0020000000000002</v>
      </c>
      <c r="V262" s="250">
        <f t="shared" si="17"/>
        <v>2.0020000000000002</v>
      </c>
      <c r="W262">
        <v>2</v>
      </c>
      <c r="X262" s="251">
        <v>6</v>
      </c>
      <c r="AS262" s="85">
        <v>25</v>
      </c>
    </row>
    <row r="263" spans="1:46">
      <c r="A263" s="80" t="str">
        <f t="shared" si="18"/>
        <v>Pipe Steel33.4x2.5</v>
      </c>
      <c r="B263" s="82">
        <v>33.4</v>
      </c>
      <c r="C263" s="82">
        <v>33.4</v>
      </c>
      <c r="D263" s="83">
        <v>3.38</v>
      </c>
      <c r="E263" s="83">
        <v>3.38</v>
      </c>
      <c r="F263" s="84">
        <v>3.1880000000000002</v>
      </c>
      <c r="G263" s="83">
        <v>2.5</v>
      </c>
      <c r="H263" s="80"/>
      <c r="I263" s="83">
        <v>3.64</v>
      </c>
      <c r="J263" s="83">
        <v>3.64</v>
      </c>
      <c r="K263" s="80"/>
      <c r="L263" s="80"/>
      <c r="M263" s="83">
        <v>1.07</v>
      </c>
      <c r="N263" s="83">
        <v>1.07</v>
      </c>
      <c r="O263" s="80"/>
      <c r="P263" s="80"/>
      <c r="Q263" s="83">
        <v>2.1800000000000002</v>
      </c>
      <c r="R263" s="83">
        <v>2.1800000000000002</v>
      </c>
      <c r="S263" s="80"/>
      <c r="T263" s="80"/>
      <c r="U263" s="75">
        <f t="shared" si="17"/>
        <v>2.3980000000000006</v>
      </c>
      <c r="V263" s="250">
        <f t="shared" si="17"/>
        <v>2.3980000000000006</v>
      </c>
      <c r="W263">
        <v>2</v>
      </c>
      <c r="X263" s="251">
        <v>6</v>
      </c>
      <c r="AS263" s="85">
        <v>25</v>
      </c>
    </row>
    <row r="264" spans="1:46">
      <c r="A264" s="80" t="str">
        <f t="shared" si="18"/>
        <v>Pipe Steel33.4x3.24</v>
      </c>
      <c r="B264" s="82">
        <v>33.4</v>
      </c>
      <c r="C264" s="82">
        <v>33.4</v>
      </c>
      <c r="D264" s="83">
        <v>4.55</v>
      </c>
      <c r="E264" s="83">
        <v>4.55</v>
      </c>
      <c r="F264" s="84">
        <v>4.1239999999999997</v>
      </c>
      <c r="G264" s="83">
        <v>3.24</v>
      </c>
      <c r="H264" s="80"/>
      <c r="I264" s="83">
        <v>4.4000000000000004</v>
      </c>
      <c r="J264" s="83">
        <v>4.4000000000000004</v>
      </c>
      <c r="K264" s="80"/>
      <c r="L264" s="80"/>
      <c r="M264" s="83">
        <v>1.03</v>
      </c>
      <c r="N264" s="83">
        <v>1.03</v>
      </c>
      <c r="O264" s="80"/>
      <c r="P264" s="80"/>
      <c r="Q264" s="83">
        <v>2.63</v>
      </c>
      <c r="R264" s="83">
        <v>2.63</v>
      </c>
      <c r="S264" s="80"/>
      <c r="T264" s="80"/>
      <c r="U264" s="75">
        <f t="shared" si="17"/>
        <v>2.8930000000000002</v>
      </c>
      <c r="V264" s="250">
        <f t="shared" si="17"/>
        <v>2.8930000000000002</v>
      </c>
      <c r="W264">
        <v>2</v>
      </c>
      <c r="X264" s="251">
        <v>6</v>
      </c>
      <c r="AS264" s="85">
        <v>25</v>
      </c>
    </row>
    <row r="265" spans="1:46">
      <c r="A265" s="80" t="str">
        <f t="shared" si="18"/>
        <v>Pipe Steel42.2x2.71</v>
      </c>
      <c r="B265" s="86">
        <v>42.2</v>
      </c>
      <c r="C265" s="86">
        <v>42.2</v>
      </c>
      <c r="D265" s="87">
        <v>2.79</v>
      </c>
      <c r="E265" s="87">
        <v>2.79</v>
      </c>
      <c r="F265" s="88">
        <v>3.4540000000000002</v>
      </c>
      <c r="G265" s="87">
        <v>2.71</v>
      </c>
      <c r="H265" s="80"/>
      <c r="I265" s="87">
        <v>6.74</v>
      </c>
      <c r="J265" s="87">
        <v>6.74</v>
      </c>
      <c r="K265" s="80"/>
      <c r="L265" s="80"/>
      <c r="M265" s="87">
        <v>1.4</v>
      </c>
      <c r="N265" s="87">
        <v>1.4</v>
      </c>
      <c r="O265" s="80"/>
      <c r="P265" s="80"/>
      <c r="Q265" s="87">
        <v>3.19</v>
      </c>
      <c r="R265" s="87">
        <v>3.19</v>
      </c>
      <c r="S265" s="80"/>
      <c r="T265" s="80"/>
      <c r="U265" s="75">
        <f t="shared" si="17"/>
        <v>3.5090000000000003</v>
      </c>
      <c r="V265" s="250">
        <f t="shared" si="17"/>
        <v>3.5090000000000003</v>
      </c>
      <c r="W265">
        <v>2</v>
      </c>
      <c r="X265" s="251">
        <v>6</v>
      </c>
      <c r="AS265" s="89">
        <v>32</v>
      </c>
    </row>
    <row r="266" spans="1:46">
      <c r="A266" s="80" t="str">
        <f t="shared" si="18"/>
        <v>Pipe Steel42.2x3.39</v>
      </c>
      <c r="B266" s="86">
        <v>42.2</v>
      </c>
      <c r="C266" s="86">
        <v>42.2</v>
      </c>
      <c r="D266" s="87">
        <v>3.56</v>
      </c>
      <c r="E266" s="87">
        <v>3.56</v>
      </c>
      <c r="F266" s="88">
        <v>4.3220000000000001</v>
      </c>
      <c r="G266" s="87">
        <v>3.39</v>
      </c>
      <c r="H266" s="80"/>
      <c r="I266" s="87">
        <v>8.1300000000000008</v>
      </c>
      <c r="J266" s="87">
        <v>8.1300000000000008</v>
      </c>
      <c r="K266" s="80"/>
      <c r="L266" s="80"/>
      <c r="M266" s="87">
        <v>1.37</v>
      </c>
      <c r="N266" s="87">
        <v>1.37</v>
      </c>
      <c r="O266" s="80"/>
      <c r="P266" s="80"/>
      <c r="Q266" s="87">
        <v>3.85</v>
      </c>
      <c r="R266" s="87">
        <v>3.85</v>
      </c>
      <c r="S266" s="80"/>
      <c r="T266" s="80"/>
      <c r="U266" s="75">
        <f t="shared" si="17"/>
        <v>4.2350000000000003</v>
      </c>
      <c r="V266" s="250">
        <f t="shared" si="17"/>
        <v>4.2350000000000003</v>
      </c>
      <c r="W266">
        <v>2</v>
      </c>
      <c r="X266" s="251">
        <v>6</v>
      </c>
      <c r="AS266" s="89">
        <v>32</v>
      </c>
    </row>
    <row r="267" spans="1:46">
      <c r="A267" s="80" t="str">
        <f t="shared" si="18"/>
        <v>Pipe Steel42.2x4.47</v>
      </c>
      <c r="B267" s="86">
        <v>42.2</v>
      </c>
      <c r="C267" s="86">
        <v>42.2</v>
      </c>
      <c r="D267" s="87">
        <v>4.8499999999999996</v>
      </c>
      <c r="E267" s="87">
        <v>4.8499999999999996</v>
      </c>
      <c r="F267" s="88">
        <v>5.6909999999999998</v>
      </c>
      <c r="G267" s="87">
        <v>4.47</v>
      </c>
      <c r="H267" s="80"/>
      <c r="I267" s="86">
        <v>10.1</v>
      </c>
      <c r="J267" s="86">
        <v>10.1</v>
      </c>
      <c r="K267" s="80"/>
      <c r="L267" s="80"/>
      <c r="M267" s="87">
        <v>1.33</v>
      </c>
      <c r="N267" s="87">
        <v>1.33</v>
      </c>
      <c r="O267" s="80"/>
      <c r="P267" s="80"/>
      <c r="Q267" s="87">
        <v>4.78</v>
      </c>
      <c r="R267" s="87">
        <v>4.78</v>
      </c>
      <c r="S267" s="80"/>
      <c r="T267" s="80"/>
      <c r="U267" s="75">
        <f t="shared" si="17"/>
        <v>5.2580000000000009</v>
      </c>
      <c r="V267" s="250">
        <f t="shared" si="17"/>
        <v>5.2580000000000009</v>
      </c>
      <c r="W267">
        <v>2</v>
      </c>
      <c r="X267" s="251">
        <v>6</v>
      </c>
      <c r="AS267" s="89">
        <v>32</v>
      </c>
    </row>
    <row r="268" spans="1:46">
      <c r="A268" s="80" t="str">
        <f t="shared" si="18"/>
        <v>Pipe Steel48.3x3.25</v>
      </c>
      <c r="B268" s="82">
        <v>48.3</v>
      </c>
      <c r="C268" s="82">
        <v>48.3</v>
      </c>
      <c r="D268" s="83">
        <v>2.9</v>
      </c>
      <c r="E268" s="83">
        <v>2.9</v>
      </c>
      <c r="F268" s="84">
        <v>4.1360000000000001</v>
      </c>
      <c r="G268" s="83">
        <v>3.25</v>
      </c>
      <c r="H268" s="80"/>
      <c r="I268" s="82">
        <v>10.7</v>
      </c>
      <c r="J268" s="82">
        <v>10.7</v>
      </c>
      <c r="K268" s="80"/>
      <c r="L268" s="80"/>
      <c r="M268" s="83">
        <v>1.61</v>
      </c>
      <c r="N268" s="83">
        <v>1.61</v>
      </c>
      <c r="O268" s="80"/>
      <c r="P268" s="80"/>
      <c r="Q268" s="83">
        <v>4.43</v>
      </c>
      <c r="R268" s="83">
        <v>4.43</v>
      </c>
      <c r="S268" s="80"/>
      <c r="T268" s="80"/>
      <c r="U268" s="75">
        <f t="shared" si="17"/>
        <v>4.8730000000000002</v>
      </c>
      <c r="V268" s="250">
        <f t="shared" si="17"/>
        <v>4.8730000000000002</v>
      </c>
      <c r="W268">
        <v>2</v>
      </c>
      <c r="X268" s="251">
        <v>6</v>
      </c>
      <c r="AS268" s="85">
        <v>40</v>
      </c>
    </row>
    <row r="269" spans="1:46">
      <c r="A269" s="80" t="str">
        <f t="shared" si="18"/>
        <v>Pipe Steel48.3x4.05</v>
      </c>
      <c r="B269" s="82">
        <v>48.3</v>
      </c>
      <c r="C269" s="82">
        <v>48.3</v>
      </c>
      <c r="D269" s="83">
        <v>3.68</v>
      </c>
      <c r="E269" s="83">
        <v>3.68</v>
      </c>
      <c r="F269" s="84">
        <v>5.1589999999999998</v>
      </c>
      <c r="G269" s="83">
        <v>4.05</v>
      </c>
      <c r="H269" s="80"/>
      <c r="I269" s="82">
        <v>12.9</v>
      </c>
      <c r="J269" s="82">
        <v>12.9</v>
      </c>
      <c r="K269" s="80"/>
      <c r="L269" s="80"/>
      <c r="M269" s="83">
        <v>1.58</v>
      </c>
      <c r="N269" s="83">
        <v>1.58</v>
      </c>
      <c r="O269" s="80"/>
      <c r="P269" s="80"/>
      <c r="Q269" s="83">
        <v>5.35</v>
      </c>
      <c r="R269" s="83">
        <v>5.35</v>
      </c>
      <c r="S269" s="80"/>
      <c r="T269" s="80"/>
      <c r="U269" s="75">
        <f t="shared" si="17"/>
        <v>5.8849999999999998</v>
      </c>
      <c r="V269" s="250">
        <f t="shared" si="17"/>
        <v>5.8849999999999998</v>
      </c>
      <c r="W269">
        <v>2</v>
      </c>
      <c r="X269" s="251">
        <v>6</v>
      </c>
      <c r="AS269" s="85">
        <v>40</v>
      </c>
    </row>
    <row r="270" spans="1:46">
      <c r="A270" s="80" t="str">
        <f t="shared" si="18"/>
        <v>Pipe Steel48.3x5.41</v>
      </c>
      <c r="B270" s="82">
        <v>48.3</v>
      </c>
      <c r="C270" s="82">
        <v>48.3</v>
      </c>
      <c r="D270" s="83">
        <v>5.08</v>
      </c>
      <c r="E270" s="83">
        <v>5.08</v>
      </c>
      <c r="F270" s="84">
        <v>6.8979999999999997</v>
      </c>
      <c r="G270" s="83">
        <v>5.41</v>
      </c>
      <c r="H270" s="80"/>
      <c r="I270" s="82">
        <v>16.3</v>
      </c>
      <c r="J270" s="82">
        <v>16.3</v>
      </c>
      <c r="K270" s="80"/>
      <c r="L270" s="80"/>
      <c r="M270" s="83">
        <v>1.54</v>
      </c>
      <c r="N270" s="83">
        <v>1.54</v>
      </c>
      <c r="O270" s="80"/>
      <c r="P270" s="80"/>
      <c r="Q270" s="83">
        <v>6.76</v>
      </c>
      <c r="R270" s="83">
        <v>6.76</v>
      </c>
      <c r="S270" s="80"/>
      <c r="T270" s="80"/>
      <c r="U270" s="75">
        <f t="shared" si="17"/>
        <v>7.4359999999999999</v>
      </c>
      <c r="V270" s="250">
        <f t="shared" si="17"/>
        <v>7.4359999999999999</v>
      </c>
      <c r="W270">
        <v>2</v>
      </c>
      <c r="X270" s="251">
        <v>6</v>
      </c>
      <c r="AS270" s="85">
        <v>40</v>
      </c>
    </row>
    <row r="271" spans="1:46">
      <c r="A271" s="80" t="str">
        <f t="shared" si="18"/>
        <v>Pipe Steel60.3x4.33</v>
      </c>
      <c r="B271" s="86">
        <v>60.3</v>
      </c>
      <c r="C271" s="86">
        <v>60.3</v>
      </c>
      <c r="D271" s="87">
        <v>3.07</v>
      </c>
      <c r="E271" s="87">
        <v>3.07</v>
      </c>
      <c r="F271" s="88">
        <v>5.52</v>
      </c>
      <c r="G271" s="87">
        <v>4.33</v>
      </c>
      <c r="H271" s="80"/>
      <c r="I271" s="86">
        <v>22.7</v>
      </c>
      <c r="J271" s="86">
        <v>22.7</v>
      </c>
      <c r="K271" s="80"/>
      <c r="L271" s="80"/>
      <c r="M271" s="87">
        <v>2.0299999999999998</v>
      </c>
      <c r="N271" s="87">
        <v>2.0299999999999998</v>
      </c>
      <c r="O271" s="80"/>
      <c r="P271" s="80"/>
      <c r="Q271" s="87">
        <v>7.52</v>
      </c>
      <c r="R271" s="87">
        <v>7.52</v>
      </c>
      <c r="S271" s="80"/>
      <c r="T271" s="80"/>
      <c r="U271" s="75">
        <f t="shared" si="17"/>
        <v>8.2720000000000002</v>
      </c>
      <c r="V271" s="250">
        <f t="shared" si="17"/>
        <v>8.2720000000000002</v>
      </c>
      <c r="W271">
        <v>2</v>
      </c>
      <c r="X271" s="251">
        <v>6</v>
      </c>
      <c r="AS271" s="89">
        <v>50</v>
      </c>
    </row>
    <row r="272" spans="1:46">
      <c r="A272" s="80" t="str">
        <f t="shared" si="18"/>
        <v>Pipe Steel60.3x5.44</v>
      </c>
      <c r="B272" s="86">
        <v>60.3</v>
      </c>
      <c r="C272" s="86">
        <v>60.3</v>
      </c>
      <c r="D272" s="87">
        <v>3.91</v>
      </c>
      <c r="E272" s="87">
        <v>3.91</v>
      </c>
      <c r="F272" s="88">
        <v>6.9269999999999996</v>
      </c>
      <c r="G272" s="87">
        <v>5.44</v>
      </c>
      <c r="H272" s="80"/>
      <c r="I272" s="86">
        <v>27.7</v>
      </c>
      <c r="J272" s="86">
        <v>27.7</v>
      </c>
      <c r="K272" s="80"/>
      <c r="L272" s="80"/>
      <c r="M272" s="87">
        <v>2</v>
      </c>
      <c r="N272" s="87">
        <v>2</v>
      </c>
      <c r="O272" s="80"/>
      <c r="P272" s="80"/>
      <c r="Q272" s="87">
        <v>9.18</v>
      </c>
      <c r="R272" s="87">
        <v>9.18</v>
      </c>
      <c r="S272" s="80"/>
      <c r="T272" s="80"/>
      <c r="U272" s="75">
        <f t="shared" si="17"/>
        <v>10.098000000000001</v>
      </c>
      <c r="V272" s="250">
        <f t="shared" si="17"/>
        <v>10.098000000000001</v>
      </c>
      <c r="W272">
        <v>2</v>
      </c>
      <c r="X272" s="251">
        <v>6</v>
      </c>
      <c r="AS272" s="89">
        <v>50</v>
      </c>
    </row>
    <row r="273" spans="1:45">
      <c r="A273" s="80" t="str">
        <f t="shared" si="18"/>
        <v>Pipe Steel60.3x7.48</v>
      </c>
      <c r="B273" s="86">
        <v>60.3</v>
      </c>
      <c r="C273" s="86">
        <v>60.3</v>
      </c>
      <c r="D273" s="87">
        <v>5.54</v>
      </c>
      <c r="E273" s="87">
        <v>5.54</v>
      </c>
      <c r="F273" s="88">
        <v>9.5310000000000006</v>
      </c>
      <c r="G273" s="87">
        <v>7.48</v>
      </c>
      <c r="H273" s="80"/>
      <c r="I273" s="86">
        <v>36.1</v>
      </c>
      <c r="J273" s="86">
        <v>36.1</v>
      </c>
      <c r="K273" s="80"/>
      <c r="L273" s="80"/>
      <c r="M273" s="87">
        <v>1.95</v>
      </c>
      <c r="N273" s="87">
        <v>1.95</v>
      </c>
      <c r="O273" s="80"/>
      <c r="P273" s="80"/>
      <c r="Q273" s="86">
        <v>12</v>
      </c>
      <c r="R273" s="86">
        <v>12</v>
      </c>
      <c r="S273" s="80"/>
      <c r="T273" s="80"/>
      <c r="U273" s="75">
        <f t="shared" si="17"/>
        <v>13.200000000000001</v>
      </c>
      <c r="V273" s="250">
        <f t="shared" si="17"/>
        <v>13.200000000000001</v>
      </c>
      <c r="W273">
        <v>2</v>
      </c>
      <c r="X273" s="251">
        <v>6</v>
      </c>
      <c r="AS273" s="89">
        <v>50</v>
      </c>
    </row>
    <row r="274" spans="1:45">
      <c r="A274" s="80" t="str">
        <f t="shared" si="18"/>
        <v>Pipe Steel73x6.74</v>
      </c>
      <c r="B274" s="82">
        <v>73</v>
      </c>
      <c r="C274" s="82">
        <v>73</v>
      </c>
      <c r="D274" s="83">
        <v>3.96</v>
      </c>
      <c r="E274" s="83">
        <v>3.96</v>
      </c>
      <c r="F274" s="84">
        <v>8.5890000000000004</v>
      </c>
      <c r="G274" s="83">
        <v>6.74</v>
      </c>
      <c r="H274" s="80"/>
      <c r="I274" s="82">
        <v>51.3</v>
      </c>
      <c r="J274" s="82">
        <v>51.3</v>
      </c>
      <c r="K274" s="80"/>
      <c r="L274" s="80"/>
      <c r="M274" s="83">
        <v>2.44</v>
      </c>
      <c r="N274" s="83">
        <v>2.44</v>
      </c>
      <c r="O274" s="80"/>
      <c r="P274" s="80"/>
      <c r="Q274" s="82">
        <v>14.1</v>
      </c>
      <c r="R274" s="82">
        <v>14.1</v>
      </c>
      <c r="S274" s="80"/>
      <c r="T274" s="80"/>
      <c r="U274" s="75">
        <f t="shared" si="17"/>
        <v>15.510000000000002</v>
      </c>
      <c r="V274" s="250">
        <f t="shared" si="17"/>
        <v>15.510000000000002</v>
      </c>
      <c r="W274">
        <v>2</v>
      </c>
      <c r="X274" s="251">
        <v>6</v>
      </c>
      <c r="AS274" s="85">
        <v>65</v>
      </c>
    </row>
    <row r="275" spans="1:45">
      <c r="A275" s="80" t="str">
        <f t="shared" si="18"/>
        <v>Pipe Steel73x8.04</v>
      </c>
      <c r="B275" s="82">
        <v>73</v>
      </c>
      <c r="C275" s="82">
        <v>73</v>
      </c>
      <c r="D275" s="83">
        <v>4.78</v>
      </c>
      <c r="E275" s="83">
        <v>4.78</v>
      </c>
      <c r="F275" s="83">
        <v>10.24</v>
      </c>
      <c r="G275" s="83">
        <v>8.0399999999999991</v>
      </c>
      <c r="H275" s="80"/>
      <c r="I275" s="82">
        <v>59.9</v>
      </c>
      <c r="J275" s="82">
        <v>59.9</v>
      </c>
      <c r="K275" s="80"/>
      <c r="L275" s="80"/>
      <c r="M275" s="83">
        <v>2.42</v>
      </c>
      <c r="N275" s="83">
        <v>2.42</v>
      </c>
      <c r="O275" s="80"/>
      <c r="P275" s="80"/>
      <c r="Q275" s="82">
        <v>16.399999999999999</v>
      </c>
      <c r="R275" s="82">
        <v>16.399999999999999</v>
      </c>
      <c r="S275" s="80"/>
      <c r="T275" s="80"/>
      <c r="U275" s="75">
        <f t="shared" si="17"/>
        <v>18.04</v>
      </c>
      <c r="V275" s="250">
        <f t="shared" si="17"/>
        <v>18.04</v>
      </c>
      <c r="W275">
        <v>2</v>
      </c>
      <c r="X275" s="251">
        <v>6</v>
      </c>
      <c r="AS275" s="85">
        <v>65</v>
      </c>
    </row>
    <row r="276" spans="1:45">
      <c r="A276" s="80" t="str">
        <f t="shared" si="18"/>
        <v>Pipe Steel73x8.63</v>
      </c>
      <c r="B276" s="82">
        <v>73</v>
      </c>
      <c r="C276" s="82">
        <v>73</v>
      </c>
      <c r="D276" s="83">
        <v>5.16</v>
      </c>
      <c r="E276" s="83">
        <v>5.16</v>
      </c>
      <c r="F276" s="83">
        <v>11</v>
      </c>
      <c r="G276" s="83">
        <v>8.6300000000000008</v>
      </c>
      <c r="H276" s="80"/>
      <c r="I276" s="82">
        <v>63.6</v>
      </c>
      <c r="J276" s="82">
        <v>63.6</v>
      </c>
      <c r="K276" s="80"/>
      <c r="L276" s="80"/>
      <c r="M276" s="83">
        <v>2.41</v>
      </c>
      <c r="N276" s="83">
        <v>2.41</v>
      </c>
      <c r="O276" s="80"/>
      <c r="P276" s="80"/>
      <c r="Q276" s="82">
        <v>17.399999999999999</v>
      </c>
      <c r="R276" s="82">
        <v>17.399999999999999</v>
      </c>
      <c r="S276" s="80"/>
      <c r="T276" s="80"/>
      <c r="U276" s="75">
        <f t="shared" si="17"/>
        <v>19.14</v>
      </c>
      <c r="V276" s="250">
        <f t="shared" si="17"/>
        <v>19.14</v>
      </c>
      <c r="W276">
        <v>2</v>
      </c>
      <c r="X276" s="251">
        <v>6</v>
      </c>
      <c r="AS276" s="85">
        <v>65</v>
      </c>
    </row>
    <row r="277" spans="1:45">
      <c r="A277" s="80" t="str">
        <f t="shared" si="18"/>
        <v>Pipe Steel73x11.41</v>
      </c>
      <c r="B277" s="82">
        <v>73</v>
      </c>
      <c r="C277" s="82">
        <v>73</v>
      </c>
      <c r="D277" s="83">
        <v>7.01</v>
      </c>
      <c r="E277" s="83">
        <v>7.01</v>
      </c>
      <c r="F277" s="83">
        <v>14.53</v>
      </c>
      <c r="G277" s="83">
        <v>11.41</v>
      </c>
      <c r="H277" s="80"/>
      <c r="I277" s="82">
        <v>80</v>
      </c>
      <c r="J277" s="82">
        <v>80</v>
      </c>
      <c r="K277" s="80"/>
      <c r="L277" s="80"/>
      <c r="M277" s="83">
        <v>2.35</v>
      </c>
      <c r="N277" s="83">
        <v>2.35</v>
      </c>
      <c r="O277" s="80"/>
      <c r="P277" s="80"/>
      <c r="Q277" s="82">
        <v>21.9</v>
      </c>
      <c r="R277" s="82">
        <v>21.9</v>
      </c>
      <c r="S277" s="80"/>
      <c r="T277" s="80"/>
      <c r="U277" s="75">
        <f t="shared" si="17"/>
        <v>24.09</v>
      </c>
      <c r="V277" s="250">
        <f t="shared" si="17"/>
        <v>24.09</v>
      </c>
      <c r="W277">
        <v>2</v>
      </c>
      <c r="X277" s="251">
        <v>6</v>
      </c>
      <c r="AS277" s="85">
        <v>65</v>
      </c>
    </row>
    <row r="278" spans="1:45">
      <c r="A278" s="80" t="str">
        <f t="shared" si="18"/>
        <v>Pipe Steel88.9x8.29</v>
      </c>
      <c r="B278" s="86">
        <v>88.9</v>
      </c>
      <c r="C278" s="86">
        <v>88.9</v>
      </c>
      <c r="D278" s="87">
        <v>3.96</v>
      </c>
      <c r="E278" s="87">
        <v>3.96</v>
      </c>
      <c r="F278" s="87">
        <v>10.57</v>
      </c>
      <c r="G278" s="87">
        <v>8.2899999999999991</v>
      </c>
      <c r="H278" s="80"/>
      <c r="I278" s="86">
        <v>95.5</v>
      </c>
      <c r="J278" s="86">
        <v>95.5</v>
      </c>
      <c r="K278" s="80"/>
      <c r="L278" s="80"/>
      <c r="M278" s="87">
        <v>3.01</v>
      </c>
      <c r="N278" s="87">
        <v>3.01</v>
      </c>
      <c r="O278" s="80"/>
      <c r="P278" s="80"/>
      <c r="Q278" s="86">
        <v>21.5</v>
      </c>
      <c r="R278" s="86">
        <v>21.5</v>
      </c>
      <c r="S278" s="80"/>
      <c r="T278" s="80"/>
      <c r="U278" s="75">
        <f t="shared" si="17"/>
        <v>23.650000000000002</v>
      </c>
      <c r="V278" s="250">
        <f t="shared" si="17"/>
        <v>23.650000000000002</v>
      </c>
      <c r="W278">
        <v>2</v>
      </c>
      <c r="X278" s="251">
        <v>6</v>
      </c>
      <c r="AS278" s="89">
        <v>80</v>
      </c>
    </row>
    <row r="279" spans="1:45">
      <c r="A279" s="80" t="str">
        <f t="shared" si="18"/>
        <v>Pipe Steel88.9x9.92</v>
      </c>
      <c r="B279" s="86">
        <v>88.9</v>
      </c>
      <c r="C279" s="86">
        <v>88.9</v>
      </c>
      <c r="D279" s="87">
        <v>4.78</v>
      </c>
      <c r="E279" s="87">
        <v>4.78</v>
      </c>
      <c r="F279" s="87">
        <v>12.63</v>
      </c>
      <c r="G279" s="87">
        <v>9.92</v>
      </c>
      <c r="H279" s="80"/>
      <c r="I279" s="89">
        <v>112</v>
      </c>
      <c r="J279" s="89">
        <v>112</v>
      </c>
      <c r="K279" s="80"/>
      <c r="L279" s="80"/>
      <c r="M279" s="87">
        <v>2.98</v>
      </c>
      <c r="N279" s="87">
        <v>2.98</v>
      </c>
      <c r="O279" s="80"/>
      <c r="P279" s="80"/>
      <c r="Q279" s="86">
        <v>25.2</v>
      </c>
      <c r="R279" s="86">
        <v>25.2</v>
      </c>
      <c r="S279" s="80"/>
      <c r="T279" s="80"/>
      <c r="U279" s="75">
        <f t="shared" si="17"/>
        <v>27.720000000000002</v>
      </c>
      <c r="V279" s="250">
        <f t="shared" si="17"/>
        <v>27.720000000000002</v>
      </c>
      <c r="W279">
        <v>2</v>
      </c>
      <c r="X279" s="251">
        <v>6</v>
      </c>
      <c r="AS279" s="89">
        <v>80</v>
      </c>
    </row>
    <row r="280" spans="1:45">
      <c r="A280" s="80" t="str">
        <f t="shared" si="18"/>
        <v>Pipe Steel88.9x11.29</v>
      </c>
      <c r="B280" s="86">
        <v>88.9</v>
      </c>
      <c r="C280" s="86">
        <v>88.9</v>
      </c>
      <c r="D280" s="87">
        <v>5.49</v>
      </c>
      <c r="E280" s="87">
        <v>5.49</v>
      </c>
      <c r="F280" s="87">
        <v>14.39</v>
      </c>
      <c r="G280" s="87">
        <v>11.29</v>
      </c>
      <c r="H280" s="80"/>
      <c r="I280" s="89">
        <v>126</v>
      </c>
      <c r="J280" s="89">
        <v>126</v>
      </c>
      <c r="K280" s="80"/>
      <c r="L280" s="80"/>
      <c r="M280" s="87">
        <v>2.96</v>
      </c>
      <c r="N280" s="87">
        <v>2.96</v>
      </c>
      <c r="O280" s="80"/>
      <c r="P280" s="80"/>
      <c r="Q280" s="86">
        <v>28.3</v>
      </c>
      <c r="R280" s="86">
        <v>28.3</v>
      </c>
      <c r="S280" s="80"/>
      <c r="T280" s="80"/>
      <c r="U280" s="75">
        <f t="shared" si="17"/>
        <v>31.130000000000003</v>
      </c>
      <c r="V280" s="250">
        <f t="shared" si="17"/>
        <v>31.130000000000003</v>
      </c>
      <c r="W280">
        <v>2</v>
      </c>
      <c r="X280" s="251">
        <v>6</v>
      </c>
      <c r="AS280" s="89">
        <v>80</v>
      </c>
    </row>
    <row r="281" spans="1:45">
      <c r="A281" s="80" t="str">
        <f t="shared" si="18"/>
        <v>Pipe Steel88.9x15.27</v>
      </c>
      <c r="B281" s="86">
        <v>88.9</v>
      </c>
      <c r="C281" s="86">
        <v>88.9</v>
      </c>
      <c r="D281" s="87">
        <v>7.62</v>
      </c>
      <c r="E281" s="87">
        <v>7.62</v>
      </c>
      <c r="F281" s="87">
        <v>19.46</v>
      </c>
      <c r="G281" s="87">
        <v>15.27</v>
      </c>
      <c r="H281" s="80"/>
      <c r="I281" s="89">
        <v>162</v>
      </c>
      <c r="J281" s="89">
        <v>162</v>
      </c>
      <c r="K281" s="80"/>
      <c r="L281" s="80"/>
      <c r="M281" s="87">
        <v>2.89</v>
      </c>
      <c r="N281" s="87">
        <v>2.89</v>
      </c>
      <c r="O281" s="80"/>
      <c r="P281" s="80"/>
      <c r="Q281" s="86">
        <v>36.5</v>
      </c>
      <c r="R281" s="86">
        <v>36.5</v>
      </c>
      <c r="S281" s="80"/>
      <c r="T281" s="80"/>
      <c r="U281" s="75">
        <f t="shared" si="17"/>
        <v>40.150000000000006</v>
      </c>
      <c r="V281" s="250">
        <f t="shared" si="17"/>
        <v>40.150000000000006</v>
      </c>
      <c r="W281">
        <v>2</v>
      </c>
      <c r="X281" s="251">
        <v>6</v>
      </c>
      <c r="AS281" s="89">
        <v>80</v>
      </c>
    </row>
    <row r="282" spans="1:45">
      <c r="A282" s="80" t="str">
        <f t="shared" si="18"/>
        <v>Pipe Steel101.6x9.53</v>
      </c>
      <c r="B282" s="82">
        <v>101.6</v>
      </c>
      <c r="C282" s="82">
        <v>101.6</v>
      </c>
      <c r="D282" s="83">
        <v>3.96</v>
      </c>
      <c r="E282" s="83">
        <v>3.96</v>
      </c>
      <c r="F282" s="83">
        <v>12.15</v>
      </c>
      <c r="G282" s="83">
        <v>9.5299999999999994</v>
      </c>
      <c r="H282" s="80"/>
      <c r="I282" s="85">
        <v>145</v>
      </c>
      <c r="J282" s="85">
        <v>145</v>
      </c>
      <c r="K282" s="80"/>
      <c r="L282" s="80"/>
      <c r="M282" s="83">
        <v>3.45</v>
      </c>
      <c r="N282" s="83">
        <v>3.45</v>
      </c>
      <c r="O282" s="80"/>
      <c r="P282" s="80"/>
      <c r="Q282" s="82">
        <v>28.5</v>
      </c>
      <c r="R282" s="82">
        <v>28.5</v>
      </c>
      <c r="S282" s="80"/>
      <c r="T282" s="80"/>
      <c r="U282" s="75">
        <f t="shared" si="17"/>
        <v>31.35</v>
      </c>
      <c r="V282" s="250">
        <f t="shared" si="17"/>
        <v>31.35</v>
      </c>
      <c r="W282">
        <v>2</v>
      </c>
      <c r="X282" s="251">
        <v>6</v>
      </c>
      <c r="AS282" s="85">
        <v>90</v>
      </c>
    </row>
    <row r="283" spans="1:45">
      <c r="A283" s="80" t="str">
        <f t="shared" si="18"/>
        <v>Pipe Steel101.6x11.41</v>
      </c>
      <c r="B283" s="82">
        <v>101.6</v>
      </c>
      <c r="C283" s="82">
        <v>101.6</v>
      </c>
      <c r="D283" s="83">
        <v>4.78</v>
      </c>
      <c r="E283" s="83">
        <v>4.78</v>
      </c>
      <c r="F283" s="83">
        <v>14.54</v>
      </c>
      <c r="G283" s="83">
        <v>11.41</v>
      </c>
      <c r="H283" s="80"/>
      <c r="I283" s="85">
        <v>171</v>
      </c>
      <c r="J283" s="85">
        <v>171</v>
      </c>
      <c r="K283" s="80"/>
      <c r="L283" s="80"/>
      <c r="M283" s="83">
        <v>3.43</v>
      </c>
      <c r="N283" s="83">
        <v>3.43</v>
      </c>
      <c r="O283" s="80"/>
      <c r="P283" s="80"/>
      <c r="Q283" s="82">
        <v>33.6</v>
      </c>
      <c r="R283" s="82">
        <v>33.6</v>
      </c>
      <c r="S283" s="80"/>
      <c r="T283" s="80"/>
      <c r="U283" s="75">
        <f t="shared" si="17"/>
        <v>36.960000000000008</v>
      </c>
      <c r="V283" s="250">
        <f t="shared" si="17"/>
        <v>36.960000000000008</v>
      </c>
      <c r="W283">
        <v>2</v>
      </c>
      <c r="X283" s="251">
        <v>6</v>
      </c>
      <c r="AS283" s="85">
        <v>90</v>
      </c>
    </row>
    <row r="284" spans="1:45">
      <c r="A284" s="80" t="str">
        <f t="shared" si="18"/>
        <v>Pipe Steel101.6x13.57</v>
      </c>
      <c r="B284" s="82">
        <v>101.6</v>
      </c>
      <c r="C284" s="82">
        <v>101.6</v>
      </c>
      <c r="D284" s="83">
        <v>5.49</v>
      </c>
      <c r="E284" s="83">
        <v>5.49</v>
      </c>
      <c r="F284" s="83">
        <v>17.29</v>
      </c>
      <c r="G284" s="83">
        <v>13.57</v>
      </c>
      <c r="H284" s="80"/>
      <c r="I284" s="85">
        <v>199</v>
      </c>
      <c r="J284" s="85">
        <v>199</v>
      </c>
      <c r="K284" s="80"/>
      <c r="L284" s="80"/>
      <c r="M284" s="83">
        <v>3.4</v>
      </c>
      <c r="N284" s="83">
        <v>3.4</v>
      </c>
      <c r="O284" s="80"/>
      <c r="P284" s="80"/>
      <c r="Q284" s="82">
        <v>39.200000000000003</v>
      </c>
      <c r="R284" s="82">
        <v>39.200000000000003</v>
      </c>
      <c r="S284" s="80"/>
      <c r="T284" s="80"/>
      <c r="U284" s="75">
        <f t="shared" si="17"/>
        <v>43.120000000000005</v>
      </c>
      <c r="V284" s="250">
        <f t="shared" si="17"/>
        <v>43.120000000000005</v>
      </c>
      <c r="W284">
        <v>2</v>
      </c>
      <c r="X284" s="251">
        <v>6</v>
      </c>
      <c r="AS284" s="85">
        <v>90</v>
      </c>
    </row>
    <row r="285" spans="1:45">
      <c r="A285" s="80" t="str">
        <f t="shared" si="18"/>
        <v>Pipe Steel101.6x18.63</v>
      </c>
      <c r="B285" s="82">
        <v>101.6</v>
      </c>
      <c r="C285" s="82">
        <v>101.6</v>
      </c>
      <c r="D285" s="83">
        <v>8.08</v>
      </c>
      <c r="E285" s="83">
        <v>8.08</v>
      </c>
      <c r="F285" s="83">
        <v>23.74</v>
      </c>
      <c r="G285" s="83">
        <v>18.63</v>
      </c>
      <c r="H285" s="80"/>
      <c r="I285" s="85">
        <v>261</v>
      </c>
      <c r="J285" s="85">
        <v>261</v>
      </c>
      <c r="K285" s="80"/>
      <c r="L285" s="80"/>
      <c r="M285" s="83">
        <v>3.32</v>
      </c>
      <c r="N285" s="83">
        <v>3.32</v>
      </c>
      <c r="O285" s="80"/>
      <c r="P285" s="80"/>
      <c r="Q285" s="82">
        <v>51.5</v>
      </c>
      <c r="R285" s="82">
        <v>51.5</v>
      </c>
      <c r="S285" s="80"/>
      <c r="T285" s="80"/>
      <c r="U285" s="75">
        <f t="shared" si="17"/>
        <v>56.650000000000006</v>
      </c>
      <c r="V285" s="250">
        <f t="shared" si="17"/>
        <v>56.650000000000006</v>
      </c>
      <c r="W285">
        <v>2</v>
      </c>
      <c r="X285" s="251">
        <v>6</v>
      </c>
      <c r="AS285" s="85">
        <v>90</v>
      </c>
    </row>
    <row r="286" spans="1:45">
      <c r="A286" s="80" t="str">
        <f t="shared" si="18"/>
        <v>Pipe Steel114.3x10.78</v>
      </c>
      <c r="B286" s="86">
        <v>114.3</v>
      </c>
      <c r="C286" s="86">
        <v>114.3</v>
      </c>
      <c r="D286" s="87">
        <v>3.96</v>
      </c>
      <c r="E286" s="87">
        <v>3.96</v>
      </c>
      <c r="F286" s="87">
        <v>13.73</v>
      </c>
      <c r="G286" s="87">
        <v>10.78</v>
      </c>
      <c r="H286" s="80"/>
      <c r="I286" s="89">
        <v>209</v>
      </c>
      <c r="J286" s="89">
        <v>209</v>
      </c>
      <c r="K286" s="80"/>
      <c r="L286" s="80"/>
      <c r="M286" s="87">
        <v>3.9</v>
      </c>
      <c r="N286" s="87">
        <v>3.9</v>
      </c>
      <c r="O286" s="80"/>
      <c r="P286" s="80"/>
      <c r="Q286" s="86">
        <v>36.6</v>
      </c>
      <c r="R286" s="86">
        <v>36.6</v>
      </c>
      <c r="S286" s="80"/>
      <c r="T286" s="80"/>
      <c r="U286" s="75">
        <f t="shared" si="17"/>
        <v>40.260000000000005</v>
      </c>
      <c r="V286" s="250">
        <f t="shared" si="17"/>
        <v>40.260000000000005</v>
      </c>
      <c r="W286">
        <v>2</v>
      </c>
      <c r="X286" s="251">
        <v>6</v>
      </c>
      <c r="AS286" s="89">
        <v>100</v>
      </c>
    </row>
    <row r="287" spans="1:45">
      <c r="A287" s="80" t="str">
        <f t="shared" si="18"/>
        <v>Pipe Steel114.3x12.91</v>
      </c>
      <c r="B287" s="86">
        <v>114.3</v>
      </c>
      <c r="C287" s="86">
        <v>114.3</v>
      </c>
      <c r="D287" s="87">
        <v>4.78</v>
      </c>
      <c r="E287" s="87">
        <v>4.78</v>
      </c>
      <c r="F287" s="87">
        <v>16.45</v>
      </c>
      <c r="G287" s="87">
        <v>12.91</v>
      </c>
      <c r="H287" s="80"/>
      <c r="I287" s="89">
        <v>247</v>
      </c>
      <c r="J287" s="89">
        <v>247</v>
      </c>
      <c r="K287" s="80"/>
      <c r="L287" s="80"/>
      <c r="M287" s="87">
        <v>3.88</v>
      </c>
      <c r="N287" s="87">
        <v>3.88</v>
      </c>
      <c r="O287" s="80"/>
      <c r="P287" s="80"/>
      <c r="Q287" s="86">
        <v>43.2</v>
      </c>
      <c r="R287" s="86">
        <v>43.2</v>
      </c>
      <c r="S287" s="80"/>
      <c r="T287" s="80"/>
      <c r="U287" s="75">
        <f t="shared" si="17"/>
        <v>47.52000000000001</v>
      </c>
      <c r="V287" s="250">
        <f t="shared" si="17"/>
        <v>47.52000000000001</v>
      </c>
      <c r="W287">
        <v>2</v>
      </c>
      <c r="X287" s="251">
        <v>6</v>
      </c>
      <c r="AS287" s="89">
        <v>100</v>
      </c>
    </row>
    <row r="288" spans="1:45">
      <c r="A288" s="80" t="str">
        <f t="shared" si="18"/>
        <v>Pipe Steel114.3x14.91</v>
      </c>
      <c r="B288" s="86">
        <v>114.3</v>
      </c>
      <c r="C288" s="86">
        <v>114.3</v>
      </c>
      <c r="D288" s="87">
        <v>5.56</v>
      </c>
      <c r="E288" s="87">
        <v>5.56</v>
      </c>
      <c r="F288" s="87">
        <v>18.989999999999998</v>
      </c>
      <c r="G288" s="87">
        <v>14.91</v>
      </c>
      <c r="H288" s="80"/>
      <c r="I288" s="89">
        <v>281</v>
      </c>
      <c r="J288" s="89">
        <v>281</v>
      </c>
      <c r="K288" s="80"/>
      <c r="L288" s="80"/>
      <c r="M288" s="87">
        <v>3.85</v>
      </c>
      <c r="N288" s="87">
        <v>3.85</v>
      </c>
      <c r="O288" s="80"/>
      <c r="P288" s="80"/>
      <c r="Q288" s="86">
        <v>49.3</v>
      </c>
      <c r="R288" s="86">
        <v>49.3</v>
      </c>
      <c r="S288" s="80"/>
      <c r="T288" s="80"/>
      <c r="U288" s="75">
        <f t="shared" si="17"/>
        <v>54.230000000000004</v>
      </c>
      <c r="V288" s="250">
        <f t="shared" si="17"/>
        <v>54.230000000000004</v>
      </c>
      <c r="W288">
        <v>2</v>
      </c>
      <c r="X288" s="251">
        <v>6</v>
      </c>
      <c r="AS288" s="89">
        <v>100</v>
      </c>
    </row>
    <row r="289" spans="1:45">
      <c r="A289" s="80" t="str">
        <f t="shared" si="18"/>
        <v>Pipe Steel114.3x16.07</v>
      </c>
      <c r="B289" s="86">
        <v>114.3</v>
      </c>
      <c r="C289" s="86">
        <v>114.3</v>
      </c>
      <c r="D289" s="87">
        <v>6.02</v>
      </c>
      <c r="E289" s="87">
        <v>6.02</v>
      </c>
      <c r="F289" s="87">
        <v>20.48</v>
      </c>
      <c r="G289" s="87">
        <v>16.07</v>
      </c>
      <c r="H289" s="80"/>
      <c r="I289" s="89">
        <v>301</v>
      </c>
      <c r="J289" s="89">
        <v>301</v>
      </c>
      <c r="K289" s="80"/>
      <c r="L289" s="80"/>
      <c r="M289" s="87">
        <v>3.83</v>
      </c>
      <c r="N289" s="87">
        <v>3.83</v>
      </c>
      <c r="O289" s="80"/>
      <c r="P289" s="80"/>
      <c r="Q289" s="86">
        <v>52.7</v>
      </c>
      <c r="R289" s="86">
        <v>52.7</v>
      </c>
      <c r="S289" s="80"/>
      <c r="T289" s="80"/>
      <c r="U289" s="75">
        <f t="shared" si="17"/>
        <v>57.970000000000006</v>
      </c>
      <c r="V289" s="250">
        <f t="shared" si="17"/>
        <v>57.970000000000006</v>
      </c>
      <c r="W289">
        <v>2</v>
      </c>
      <c r="X289" s="251">
        <v>6</v>
      </c>
      <c r="AS289" s="89">
        <v>100</v>
      </c>
    </row>
    <row r="290" spans="1:45">
      <c r="A290" s="80" t="str">
        <f t="shared" si="18"/>
        <v>Pipe Steel114.3x22.32</v>
      </c>
      <c r="B290" s="86">
        <v>114.3</v>
      </c>
      <c r="C290" s="86">
        <v>114.3</v>
      </c>
      <c r="D290" s="87">
        <v>8.56</v>
      </c>
      <c r="E290" s="87">
        <v>8.56</v>
      </c>
      <c r="F290" s="87">
        <v>28.44</v>
      </c>
      <c r="G290" s="87">
        <v>22.32</v>
      </c>
      <c r="H290" s="80"/>
      <c r="I290" s="89">
        <v>400</v>
      </c>
      <c r="J290" s="89">
        <v>400</v>
      </c>
      <c r="K290" s="80"/>
      <c r="L290" s="80"/>
      <c r="M290" s="87">
        <v>3.75</v>
      </c>
      <c r="N290" s="87">
        <v>3.75</v>
      </c>
      <c r="O290" s="80"/>
      <c r="P290" s="80"/>
      <c r="Q290" s="86">
        <v>70</v>
      </c>
      <c r="R290" s="86">
        <v>70</v>
      </c>
      <c r="S290" s="80"/>
      <c r="T290" s="80"/>
      <c r="U290" s="75">
        <f t="shared" si="17"/>
        <v>77</v>
      </c>
      <c r="V290" s="250">
        <f t="shared" si="17"/>
        <v>77</v>
      </c>
      <c r="W290">
        <v>2</v>
      </c>
      <c r="X290" s="251">
        <v>6</v>
      </c>
      <c r="AS290" s="89">
        <v>100</v>
      </c>
    </row>
    <row r="291" spans="1:45">
      <c r="A291" s="80" t="str">
        <f t="shared" si="18"/>
        <v>Pipe Steel141.3x21.77</v>
      </c>
      <c r="B291" s="82">
        <v>141.30000000000001</v>
      </c>
      <c r="C291" s="82">
        <v>141.30000000000001</v>
      </c>
      <c r="D291" s="83">
        <v>6.55</v>
      </c>
      <c r="E291" s="83">
        <v>6.55</v>
      </c>
      <c r="F291" s="83">
        <v>27.73</v>
      </c>
      <c r="G291" s="83">
        <v>21.77</v>
      </c>
      <c r="H291" s="80"/>
      <c r="I291" s="85">
        <v>631</v>
      </c>
      <c r="J291" s="85">
        <v>631</v>
      </c>
      <c r="K291" s="80"/>
      <c r="L291" s="80"/>
      <c r="M291" s="83">
        <v>4.7699999999999996</v>
      </c>
      <c r="N291" s="83">
        <v>4.7699999999999996</v>
      </c>
      <c r="O291" s="80"/>
      <c r="P291" s="80"/>
      <c r="Q291" s="82">
        <v>89.3</v>
      </c>
      <c r="R291" s="82">
        <v>89.3</v>
      </c>
      <c r="S291" s="80"/>
      <c r="T291" s="80"/>
      <c r="U291" s="75">
        <f t="shared" si="17"/>
        <v>98.23</v>
      </c>
      <c r="V291" s="250">
        <f t="shared" si="17"/>
        <v>98.23</v>
      </c>
      <c r="W291">
        <v>2</v>
      </c>
      <c r="X291" s="251">
        <v>6</v>
      </c>
      <c r="AS291" s="85">
        <v>125</v>
      </c>
    </row>
    <row r="292" spans="1:45">
      <c r="A292" s="80" t="str">
        <f t="shared" si="18"/>
        <v>Pipe Steel141.3x30.97</v>
      </c>
      <c r="B292" s="82">
        <v>141.30000000000001</v>
      </c>
      <c r="C292" s="82">
        <v>141.30000000000001</v>
      </c>
      <c r="D292" s="83">
        <v>9.5299999999999994</v>
      </c>
      <c r="E292" s="83">
        <v>9.5299999999999994</v>
      </c>
      <c r="F292" s="83">
        <v>39.450000000000003</v>
      </c>
      <c r="G292" s="83">
        <v>30.97</v>
      </c>
      <c r="H292" s="80"/>
      <c r="I292" s="85">
        <v>861</v>
      </c>
      <c r="J292" s="85">
        <v>861</v>
      </c>
      <c r="K292" s="80"/>
      <c r="L292" s="80"/>
      <c r="M292" s="83">
        <v>4.67</v>
      </c>
      <c r="N292" s="83">
        <v>4.67</v>
      </c>
      <c r="O292" s="80"/>
      <c r="P292" s="80"/>
      <c r="Q292" s="85">
        <v>122</v>
      </c>
      <c r="R292" s="85">
        <v>122</v>
      </c>
      <c r="S292" s="80"/>
      <c r="T292" s="80"/>
      <c r="U292" s="75">
        <f t="shared" si="17"/>
        <v>134.20000000000002</v>
      </c>
      <c r="V292" s="250">
        <f t="shared" si="17"/>
        <v>134.20000000000002</v>
      </c>
      <c r="W292">
        <v>2</v>
      </c>
      <c r="X292" s="251">
        <v>6</v>
      </c>
      <c r="AS292" s="85">
        <v>125</v>
      </c>
    </row>
    <row r="293" spans="1:45">
      <c r="A293" s="80" t="str">
        <f t="shared" si="18"/>
        <v>Pipe Steel141.3x57.43</v>
      </c>
      <c r="B293" s="82">
        <v>141.30000000000001</v>
      </c>
      <c r="C293" s="82">
        <v>141.30000000000001</v>
      </c>
      <c r="D293" s="83">
        <v>19.05</v>
      </c>
      <c r="E293" s="83">
        <v>19.05</v>
      </c>
      <c r="F293" s="83">
        <v>73.16</v>
      </c>
      <c r="G293" s="83">
        <v>57.43</v>
      </c>
      <c r="H293" s="80"/>
      <c r="I293" s="85">
        <v>1400</v>
      </c>
      <c r="J293" s="85">
        <v>1400</v>
      </c>
      <c r="K293" s="80"/>
      <c r="L293" s="80"/>
      <c r="M293" s="83">
        <v>4.37</v>
      </c>
      <c r="N293" s="83">
        <v>4.37</v>
      </c>
      <c r="O293" s="80"/>
      <c r="P293" s="80"/>
      <c r="Q293" s="85">
        <v>198</v>
      </c>
      <c r="R293" s="85">
        <v>198</v>
      </c>
      <c r="S293" s="80"/>
      <c r="T293" s="80"/>
      <c r="U293" s="75">
        <f t="shared" si="17"/>
        <v>217.8</v>
      </c>
      <c r="V293" s="250">
        <f t="shared" si="17"/>
        <v>217.8</v>
      </c>
      <c r="W293">
        <v>2</v>
      </c>
      <c r="X293" s="251">
        <v>6</v>
      </c>
      <c r="AS293" s="85">
        <v>125</v>
      </c>
    </row>
    <row r="294" spans="1:45">
      <c r="A294" s="80" t="str">
        <f t="shared" si="18"/>
        <v>Pipe Steel168.3x28.26</v>
      </c>
      <c r="B294" s="86">
        <v>168.3</v>
      </c>
      <c r="C294" s="86">
        <v>168.3</v>
      </c>
      <c r="D294" s="87">
        <v>7.11</v>
      </c>
      <c r="E294" s="87">
        <v>7.11</v>
      </c>
      <c r="F294" s="87">
        <v>36</v>
      </c>
      <c r="G294" s="87">
        <v>28.26</v>
      </c>
      <c r="H294" s="80"/>
      <c r="I294" s="89">
        <v>1170</v>
      </c>
      <c r="J294" s="89">
        <v>1170</v>
      </c>
      <c r="K294" s="80"/>
      <c r="L294" s="80"/>
      <c r="M294" s="87">
        <v>5.7</v>
      </c>
      <c r="N294" s="87">
        <v>5.7</v>
      </c>
      <c r="O294" s="80"/>
      <c r="P294" s="80"/>
      <c r="Q294" s="89">
        <v>139</v>
      </c>
      <c r="R294" s="89">
        <v>139</v>
      </c>
      <c r="S294" s="80"/>
      <c r="T294" s="80"/>
      <c r="U294" s="75">
        <f t="shared" si="17"/>
        <v>152.9</v>
      </c>
      <c r="V294" s="250">
        <f t="shared" si="17"/>
        <v>152.9</v>
      </c>
      <c r="W294">
        <v>2</v>
      </c>
      <c r="X294" s="251">
        <v>6</v>
      </c>
      <c r="AS294" s="89">
        <v>150</v>
      </c>
    </row>
    <row r="295" spans="1:45">
      <c r="A295" s="80" t="str">
        <f t="shared" si="18"/>
        <v>Pipe Steel168.3x42.56</v>
      </c>
      <c r="B295" s="86">
        <v>168.3</v>
      </c>
      <c r="C295" s="86">
        <v>168.3</v>
      </c>
      <c r="D295" s="87">
        <v>10.97</v>
      </c>
      <c r="E295" s="87">
        <v>10.97</v>
      </c>
      <c r="F295" s="87">
        <v>54.22</v>
      </c>
      <c r="G295" s="87">
        <v>42.56</v>
      </c>
      <c r="H295" s="80"/>
      <c r="I295" s="89">
        <v>1690</v>
      </c>
      <c r="J295" s="89">
        <v>1690</v>
      </c>
      <c r="K295" s="80"/>
      <c r="L295" s="80"/>
      <c r="M295" s="87">
        <v>5.58</v>
      </c>
      <c r="N295" s="87">
        <v>5.58</v>
      </c>
      <c r="O295" s="80"/>
      <c r="P295" s="80"/>
      <c r="Q295" s="89">
        <v>200</v>
      </c>
      <c r="R295" s="89">
        <v>200</v>
      </c>
      <c r="S295" s="80"/>
      <c r="T295" s="80"/>
      <c r="U295" s="75">
        <f t="shared" si="17"/>
        <v>220.00000000000003</v>
      </c>
      <c r="V295" s="250">
        <f t="shared" si="17"/>
        <v>220.00000000000003</v>
      </c>
      <c r="W295">
        <v>2</v>
      </c>
      <c r="X295" s="251">
        <v>6</v>
      </c>
      <c r="AS295" s="89">
        <v>150</v>
      </c>
    </row>
    <row r="296" spans="1:45">
      <c r="A296" s="80" t="str">
        <f t="shared" si="18"/>
        <v>Pipe Steel168.3x79.22</v>
      </c>
      <c r="B296" s="86">
        <v>168.3</v>
      </c>
      <c r="C296" s="86">
        <v>168.3</v>
      </c>
      <c r="D296" s="87">
        <v>21.95</v>
      </c>
      <c r="E296" s="87">
        <v>21.95</v>
      </c>
      <c r="F296" s="86">
        <v>100.9</v>
      </c>
      <c r="G296" s="87">
        <v>79.22</v>
      </c>
      <c r="H296" s="80"/>
      <c r="I296" s="89">
        <v>2760</v>
      </c>
      <c r="J296" s="89">
        <v>2760</v>
      </c>
      <c r="K296" s="80"/>
      <c r="L296" s="80"/>
      <c r="M296" s="87">
        <v>5.23</v>
      </c>
      <c r="N296" s="87">
        <v>5.23</v>
      </c>
      <c r="O296" s="80"/>
      <c r="P296" s="80"/>
      <c r="Q296" s="89">
        <v>328</v>
      </c>
      <c r="R296" s="89">
        <v>328</v>
      </c>
      <c r="S296" s="80"/>
      <c r="T296" s="80"/>
      <c r="U296" s="75">
        <f t="shared" si="17"/>
        <v>360.8</v>
      </c>
      <c r="V296" s="250">
        <f t="shared" si="17"/>
        <v>360.8</v>
      </c>
      <c r="W296">
        <v>2</v>
      </c>
      <c r="X296" s="251">
        <v>6</v>
      </c>
      <c r="AS296" s="89">
        <v>150</v>
      </c>
    </row>
    <row r="297" spans="1:45">
      <c r="A297" s="80" t="str">
        <f t="shared" si="18"/>
        <v>Pipe Steel219.1x42.55</v>
      </c>
      <c r="B297" s="82">
        <v>219.1</v>
      </c>
      <c r="C297" s="82">
        <v>219.1</v>
      </c>
      <c r="D297" s="83">
        <v>8.18</v>
      </c>
      <c r="E297" s="83">
        <v>8.18</v>
      </c>
      <c r="F297" s="82">
        <v>54.2</v>
      </c>
      <c r="G297" s="83">
        <v>42.55</v>
      </c>
      <c r="H297" s="80"/>
      <c r="I297" s="85">
        <v>3020</v>
      </c>
      <c r="J297" s="85">
        <v>3020</v>
      </c>
      <c r="K297" s="80"/>
      <c r="L297" s="80"/>
      <c r="M297" s="83">
        <v>7.46</v>
      </c>
      <c r="N297" s="83">
        <v>7.46</v>
      </c>
      <c r="O297" s="80"/>
      <c r="P297" s="80"/>
      <c r="Q297" s="85">
        <v>276</v>
      </c>
      <c r="R297" s="85">
        <v>276</v>
      </c>
      <c r="S297" s="80"/>
      <c r="T297" s="80"/>
      <c r="U297" s="75">
        <f t="shared" si="17"/>
        <v>303.60000000000002</v>
      </c>
      <c r="V297" s="250">
        <f t="shared" si="17"/>
        <v>303.60000000000002</v>
      </c>
      <c r="W297">
        <v>2</v>
      </c>
      <c r="X297" s="251">
        <v>6</v>
      </c>
      <c r="AS297" s="85">
        <v>200</v>
      </c>
    </row>
    <row r="298" spans="1:45">
      <c r="A298" s="80" t="str">
        <f t="shared" si="18"/>
        <v>Pipe Steel219.1x64.64</v>
      </c>
      <c r="B298" s="82">
        <v>219.1</v>
      </c>
      <c r="C298" s="82">
        <v>219.1</v>
      </c>
      <c r="D298" s="83">
        <v>12.7</v>
      </c>
      <c r="E298" s="83">
        <v>12.7</v>
      </c>
      <c r="F298" s="82">
        <v>82.35</v>
      </c>
      <c r="G298" s="83">
        <v>64.64</v>
      </c>
      <c r="H298" s="80"/>
      <c r="I298" s="85">
        <v>4400</v>
      </c>
      <c r="J298" s="85">
        <v>4400</v>
      </c>
      <c r="K298" s="80"/>
      <c r="L298" s="80"/>
      <c r="M298" s="83">
        <v>7.31</v>
      </c>
      <c r="N298" s="83">
        <v>7.31</v>
      </c>
      <c r="O298" s="80"/>
      <c r="P298" s="80"/>
      <c r="Q298" s="85">
        <v>402</v>
      </c>
      <c r="R298" s="85">
        <v>402</v>
      </c>
      <c r="S298" s="80"/>
      <c r="T298" s="80"/>
      <c r="U298" s="75">
        <f t="shared" si="17"/>
        <v>442.20000000000005</v>
      </c>
      <c r="V298" s="250">
        <f t="shared" si="17"/>
        <v>442.20000000000005</v>
      </c>
      <c r="W298">
        <v>2</v>
      </c>
      <c r="X298" s="251">
        <v>6</v>
      </c>
      <c r="AS298" s="85">
        <v>200</v>
      </c>
    </row>
    <row r="299" spans="1:45">
      <c r="A299" s="80" t="str">
        <f t="shared" si="18"/>
        <v>Pipe Steel219.1x107.92</v>
      </c>
      <c r="B299" s="82">
        <v>219.1</v>
      </c>
      <c r="C299" s="82">
        <v>219.1</v>
      </c>
      <c r="D299" s="83">
        <v>22.23</v>
      </c>
      <c r="E299" s="83">
        <v>22.23</v>
      </c>
      <c r="F299" s="82">
        <v>137.5</v>
      </c>
      <c r="G299" s="83">
        <v>107.92</v>
      </c>
      <c r="H299" s="80"/>
      <c r="I299" s="85">
        <v>6750</v>
      </c>
      <c r="J299" s="85">
        <v>6750</v>
      </c>
      <c r="K299" s="80"/>
      <c r="L299" s="80"/>
      <c r="M299" s="83">
        <v>7</v>
      </c>
      <c r="N299" s="83">
        <v>7</v>
      </c>
      <c r="O299" s="80"/>
      <c r="P299" s="80"/>
      <c r="Q299" s="85">
        <v>616</v>
      </c>
      <c r="R299" s="85">
        <v>616</v>
      </c>
      <c r="S299" s="80"/>
      <c r="T299" s="80"/>
      <c r="U299" s="75">
        <f t="shared" si="17"/>
        <v>677.6</v>
      </c>
      <c r="V299" s="250">
        <f t="shared" si="17"/>
        <v>677.6</v>
      </c>
      <c r="W299">
        <v>2</v>
      </c>
      <c r="X299" s="251">
        <v>6</v>
      </c>
      <c r="AS299" s="85">
        <v>200</v>
      </c>
    </row>
    <row r="300" spans="1:45">
      <c r="A300" s="80" t="str">
        <f t="shared" si="18"/>
        <v>Pipe Steel273x60.31</v>
      </c>
      <c r="B300" s="86">
        <v>273</v>
      </c>
      <c r="C300" s="86">
        <v>273</v>
      </c>
      <c r="D300" s="87">
        <v>9.27</v>
      </c>
      <c r="E300" s="87">
        <v>9.27</v>
      </c>
      <c r="F300" s="86">
        <v>76.8</v>
      </c>
      <c r="G300" s="87">
        <v>60.31</v>
      </c>
      <c r="H300" s="80"/>
      <c r="I300" s="89">
        <v>6690</v>
      </c>
      <c r="J300" s="89">
        <v>6690</v>
      </c>
      <c r="K300" s="80"/>
      <c r="L300" s="80"/>
      <c r="M300" s="87">
        <v>9.33</v>
      </c>
      <c r="N300" s="87">
        <v>9.33</v>
      </c>
      <c r="O300" s="80"/>
      <c r="P300" s="80"/>
      <c r="Q300" s="89">
        <v>490</v>
      </c>
      <c r="R300" s="89">
        <v>490</v>
      </c>
      <c r="S300" s="80"/>
      <c r="T300" s="80"/>
      <c r="U300" s="75">
        <f t="shared" si="17"/>
        <v>539</v>
      </c>
      <c r="V300" s="250">
        <f t="shared" si="17"/>
        <v>539</v>
      </c>
      <c r="W300">
        <v>2</v>
      </c>
      <c r="X300" s="251">
        <v>6</v>
      </c>
      <c r="AS300" s="89">
        <v>250</v>
      </c>
    </row>
    <row r="301" spans="1:45">
      <c r="A301" s="80" t="str">
        <f t="shared" si="18"/>
        <v>Pipe Steel273x81.55</v>
      </c>
      <c r="B301" s="86">
        <v>273</v>
      </c>
      <c r="C301" s="86">
        <v>273</v>
      </c>
      <c r="D301" s="87">
        <v>12.7</v>
      </c>
      <c r="E301" s="87">
        <v>12.7</v>
      </c>
      <c r="F301" s="86">
        <v>103.9</v>
      </c>
      <c r="G301" s="87">
        <v>81.55</v>
      </c>
      <c r="H301" s="80"/>
      <c r="I301" s="89">
        <v>8820</v>
      </c>
      <c r="J301" s="89">
        <v>8820</v>
      </c>
      <c r="K301" s="80"/>
      <c r="L301" s="80"/>
      <c r="M301" s="87">
        <v>9.2100000000000009</v>
      </c>
      <c r="N301" s="87">
        <v>9.2100000000000009</v>
      </c>
      <c r="O301" s="80"/>
      <c r="P301" s="80"/>
      <c r="Q301" s="89">
        <v>646</v>
      </c>
      <c r="R301" s="89">
        <v>646</v>
      </c>
      <c r="S301" s="80"/>
      <c r="T301" s="80"/>
      <c r="U301" s="75">
        <f t="shared" si="17"/>
        <v>710.6</v>
      </c>
      <c r="V301" s="250">
        <f t="shared" si="17"/>
        <v>710.6</v>
      </c>
      <c r="W301">
        <v>2</v>
      </c>
      <c r="X301" s="251">
        <v>6</v>
      </c>
      <c r="AS301" s="89">
        <v>250</v>
      </c>
    </row>
    <row r="302" spans="1:45">
      <c r="A302" s="80" t="str">
        <f t="shared" si="18"/>
        <v>Pipe Steel273x155.15</v>
      </c>
      <c r="B302" s="86">
        <v>273</v>
      </c>
      <c r="C302" s="86">
        <v>273</v>
      </c>
      <c r="D302" s="87">
        <v>25.4</v>
      </c>
      <c r="E302" s="87">
        <v>25.4</v>
      </c>
      <c r="F302" s="86">
        <v>197.6</v>
      </c>
      <c r="G302" s="87">
        <v>155.15</v>
      </c>
      <c r="H302" s="80"/>
      <c r="I302" s="89">
        <v>15300</v>
      </c>
      <c r="J302" s="89">
        <v>15300</v>
      </c>
      <c r="K302" s="80"/>
      <c r="L302" s="80"/>
      <c r="M302" s="87">
        <v>8.8000000000000007</v>
      </c>
      <c r="N302" s="87">
        <v>8.8000000000000007</v>
      </c>
      <c r="O302" s="80"/>
      <c r="P302" s="80"/>
      <c r="Q302" s="89">
        <v>1120</v>
      </c>
      <c r="R302" s="89">
        <v>1120</v>
      </c>
      <c r="S302" s="80"/>
      <c r="T302" s="80"/>
      <c r="U302" s="75">
        <f t="shared" si="17"/>
        <v>1232</v>
      </c>
      <c r="V302" s="250">
        <f t="shared" si="17"/>
        <v>1232</v>
      </c>
      <c r="W302">
        <v>2</v>
      </c>
      <c r="X302" s="251">
        <v>6</v>
      </c>
      <c r="AS302" s="89">
        <v>250</v>
      </c>
    </row>
    <row r="303" spans="1:45">
      <c r="A303" s="80" t="str">
        <f t="shared" si="18"/>
        <v>Pipe Steel323.8x73.88</v>
      </c>
      <c r="B303" s="82">
        <v>323.8</v>
      </c>
      <c r="C303" s="82">
        <v>323.8</v>
      </c>
      <c r="D303" s="83">
        <v>9.5299999999999994</v>
      </c>
      <c r="E303" s="83">
        <v>9.5299999999999994</v>
      </c>
      <c r="F303" s="82">
        <v>94.09</v>
      </c>
      <c r="G303" s="83">
        <v>73.88</v>
      </c>
      <c r="H303" s="80"/>
      <c r="I303" s="85">
        <v>11600</v>
      </c>
      <c r="J303" s="85">
        <v>11600</v>
      </c>
      <c r="K303" s="80"/>
      <c r="L303" s="80"/>
      <c r="M303" s="82">
        <v>11.1</v>
      </c>
      <c r="N303" s="82">
        <v>11.1</v>
      </c>
      <c r="O303" s="80"/>
      <c r="P303" s="80"/>
      <c r="Q303" s="85">
        <v>718</v>
      </c>
      <c r="R303" s="85">
        <v>718</v>
      </c>
      <c r="S303" s="80"/>
      <c r="T303" s="80"/>
      <c r="U303" s="75">
        <f t="shared" si="17"/>
        <v>789.80000000000007</v>
      </c>
      <c r="V303" s="250">
        <f t="shared" si="17"/>
        <v>789.80000000000007</v>
      </c>
      <c r="W303">
        <v>2</v>
      </c>
      <c r="X303" s="251">
        <v>6</v>
      </c>
      <c r="AS303" s="85">
        <v>300</v>
      </c>
    </row>
    <row r="304" spans="1:45">
      <c r="A304" s="80" t="str">
        <f t="shared" si="18"/>
        <v>Pipe Steel323.8x97.46</v>
      </c>
      <c r="B304" s="82">
        <v>323.8</v>
      </c>
      <c r="C304" s="82">
        <v>323.8</v>
      </c>
      <c r="D304" s="83">
        <v>12.7</v>
      </c>
      <c r="E304" s="83">
        <v>12.7</v>
      </c>
      <c r="F304" s="82">
        <v>124.1</v>
      </c>
      <c r="G304" s="83">
        <v>97.46</v>
      </c>
      <c r="H304" s="80"/>
      <c r="I304" s="85">
        <v>15000</v>
      </c>
      <c r="J304" s="85">
        <v>15000</v>
      </c>
      <c r="K304" s="80"/>
      <c r="L304" s="80"/>
      <c r="M304" s="82">
        <v>11</v>
      </c>
      <c r="N304" s="82">
        <v>11</v>
      </c>
      <c r="O304" s="80"/>
      <c r="P304" s="80"/>
      <c r="Q304" s="85">
        <v>929</v>
      </c>
      <c r="R304" s="85">
        <v>929</v>
      </c>
      <c r="S304" s="80"/>
      <c r="T304" s="80"/>
      <c r="U304" s="75">
        <f t="shared" si="17"/>
        <v>1021.9000000000001</v>
      </c>
      <c r="V304" s="250">
        <f t="shared" si="17"/>
        <v>1021.9000000000001</v>
      </c>
      <c r="W304">
        <v>2</v>
      </c>
      <c r="X304" s="251">
        <v>6</v>
      </c>
      <c r="AS304" s="85">
        <v>300</v>
      </c>
    </row>
    <row r="305" spans="1:46">
      <c r="A305" s="80" t="str">
        <f t="shared" si="18"/>
        <v>Pipe Steel323.8x186.97</v>
      </c>
      <c r="B305" s="82">
        <v>323.8</v>
      </c>
      <c r="C305" s="82">
        <v>323.8</v>
      </c>
      <c r="D305" s="83">
        <v>25.4</v>
      </c>
      <c r="E305" s="83">
        <v>25.4</v>
      </c>
      <c r="F305" s="82">
        <v>238.1</v>
      </c>
      <c r="G305" s="83">
        <v>186.97</v>
      </c>
      <c r="H305" s="80"/>
      <c r="I305" s="85">
        <v>26700</v>
      </c>
      <c r="J305" s="85">
        <v>26700</v>
      </c>
      <c r="K305" s="80"/>
      <c r="L305" s="80"/>
      <c r="M305" s="82">
        <v>10.6</v>
      </c>
      <c r="N305" s="82">
        <v>10.6</v>
      </c>
      <c r="O305" s="80"/>
      <c r="P305" s="80"/>
      <c r="Q305" s="85">
        <v>1650</v>
      </c>
      <c r="R305" s="85">
        <v>1650</v>
      </c>
      <c r="S305" s="80"/>
      <c r="T305" s="80"/>
      <c r="U305" s="75">
        <f t="shared" si="17"/>
        <v>1815.0000000000002</v>
      </c>
      <c r="V305" s="250">
        <f t="shared" si="17"/>
        <v>1815.0000000000002</v>
      </c>
      <c r="W305">
        <v>2</v>
      </c>
      <c r="X305" s="251">
        <v>6</v>
      </c>
      <c r="AS305" s="85">
        <v>300</v>
      </c>
    </row>
    <row r="306" spans="1:46">
      <c r="A306" s="80" t="str">
        <f t="shared" si="18"/>
        <v>Pipe Steel355.6x81.33</v>
      </c>
      <c r="B306" s="86">
        <v>355.6</v>
      </c>
      <c r="C306" s="86">
        <v>355.6</v>
      </c>
      <c r="D306" s="87">
        <v>9.5299999999999994</v>
      </c>
      <c r="E306" s="87">
        <v>9.5299999999999994</v>
      </c>
      <c r="F306" s="86">
        <v>103.6</v>
      </c>
      <c r="G306" s="87">
        <v>81.33</v>
      </c>
      <c r="H306" s="80"/>
      <c r="I306" s="89">
        <v>15500</v>
      </c>
      <c r="J306" s="89">
        <v>15500</v>
      </c>
      <c r="K306" s="80"/>
      <c r="L306" s="80"/>
      <c r="M306" s="86">
        <v>12.2</v>
      </c>
      <c r="N306" s="86">
        <v>12.2</v>
      </c>
      <c r="O306" s="80"/>
      <c r="P306" s="80"/>
      <c r="Q306" s="89">
        <v>873</v>
      </c>
      <c r="R306" s="89">
        <v>873</v>
      </c>
      <c r="S306" s="80"/>
      <c r="T306" s="80"/>
      <c r="U306" s="75">
        <f t="shared" si="17"/>
        <v>960.30000000000007</v>
      </c>
      <c r="V306" s="250">
        <f t="shared" si="17"/>
        <v>960.30000000000007</v>
      </c>
      <c r="W306">
        <v>2</v>
      </c>
      <c r="X306" s="251">
        <v>6</v>
      </c>
      <c r="AS306" s="89">
        <v>350</v>
      </c>
    </row>
    <row r="307" spans="1:46">
      <c r="A307" s="80" t="str">
        <f t="shared" si="18"/>
        <v>Pipe Steel355.6x107.39</v>
      </c>
      <c r="B307" s="86">
        <v>355.6</v>
      </c>
      <c r="C307" s="86">
        <v>355.6</v>
      </c>
      <c r="D307" s="87">
        <v>12.7</v>
      </c>
      <c r="E307" s="87">
        <v>12.7</v>
      </c>
      <c r="F307" s="86">
        <v>136.80000000000001</v>
      </c>
      <c r="G307" s="87">
        <v>107.39</v>
      </c>
      <c r="H307" s="80"/>
      <c r="I307" s="89">
        <v>20100</v>
      </c>
      <c r="J307" s="89">
        <v>20100</v>
      </c>
      <c r="K307" s="80"/>
      <c r="L307" s="80"/>
      <c r="M307" s="86">
        <v>12.1</v>
      </c>
      <c r="N307" s="86">
        <v>12.1</v>
      </c>
      <c r="O307" s="80"/>
      <c r="P307" s="80"/>
      <c r="Q307" s="89">
        <v>1130</v>
      </c>
      <c r="R307" s="89">
        <v>1130</v>
      </c>
      <c r="S307" s="80"/>
      <c r="T307" s="80"/>
      <c r="U307" s="75">
        <f t="shared" si="17"/>
        <v>1243</v>
      </c>
      <c r="V307" s="250">
        <f t="shared" si="17"/>
        <v>1243</v>
      </c>
      <c r="W307">
        <v>2</v>
      </c>
      <c r="X307" s="251">
        <v>6</v>
      </c>
      <c r="AS307" s="89">
        <v>350</v>
      </c>
    </row>
    <row r="308" spans="1:46">
      <c r="A308" s="80" t="str">
        <f t="shared" si="18"/>
        <v>Pipe Steel406.4x93.27</v>
      </c>
      <c r="B308" s="82">
        <v>406.4</v>
      </c>
      <c r="C308" s="82">
        <v>406.4</v>
      </c>
      <c r="D308" s="83">
        <v>9.5299999999999994</v>
      </c>
      <c r="E308" s="83">
        <v>9.5299999999999994</v>
      </c>
      <c r="F308" s="82">
        <v>118.8</v>
      </c>
      <c r="G308" s="83">
        <v>93.27</v>
      </c>
      <c r="H308" s="80"/>
      <c r="I308" s="85">
        <v>23400</v>
      </c>
      <c r="J308" s="85">
        <v>23400</v>
      </c>
      <c r="K308" s="80"/>
      <c r="L308" s="80"/>
      <c r="M308" s="82">
        <v>14</v>
      </c>
      <c r="N308" s="82">
        <v>14</v>
      </c>
      <c r="O308" s="80"/>
      <c r="P308" s="80"/>
      <c r="Q308" s="85">
        <v>1150</v>
      </c>
      <c r="R308" s="85">
        <v>1150</v>
      </c>
      <c r="S308" s="80"/>
      <c r="T308" s="80"/>
      <c r="U308" s="75">
        <f t="shared" si="17"/>
        <v>1265</v>
      </c>
      <c r="V308" s="250">
        <f t="shared" si="17"/>
        <v>1265</v>
      </c>
      <c r="W308">
        <v>2</v>
      </c>
      <c r="X308" s="251">
        <v>6</v>
      </c>
      <c r="AS308" s="85">
        <v>400</v>
      </c>
    </row>
    <row r="309" spans="1:46">
      <c r="A309" s="80" t="str">
        <f t="shared" si="18"/>
        <v>Pipe Steel406.4x123.3</v>
      </c>
      <c r="B309" s="82">
        <v>406.4</v>
      </c>
      <c r="C309" s="82">
        <v>406.4</v>
      </c>
      <c r="D309" s="83">
        <v>12.7</v>
      </c>
      <c r="E309" s="83">
        <v>12.7</v>
      </c>
      <c r="F309" s="82">
        <v>157.1</v>
      </c>
      <c r="G309" s="83">
        <v>123.3</v>
      </c>
      <c r="H309" s="80"/>
      <c r="I309" s="85">
        <v>30500</v>
      </c>
      <c r="J309" s="85">
        <v>30500</v>
      </c>
      <c r="K309" s="80"/>
      <c r="L309" s="80"/>
      <c r="M309" s="82">
        <v>13.9</v>
      </c>
      <c r="N309" s="82">
        <v>13.9</v>
      </c>
      <c r="O309" s="80"/>
      <c r="P309" s="80"/>
      <c r="Q309" s="85">
        <v>1500</v>
      </c>
      <c r="R309" s="85">
        <v>1500</v>
      </c>
      <c r="S309" s="80"/>
      <c r="T309" s="80"/>
      <c r="U309" s="75">
        <f t="shared" si="17"/>
        <v>1650.0000000000002</v>
      </c>
      <c r="V309" s="250">
        <f t="shared" si="17"/>
        <v>1650.0000000000002</v>
      </c>
      <c r="W309">
        <v>2</v>
      </c>
      <c r="X309" s="251">
        <v>6</v>
      </c>
      <c r="AS309" s="85">
        <v>400</v>
      </c>
    </row>
    <row r="310" spans="1:46">
      <c r="A310" s="80" t="str">
        <f t="shared" si="18"/>
        <v>Pipe Steel457.2x105.16</v>
      </c>
      <c r="B310" s="86">
        <v>457.2</v>
      </c>
      <c r="C310" s="86">
        <v>457.2</v>
      </c>
      <c r="D310" s="87">
        <v>9.5299999999999994</v>
      </c>
      <c r="E310" s="87">
        <v>9.5299999999999994</v>
      </c>
      <c r="F310" s="86">
        <v>134</v>
      </c>
      <c r="G310" s="87">
        <v>105.16</v>
      </c>
      <c r="H310" s="80"/>
      <c r="I310" s="89">
        <v>33600</v>
      </c>
      <c r="J310" s="89">
        <v>33600</v>
      </c>
      <c r="K310" s="80"/>
      <c r="L310" s="80"/>
      <c r="M310" s="86">
        <v>15.8</v>
      </c>
      <c r="N310" s="86">
        <v>15.8</v>
      </c>
      <c r="O310" s="80"/>
      <c r="P310" s="80"/>
      <c r="Q310" s="89">
        <v>1470</v>
      </c>
      <c r="R310" s="89">
        <v>1470</v>
      </c>
      <c r="S310" s="80"/>
      <c r="T310" s="80"/>
      <c r="U310" s="75">
        <f t="shared" si="17"/>
        <v>1617.0000000000002</v>
      </c>
      <c r="V310" s="250">
        <f t="shared" si="17"/>
        <v>1617.0000000000002</v>
      </c>
      <c r="W310">
        <v>2</v>
      </c>
      <c r="X310" s="251">
        <v>6</v>
      </c>
      <c r="AS310" s="89">
        <v>450</v>
      </c>
    </row>
    <row r="311" spans="1:46">
      <c r="A311" s="80" t="str">
        <f t="shared" si="18"/>
        <v>Pipe Steel457.2x139.15</v>
      </c>
      <c r="B311" s="86">
        <v>457.2</v>
      </c>
      <c r="C311" s="86">
        <v>457.2</v>
      </c>
      <c r="D311" s="87">
        <v>12.7</v>
      </c>
      <c r="E311" s="87">
        <v>12.7</v>
      </c>
      <c r="F311" s="86">
        <v>177.3</v>
      </c>
      <c r="G311" s="87">
        <v>139.15</v>
      </c>
      <c r="H311" s="80"/>
      <c r="I311" s="89">
        <v>43800</v>
      </c>
      <c r="J311" s="89">
        <v>43800</v>
      </c>
      <c r="K311" s="80"/>
      <c r="L311" s="80"/>
      <c r="M311" s="86">
        <v>15.7</v>
      </c>
      <c r="N311" s="86">
        <v>15.7</v>
      </c>
      <c r="O311" s="80"/>
      <c r="P311" s="80"/>
      <c r="Q311" s="89">
        <v>1920</v>
      </c>
      <c r="R311" s="89">
        <v>1920</v>
      </c>
      <c r="S311" s="80"/>
      <c r="T311" s="80"/>
      <c r="U311" s="75">
        <f t="shared" si="17"/>
        <v>2112</v>
      </c>
      <c r="V311" s="250">
        <f t="shared" si="17"/>
        <v>2112</v>
      </c>
      <c r="W311">
        <v>2</v>
      </c>
      <c r="X311" s="251">
        <v>6</v>
      </c>
      <c r="AS311" s="89">
        <v>450</v>
      </c>
    </row>
    <row r="312" spans="1:46">
      <c r="A312" s="80" t="str">
        <f t="shared" si="18"/>
        <v>Pipe Steel508x117.15</v>
      </c>
      <c r="B312" s="82">
        <v>508</v>
      </c>
      <c r="C312" s="82">
        <v>508</v>
      </c>
      <c r="D312" s="83">
        <v>9.5299999999999994</v>
      </c>
      <c r="E312" s="83">
        <v>9.5299999999999994</v>
      </c>
      <c r="F312" s="82">
        <v>149.19999999999999</v>
      </c>
      <c r="G312" s="83">
        <v>117.15</v>
      </c>
      <c r="H312" s="80"/>
      <c r="I312" s="85">
        <v>46400</v>
      </c>
      <c r="J312" s="85">
        <v>46400</v>
      </c>
      <c r="K312" s="80"/>
      <c r="L312" s="80"/>
      <c r="M312" s="82">
        <v>17.600000000000001</v>
      </c>
      <c r="N312" s="82">
        <v>17.600000000000001</v>
      </c>
      <c r="O312" s="80"/>
      <c r="P312" s="80"/>
      <c r="Q312" s="85">
        <v>1830</v>
      </c>
      <c r="R312" s="85">
        <v>1830</v>
      </c>
      <c r="S312" s="80"/>
      <c r="T312" s="80"/>
      <c r="U312" s="75">
        <f t="shared" si="17"/>
        <v>2013.0000000000002</v>
      </c>
      <c r="V312" s="250">
        <f t="shared" si="17"/>
        <v>2013.0000000000002</v>
      </c>
      <c r="W312">
        <v>2</v>
      </c>
      <c r="X312" s="251">
        <v>6</v>
      </c>
      <c r="AS312" s="85">
        <v>500</v>
      </c>
    </row>
    <row r="313" spans="1:46">
      <c r="A313" s="80" t="str">
        <f t="shared" si="18"/>
        <v>Pipe Steel508x155.12</v>
      </c>
      <c r="B313" s="82">
        <v>508</v>
      </c>
      <c r="C313" s="82">
        <v>508</v>
      </c>
      <c r="D313" s="83">
        <v>12.7</v>
      </c>
      <c r="E313" s="83">
        <v>12.7</v>
      </c>
      <c r="F313" s="82">
        <v>197.6</v>
      </c>
      <c r="G313" s="83">
        <v>155.12</v>
      </c>
      <c r="H313" s="80"/>
      <c r="I313" s="85">
        <v>60600</v>
      </c>
      <c r="J313" s="85">
        <v>60600</v>
      </c>
      <c r="K313" s="80"/>
      <c r="L313" s="80"/>
      <c r="M313" s="82">
        <v>17.5</v>
      </c>
      <c r="N313" s="82">
        <v>17.5</v>
      </c>
      <c r="O313" s="80"/>
      <c r="P313" s="80"/>
      <c r="Q313" s="85">
        <v>2390</v>
      </c>
      <c r="R313" s="85">
        <v>2390</v>
      </c>
      <c r="S313" s="80"/>
      <c r="T313" s="80"/>
      <c r="U313" s="75">
        <f t="shared" si="17"/>
        <v>2629</v>
      </c>
      <c r="V313" s="250">
        <f t="shared" si="17"/>
        <v>2629</v>
      </c>
      <c r="W313">
        <v>2</v>
      </c>
      <c r="X313" s="251">
        <v>6</v>
      </c>
      <c r="AS313" s="85">
        <v>500</v>
      </c>
    </row>
    <row r="314" spans="1:46">
      <c r="A314" s="80" t="str">
        <f t="shared" si="18"/>
        <v>Pipe Steel609.6x141.12</v>
      </c>
      <c r="B314" s="86">
        <v>609.6</v>
      </c>
      <c r="C314" s="86">
        <v>609.6</v>
      </c>
      <c r="D314" s="87">
        <v>9.5299999999999994</v>
      </c>
      <c r="E314" s="87">
        <v>9.5299999999999994</v>
      </c>
      <c r="F314" s="86">
        <v>179.7</v>
      </c>
      <c r="G314" s="87">
        <v>141.12</v>
      </c>
      <c r="H314" s="80"/>
      <c r="I314" s="89">
        <v>80900</v>
      </c>
      <c r="J314" s="89">
        <v>80900</v>
      </c>
      <c r="K314" s="80"/>
      <c r="L314" s="80"/>
      <c r="M314" s="86">
        <v>21.2</v>
      </c>
      <c r="N314" s="86">
        <v>21.2</v>
      </c>
      <c r="O314" s="80"/>
      <c r="P314" s="80"/>
      <c r="Q314" s="89">
        <v>2650</v>
      </c>
      <c r="R314" s="89">
        <v>2650</v>
      </c>
      <c r="S314" s="80"/>
      <c r="T314" s="80"/>
      <c r="U314" s="75">
        <f t="shared" si="17"/>
        <v>2915.0000000000005</v>
      </c>
      <c r="V314" s="250">
        <f t="shared" si="17"/>
        <v>2915.0000000000005</v>
      </c>
      <c r="W314">
        <v>2</v>
      </c>
      <c r="X314" s="251">
        <v>6</v>
      </c>
      <c r="AS314" s="89">
        <v>600</v>
      </c>
    </row>
    <row r="315" spans="1:46">
      <c r="A315" s="80" t="str">
        <f t="shared" si="18"/>
        <v>Pipe Steel609.6x187.06</v>
      </c>
      <c r="B315" s="86">
        <v>609.6</v>
      </c>
      <c r="C315" s="86">
        <v>609.6</v>
      </c>
      <c r="D315" s="87">
        <v>12.7</v>
      </c>
      <c r="E315" s="87">
        <v>12.7</v>
      </c>
      <c r="F315" s="86">
        <v>238.2</v>
      </c>
      <c r="G315" s="87">
        <v>187.06</v>
      </c>
      <c r="H315" s="80"/>
      <c r="I315" s="89">
        <v>106000</v>
      </c>
      <c r="J315" s="89">
        <v>106000</v>
      </c>
      <c r="K315" s="80"/>
      <c r="L315" s="80"/>
      <c r="M315" s="86">
        <v>21.1</v>
      </c>
      <c r="N315" s="86">
        <v>21.1</v>
      </c>
      <c r="O315" s="80"/>
      <c r="P315" s="80"/>
      <c r="Q315" s="89">
        <v>3480</v>
      </c>
      <c r="R315" s="89">
        <v>3480</v>
      </c>
      <c r="S315" s="80"/>
      <c r="T315" s="80"/>
      <c r="U315" s="75">
        <f t="shared" si="17"/>
        <v>3828.0000000000005</v>
      </c>
      <c r="V315" s="250">
        <f t="shared" si="17"/>
        <v>3828.0000000000005</v>
      </c>
      <c r="W315">
        <v>2</v>
      </c>
      <c r="X315" s="251">
        <v>6</v>
      </c>
      <c r="AS315" s="89">
        <v>600</v>
      </c>
    </row>
    <row r="316" spans="1:46">
      <c r="U316" s="75">
        <f t="shared" si="17"/>
        <v>0</v>
      </c>
      <c r="V316" s="250">
        <f t="shared" si="17"/>
        <v>0</v>
      </c>
    </row>
    <row r="317" spans="1:46">
      <c r="A317" s="80" t="str">
        <f>"Square Tube" &amp;AT317&amp;"x"&amp;G317</f>
        <v>Square Tube25.4x25.4x1.62</v>
      </c>
      <c r="B317" s="82">
        <v>25.4</v>
      </c>
      <c r="C317" s="82">
        <v>25.4</v>
      </c>
      <c r="D317" s="83">
        <v>2.41</v>
      </c>
      <c r="E317" s="83">
        <v>2.41</v>
      </c>
      <c r="F317" s="85">
        <v>2.0670000000000002</v>
      </c>
      <c r="G317" s="83">
        <v>1.62</v>
      </c>
      <c r="H317" s="80"/>
      <c r="I317" s="85">
        <v>1.75</v>
      </c>
      <c r="J317" s="85">
        <v>1.75</v>
      </c>
      <c r="K317" s="80"/>
      <c r="L317" s="80"/>
      <c r="M317" s="84">
        <v>0.92</v>
      </c>
      <c r="N317" s="84">
        <v>0.92</v>
      </c>
      <c r="O317" s="80"/>
      <c r="P317" s="80"/>
      <c r="Q317" s="83">
        <v>1.38</v>
      </c>
      <c r="R317" s="83">
        <v>1.38</v>
      </c>
      <c r="S317" s="80"/>
      <c r="T317" s="80"/>
      <c r="U317" s="75">
        <f t="shared" si="17"/>
        <v>1.518</v>
      </c>
      <c r="V317" s="250">
        <f t="shared" si="17"/>
        <v>1.518</v>
      </c>
      <c r="W317">
        <v>2</v>
      </c>
      <c r="X317" s="251">
        <v>6</v>
      </c>
      <c r="Y317" s="959" t="s">
        <v>876</v>
      </c>
      <c r="Z317" s="960"/>
      <c r="AA317" s="960"/>
      <c r="AB317" s="960"/>
      <c r="AC317" s="960"/>
      <c r="AD317" s="960"/>
      <c r="AE317" s="960"/>
      <c r="AF317" s="960"/>
      <c r="AG317" s="960"/>
      <c r="AH317" s="960"/>
      <c r="AI317" s="960"/>
      <c r="AJ317" s="960"/>
      <c r="AK317" s="960"/>
      <c r="AL317" s="960"/>
      <c r="AM317" s="960"/>
      <c r="AN317" s="960"/>
      <c r="AO317" s="960"/>
      <c r="AP317" s="960"/>
      <c r="AQ317" s="960"/>
      <c r="AR317" s="960"/>
      <c r="AS317" s="960"/>
      <c r="AT317" s="85" t="s">
        <v>877</v>
      </c>
    </row>
    <row r="318" spans="1:46">
      <c r="A318" s="80" t="str">
        <f t="shared" ref="A318:A381" si="19">"Square Tube" &amp;AS318&amp;"x"&amp;G318</f>
        <v>Square Tube25.4x25.4x2.1</v>
      </c>
      <c r="B318" s="82">
        <v>25.4</v>
      </c>
      <c r="C318" s="82">
        <v>25.4</v>
      </c>
      <c r="D318" s="83">
        <v>3.38</v>
      </c>
      <c r="E318" s="83">
        <v>3.38</v>
      </c>
      <c r="F318" s="85">
        <v>2.6829999999999998</v>
      </c>
      <c r="G318" s="83">
        <v>2.1</v>
      </c>
      <c r="H318" s="80"/>
      <c r="I318" s="85">
        <v>2.04</v>
      </c>
      <c r="J318" s="85">
        <v>2.04</v>
      </c>
      <c r="K318" s="80"/>
      <c r="L318" s="80"/>
      <c r="M318" s="84">
        <v>0.87139999999999995</v>
      </c>
      <c r="N318" s="84">
        <v>0.87139999999999995</v>
      </c>
      <c r="O318" s="80"/>
      <c r="P318" s="80"/>
      <c r="Q318" s="83">
        <v>1.6</v>
      </c>
      <c r="R318" s="83">
        <v>1.6</v>
      </c>
      <c r="S318" s="80"/>
      <c r="T318" s="80"/>
      <c r="U318" s="75">
        <f t="shared" si="17"/>
        <v>1.7600000000000002</v>
      </c>
      <c r="V318" s="250">
        <f t="shared" si="17"/>
        <v>1.7600000000000002</v>
      </c>
      <c r="W318">
        <v>2</v>
      </c>
      <c r="X318" s="251">
        <v>6</v>
      </c>
      <c r="AS318" s="85" t="s">
        <v>877</v>
      </c>
    </row>
    <row r="319" spans="1:46">
      <c r="A319" s="80" t="str">
        <f t="shared" si="19"/>
        <v>Square Tube50.8x50.8x4</v>
      </c>
      <c r="B319" s="86">
        <v>50.8</v>
      </c>
      <c r="C319" s="86">
        <v>50.8</v>
      </c>
      <c r="D319" s="87">
        <v>2.79</v>
      </c>
      <c r="E319" s="87">
        <v>2.79</v>
      </c>
      <c r="F319" s="89">
        <v>5.157</v>
      </c>
      <c r="G319" s="87">
        <v>4</v>
      </c>
      <c r="H319" s="80"/>
      <c r="I319" s="89">
        <v>19.399999999999999</v>
      </c>
      <c r="J319" s="89">
        <v>19.399999999999999</v>
      </c>
      <c r="K319" s="80"/>
      <c r="L319" s="80"/>
      <c r="M319" s="87">
        <v>1.94</v>
      </c>
      <c r="N319" s="87">
        <v>1.94</v>
      </c>
      <c r="O319" s="80"/>
      <c r="P319" s="80"/>
      <c r="Q319" s="87">
        <v>7.64</v>
      </c>
      <c r="R319" s="87">
        <v>7.64</v>
      </c>
      <c r="S319" s="80"/>
      <c r="T319" s="80"/>
      <c r="U319" s="75">
        <f t="shared" ref="U319:V382" si="20">Q319*1.1</f>
        <v>8.4039999999999999</v>
      </c>
      <c r="V319" s="250">
        <f t="shared" si="20"/>
        <v>8.4039999999999999</v>
      </c>
      <c r="W319">
        <v>2</v>
      </c>
      <c r="X319" s="251">
        <v>6</v>
      </c>
      <c r="AS319" s="89" t="s">
        <v>878</v>
      </c>
    </row>
    <row r="320" spans="1:46">
      <c r="A320" s="80" t="str">
        <f t="shared" si="19"/>
        <v>Square Tube50.8x50.8x4.52</v>
      </c>
      <c r="B320" s="86">
        <v>50.8</v>
      </c>
      <c r="C320" s="86">
        <v>50.8</v>
      </c>
      <c r="D320" s="87">
        <v>3.18</v>
      </c>
      <c r="E320" s="87">
        <v>3.18</v>
      </c>
      <c r="F320" s="89">
        <v>5.7969999999999997</v>
      </c>
      <c r="G320" s="87">
        <v>4.5199999999999996</v>
      </c>
      <c r="H320" s="80"/>
      <c r="I320" s="89">
        <v>21.4</v>
      </c>
      <c r="J320" s="89">
        <v>21.4</v>
      </c>
      <c r="K320" s="80"/>
      <c r="L320" s="80"/>
      <c r="M320" s="87">
        <v>1.92</v>
      </c>
      <c r="N320" s="87">
        <v>1.92</v>
      </c>
      <c r="O320" s="80"/>
      <c r="P320" s="80"/>
      <c r="Q320" s="87">
        <v>8.42</v>
      </c>
      <c r="R320" s="87">
        <v>8.42</v>
      </c>
      <c r="S320" s="80"/>
      <c r="T320" s="80"/>
      <c r="U320" s="75">
        <f t="shared" si="20"/>
        <v>9.2620000000000005</v>
      </c>
      <c r="V320" s="250">
        <f t="shared" si="20"/>
        <v>9.2620000000000005</v>
      </c>
      <c r="W320">
        <v>2</v>
      </c>
      <c r="X320" s="251">
        <v>6</v>
      </c>
      <c r="AS320" s="89" t="s">
        <v>878</v>
      </c>
    </row>
    <row r="321" spans="1:45">
      <c r="A321" s="80" t="str">
        <f t="shared" si="19"/>
        <v>Square Tube50.8x50.8x5.44</v>
      </c>
      <c r="B321" s="86">
        <v>50.8</v>
      </c>
      <c r="C321" s="86">
        <v>50.8</v>
      </c>
      <c r="D321" s="87">
        <v>3.91</v>
      </c>
      <c r="E321" s="87">
        <v>3.91</v>
      </c>
      <c r="F321" s="88">
        <v>6.94</v>
      </c>
      <c r="G321" s="87">
        <v>5.44</v>
      </c>
      <c r="H321" s="80"/>
      <c r="I321" s="89">
        <v>24.7</v>
      </c>
      <c r="J321" s="89">
        <v>24.7</v>
      </c>
      <c r="K321" s="80"/>
      <c r="L321" s="80"/>
      <c r="M321" s="87">
        <v>1.89</v>
      </c>
      <c r="N321" s="87">
        <v>1.89</v>
      </c>
      <c r="O321" s="80"/>
      <c r="P321" s="80"/>
      <c r="Q321" s="87">
        <v>9.7100000000000009</v>
      </c>
      <c r="R321" s="87">
        <v>9.7100000000000009</v>
      </c>
      <c r="S321" s="80"/>
      <c r="T321" s="80"/>
      <c r="U321" s="75">
        <f t="shared" si="20"/>
        <v>10.681000000000001</v>
      </c>
      <c r="V321" s="250">
        <f t="shared" si="20"/>
        <v>10.681000000000001</v>
      </c>
      <c r="W321">
        <v>2</v>
      </c>
      <c r="X321" s="251">
        <v>6</v>
      </c>
      <c r="AS321" s="89" t="s">
        <v>878</v>
      </c>
    </row>
    <row r="322" spans="1:45">
      <c r="A322" s="80" t="str">
        <f t="shared" si="19"/>
        <v>Square Tube50.8x50.8x6.41</v>
      </c>
      <c r="B322" s="86">
        <v>50.8</v>
      </c>
      <c r="C322" s="86">
        <v>50.8</v>
      </c>
      <c r="D322" s="87">
        <v>4.78</v>
      </c>
      <c r="E322" s="87">
        <v>4.78</v>
      </c>
      <c r="F322" s="89">
        <v>8.2110000000000003</v>
      </c>
      <c r="G322" s="87">
        <v>6.41</v>
      </c>
      <c r="H322" s="80"/>
      <c r="I322" s="89">
        <v>27.9</v>
      </c>
      <c r="J322" s="89">
        <v>27.9</v>
      </c>
      <c r="K322" s="80"/>
      <c r="L322" s="80"/>
      <c r="M322" s="87">
        <v>1.84</v>
      </c>
      <c r="N322" s="87">
        <v>1.84</v>
      </c>
      <c r="O322" s="80"/>
      <c r="P322" s="80"/>
      <c r="Q322" s="86">
        <v>11</v>
      </c>
      <c r="R322" s="86">
        <v>11</v>
      </c>
      <c r="S322" s="80"/>
      <c r="T322" s="80"/>
      <c r="U322" s="75">
        <f t="shared" si="20"/>
        <v>12.100000000000001</v>
      </c>
      <c r="V322" s="250">
        <f t="shared" si="20"/>
        <v>12.100000000000001</v>
      </c>
      <c r="W322">
        <v>2</v>
      </c>
      <c r="X322" s="251">
        <v>6</v>
      </c>
      <c r="AS322" s="89" t="s">
        <v>878</v>
      </c>
    </row>
    <row r="323" spans="1:45">
      <c r="A323" s="80" t="str">
        <f t="shared" si="19"/>
        <v>Square Tube63.5x63.5x6.43</v>
      </c>
      <c r="B323" s="82">
        <v>63.5</v>
      </c>
      <c r="C323" s="82">
        <v>63.5</v>
      </c>
      <c r="D323" s="83">
        <v>3.58</v>
      </c>
      <c r="E323" s="83">
        <v>3.58</v>
      </c>
      <c r="F323" s="84">
        <v>8.25</v>
      </c>
      <c r="G323" s="83">
        <v>6.43</v>
      </c>
      <c r="H323" s="80"/>
      <c r="I323" s="85">
        <v>48.3</v>
      </c>
      <c r="J323" s="85">
        <v>48.3</v>
      </c>
      <c r="K323" s="80"/>
      <c r="L323" s="80"/>
      <c r="M323" s="83">
        <v>2.42</v>
      </c>
      <c r="N323" s="83">
        <v>2.42</v>
      </c>
      <c r="O323" s="80"/>
      <c r="P323" s="80"/>
      <c r="Q323" s="82">
        <v>15.2</v>
      </c>
      <c r="R323" s="82">
        <v>15.2</v>
      </c>
      <c r="S323" s="80"/>
      <c r="T323" s="80"/>
      <c r="U323" s="75">
        <f t="shared" si="20"/>
        <v>16.72</v>
      </c>
      <c r="V323" s="250">
        <f t="shared" si="20"/>
        <v>16.72</v>
      </c>
      <c r="W323">
        <v>2</v>
      </c>
      <c r="X323" s="251">
        <v>6</v>
      </c>
      <c r="AS323" s="85" t="s">
        <v>879</v>
      </c>
    </row>
    <row r="324" spans="1:45">
      <c r="A324" s="80" t="str">
        <f t="shared" si="19"/>
        <v>Square Tube63.5x63.5x8.32</v>
      </c>
      <c r="B324" s="82">
        <v>63.5</v>
      </c>
      <c r="C324" s="82">
        <v>63.5</v>
      </c>
      <c r="D324" s="83">
        <v>4.78</v>
      </c>
      <c r="E324" s="83">
        <v>4.78</v>
      </c>
      <c r="F324" s="83">
        <v>10.64</v>
      </c>
      <c r="G324" s="83">
        <v>8.32</v>
      </c>
      <c r="H324" s="80"/>
      <c r="I324" s="85">
        <v>59.4</v>
      </c>
      <c r="J324" s="85">
        <v>59.4</v>
      </c>
      <c r="K324" s="80"/>
      <c r="L324" s="80"/>
      <c r="M324" s="83">
        <v>2.36</v>
      </c>
      <c r="N324" s="83">
        <v>2.36</v>
      </c>
      <c r="O324" s="80"/>
      <c r="P324" s="80"/>
      <c r="Q324" s="82">
        <v>18.7</v>
      </c>
      <c r="R324" s="82">
        <v>18.7</v>
      </c>
      <c r="S324" s="80"/>
      <c r="T324" s="80"/>
      <c r="U324" s="75">
        <f t="shared" si="20"/>
        <v>20.57</v>
      </c>
      <c r="V324" s="250">
        <f t="shared" si="20"/>
        <v>20.57</v>
      </c>
      <c r="W324">
        <v>2</v>
      </c>
      <c r="X324" s="251">
        <v>6</v>
      </c>
      <c r="AS324" s="85" t="s">
        <v>879</v>
      </c>
    </row>
    <row r="325" spans="1:45">
      <c r="A325" s="80" t="str">
        <f t="shared" si="19"/>
        <v>Square Tube63.5x63.5x10.56</v>
      </c>
      <c r="B325" s="82">
        <v>63.5</v>
      </c>
      <c r="C325" s="82">
        <v>63.5</v>
      </c>
      <c r="D325" s="83">
        <v>6.35</v>
      </c>
      <c r="E325" s="83">
        <v>6.35</v>
      </c>
      <c r="F325" s="83">
        <v>13.13</v>
      </c>
      <c r="G325" s="83">
        <v>10.56</v>
      </c>
      <c r="H325" s="80"/>
      <c r="I325" s="85">
        <v>66.8</v>
      </c>
      <c r="J325" s="85">
        <v>66.8</v>
      </c>
      <c r="K325" s="80"/>
      <c r="L325" s="80"/>
      <c r="M325" s="83">
        <v>2.2599999999999998</v>
      </c>
      <c r="N325" s="83">
        <v>2.2599999999999998</v>
      </c>
      <c r="O325" s="80"/>
      <c r="P325" s="80"/>
      <c r="Q325" s="82">
        <v>21.1</v>
      </c>
      <c r="R325" s="82">
        <v>21.1</v>
      </c>
      <c r="S325" s="80"/>
      <c r="T325" s="80"/>
      <c r="U325" s="75">
        <f t="shared" si="20"/>
        <v>23.210000000000004</v>
      </c>
      <c r="V325" s="250">
        <f t="shared" si="20"/>
        <v>23.210000000000004</v>
      </c>
      <c r="W325">
        <v>2</v>
      </c>
      <c r="X325" s="251">
        <v>6</v>
      </c>
      <c r="AS325" s="85" t="s">
        <v>879</v>
      </c>
    </row>
    <row r="326" spans="1:45">
      <c r="A326" s="80" t="str">
        <f t="shared" si="19"/>
        <v>Square Tube76.2x76.2x8.6</v>
      </c>
      <c r="B326" s="86">
        <v>76.2</v>
      </c>
      <c r="C326" s="86">
        <v>76.2</v>
      </c>
      <c r="D326" s="87">
        <v>3.96</v>
      </c>
      <c r="E326" s="87">
        <v>3.96</v>
      </c>
      <c r="F326" s="87">
        <v>11.04</v>
      </c>
      <c r="G326" s="87">
        <v>8.6</v>
      </c>
      <c r="H326" s="80"/>
      <c r="I326" s="89">
        <v>94.2</v>
      </c>
      <c r="J326" s="89">
        <v>94.2</v>
      </c>
      <c r="K326" s="80"/>
      <c r="L326" s="80"/>
      <c r="M326" s="87">
        <v>2.92</v>
      </c>
      <c r="N326" s="87">
        <v>2.92</v>
      </c>
      <c r="O326" s="80"/>
      <c r="P326" s="80"/>
      <c r="Q326" s="86">
        <v>24.7</v>
      </c>
      <c r="R326" s="86">
        <v>24.7</v>
      </c>
      <c r="S326" s="80"/>
      <c r="T326" s="80"/>
      <c r="U326" s="75">
        <f t="shared" si="20"/>
        <v>27.17</v>
      </c>
      <c r="V326" s="250">
        <f t="shared" si="20"/>
        <v>27.17</v>
      </c>
      <c r="W326">
        <v>2</v>
      </c>
      <c r="X326" s="251">
        <v>6</v>
      </c>
      <c r="AS326" s="89" t="s">
        <v>880</v>
      </c>
    </row>
    <row r="327" spans="1:45">
      <c r="A327" s="80" t="str">
        <f t="shared" si="19"/>
        <v>Square Tube76.2x76.2x10.21</v>
      </c>
      <c r="B327" s="86">
        <v>76.2</v>
      </c>
      <c r="C327" s="86">
        <v>76.2</v>
      </c>
      <c r="D327" s="87">
        <v>4.78</v>
      </c>
      <c r="E327" s="87">
        <v>4.78</v>
      </c>
      <c r="F327" s="87">
        <v>13.07</v>
      </c>
      <c r="G327" s="87">
        <v>10.210000000000001</v>
      </c>
      <c r="H327" s="80"/>
      <c r="I327" s="89">
        <v>108</v>
      </c>
      <c r="J327" s="89">
        <v>108</v>
      </c>
      <c r="K327" s="80"/>
      <c r="L327" s="80"/>
      <c r="M327" s="87">
        <v>2.88</v>
      </c>
      <c r="N327" s="87">
        <v>2.88</v>
      </c>
      <c r="O327" s="80"/>
      <c r="P327" s="80"/>
      <c r="Q327" s="86">
        <v>28.5</v>
      </c>
      <c r="R327" s="86">
        <v>28.5</v>
      </c>
      <c r="S327" s="80"/>
      <c r="T327" s="80"/>
      <c r="U327" s="75">
        <f t="shared" si="20"/>
        <v>31.35</v>
      </c>
      <c r="V327" s="250">
        <f t="shared" si="20"/>
        <v>31.35</v>
      </c>
      <c r="W327">
        <v>2</v>
      </c>
      <c r="X327" s="251">
        <v>6</v>
      </c>
      <c r="AS327" s="89" t="s">
        <v>880</v>
      </c>
    </row>
    <row r="328" spans="1:45">
      <c r="A328" s="80" t="str">
        <f t="shared" si="19"/>
        <v>Square Tube76.2x76.2x13.09</v>
      </c>
      <c r="B328" s="86">
        <v>76.2</v>
      </c>
      <c r="C328" s="86">
        <v>76.2</v>
      </c>
      <c r="D328" s="87">
        <v>6.35</v>
      </c>
      <c r="E328" s="87">
        <v>6.35</v>
      </c>
      <c r="F328" s="87">
        <v>16.36</v>
      </c>
      <c r="G328" s="87">
        <v>13.09</v>
      </c>
      <c r="H328" s="80"/>
      <c r="I328" s="89">
        <v>126</v>
      </c>
      <c r="J328" s="89">
        <v>126</v>
      </c>
      <c r="K328" s="80"/>
      <c r="L328" s="80"/>
      <c r="M328" s="87">
        <v>2.78</v>
      </c>
      <c r="N328" s="87">
        <v>2.78</v>
      </c>
      <c r="O328" s="80"/>
      <c r="P328" s="80"/>
      <c r="Q328" s="86">
        <v>33.200000000000003</v>
      </c>
      <c r="R328" s="86">
        <v>33.200000000000003</v>
      </c>
      <c r="S328" s="80"/>
      <c r="T328" s="80"/>
      <c r="U328" s="75">
        <f t="shared" si="20"/>
        <v>36.520000000000003</v>
      </c>
      <c r="V328" s="250">
        <f t="shared" si="20"/>
        <v>36.520000000000003</v>
      </c>
      <c r="W328">
        <v>2</v>
      </c>
      <c r="X328" s="251">
        <v>6</v>
      </c>
      <c r="AS328" s="89" t="s">
        <v>880</v>
      </c>
    </row>
    <row r="329" spans="1:45">
      <c r="A329" s="80" t="str">
        <f t="shared" si="19"/>
        <v>Square Tube88.9x88.9x10.24</v>
      </c>
      <c r="B329" s="82">
        <v>88.9</v>
      </c>
      <c r="C329" s="82">
        <v>88.9</v>
      </c>
      <c r="D329" s="83">
        <v>3.96</v>
      </c>
      <c r="E329" s="83">
        <v>3.96</v>
      </c>
      <c r="F329" s="83">
        <v>13.05</v>
      </c>
      <c r="G329" s="83">
        <v>10.24</v>
      </c>
      <c r="H329" s="80"/>
      <c r="I329" s="85">
        <v>154</v>
      </c>
      <c r="J329" s="85">
        <v>154</v>
      </c>
      <c r="K329" s="80"/>
      <c r="L329" s="80"/>
      <c r="M329" s="83">
        <v>3.44</v>
      </c>
      <c r="N329" s="83">
        <v>3.44</v>
      </c>
      <c r="O329" s="80"/>
      <c r="P329" s="80"/>
      <c r="Q329" s="82">
        <v>34.700000000000003</v>
      </c>
      <c r="R329" s="82">
        <v>34.700000000000003</v>
      </c>
      <c r="S329" s="80"/>
      <c r="T329" s="80"/>
      <c r="U329" s="75">
        <f t="shared" si="20"/>
        <v>38.170000000000009</v>
      </c>
      <c r="V329" s="250">
        <f t="shared" si="20"/>
        <v>38.170000000000009</v>
      </c>
      <c r="W329">
        <v>2</v>
      </c>
      <c r="X329" s="251">
        <v>6</v>
      </c>
      <c r="AS329" s="85" t="s">
        <v>881</v>
      </c>
    </row>
    <row r="330" spans="1:45">
      <c r="A330" s="80" t="str">
        <f t="shared" si="19"/>
        <v>Square Tube88.9x88.9x12.11</v>
      </c>
      <c r="B330" s="82">
        <v>88.9</v>
      </c>
      <c r="C330" s="82">
        <v>88.9</v>
      </c>
      <c r="D330" s="83">
        <v>4.78</v>
      </c>
      <c r="E330" s="83">
        <v>4.78</v>
      </c>
      <c r="F330" s="83">
        <v>15.5</v>
      </c>
      <c r="G330" s="83">
        <v>12.11</v>
      </c>
      <c r="H330" s="80"/>
      <c r="I330" s="85">
        <v>179</v>
      </c>
      <c r="J330" s="85">
        <v>179</v>
      </c>
      <c r="K330" s="80"/>
      <c r="L330" s="80"/>
      <c r="M330" s="83">
        <v>3.4</v>
      </c>
      <c r="N330" s="83">
        <v>3.4</v>
      </c>
      <c r="O330" s="80"/>
      <c r="P330" s="80"/>
      <c r="Q330" s="82">
        <v>40.299999999999997</v>
      </c>
      <c r="R330" s="82">
        <v>40.299999999999997</v>
      </c>
      <c r="S330" s="80"/>
      <c r="T330" s="80"/>
      <c r="U330" s="75">
        <f t="shared" si="20"/>
        <v>44.33</v>
      </c>
      <c r="V330" s="250">
        <f t="shared" si="20"/>
        <v>44.33</v>
      </c>
      <c r="W330">
        <v>2</v>
      </c>
      <c r="X330" s="251">
        <v>6</v>
      </c>
      <c r="AS330" s="85" t="s">
        <v>881</v>
      </c>
    </row>
    <row r="331" spans="1:45">
      <c r="A331" s="80" t="str">
        <f t="shared" si="19"/>
        <v>Square Tube88.9x88.9x15.62</v>
      </c>
      <c r="B331" s="82">
        <v>88.9</v>
      </c>
      <c r="C331" s="82">
        <v>88.9</v>
      </c>
      <c r="D331" s="83">
        <v>6.35</v>
      </c>
      <c r="E331" s="83">
        <v>6.35</v>
      </c>
      <c r="F331" s="83">
        <v>19.579999999999998</v>
      </c>
      <c r="G331" s="83">
        <v>15.62</v>
      </c>
      <c r="H331" s="80"/>
      <c r="I331" s="85">
        <v>213</v>
      </c>
      <c r="J331" s="85">
        <v>213</v>
      </c>
      <c r="K331" s="80"/>
      <c r="L331" s="80"/>
      <c r="M331" s="83">
        <v>3.3</v>
      </c>
      <c r="N331" s="83">
        <v>3.3</v>
      </c>
      <c r="O331" s="80"/>
      <c r="P331" s="80"/>
      <c r="Q331" s="82">
        <v>48</v>
      </c>
      <c r="R331" s="82">
        <v>48</v>
      </c>
      <c r="S331" s="80"/>
      <c r="T331" s="80"/>
      <c r="U331" s="75">
        <f t="shared" si="20"/>
        <v>52.800000000000004</v>
      </c>
      <c r="V331" s="250">
        <f t="shared" si="20"/>
        <v>52.800000000000004</v>
      </c>
      <c r="W331">
        <v>2</v>
      </c>
      <c r="X331" s="251">
        <v>6</v>
      </c>
      <c r="AS331" s="85" t="s">
        <v>881</v>
      </c>
    </row>
    <row r="332" spans="1:45">
      <c r="A332" s="80" t="str">
        <f t="shared" si="19"/>
        <v>Square Tube88.9x88.9x18.88</v>
      </c>
      <c r="B332" s="82">
        <v>88.9</v>
      </c>
      <c r="C332" s="82">
        <v>88.9</v>
      </c>
      <c r="D332" s="83">
        <v>7.92</v>
      </c>
      <c r="E332" s="83">
        <v>7.92</v>
      </c>
      <c r="F332" s="83">
        <v>23.5</v>
      </c>
      <c r="G332" s="83">
        <v>18.88</v>
      </c>
      <c r="H332" s="80"/>
      <c r="I332" s="85">
        <v>243</v>
      </c>
      <c r="J332" s="85">
        <v>243</v>
      </c>
      <c r="K332" s="80"/>
      <c r="L332" s="80"/>
      <c r="M332" s="83">
        <v>3.21</v>
      </c>
      <c r="N332" s="83">
        <v>3.21</v>
      </c>
      <c r="O332" s="80"/>
      <c r="P332" s="80"/>
      <c r="Q332" s="82">
        <v>54.6</v>
      </c>
      <c r="R332" s="82">
        <v>54.6</v>
      </c>
      <c r="S332" s="80"/>
      <c r="T332" s="80"/>
      <c r="U332" s="75">
        <f t="shared" si="20"/>
        <v>60.060000000000009</v>
      </c>
      <c r="V332" s="250">
        <f t="shared" si="20"/>
        <v>60.060000000000009</v>
      </c>
      <c r="W332">
        <v>2</v>
      </c>
      <c r="X332" s="251">
        <v>6</v>
      </c>
      <c r="AS332" s="85" t="s">
        <v>881</v>
      </c>
    </row>
    <row r="333" spans="1:45">
      <c r="A333" s="80" t="str">
        <f t="shared" si="19"/>
        <v>Square Tube101.6x101.6x13.85</v>
      </c>
      <c r="B333" s="86">
        <v>101.6</v>
      </c>
      <c r="C333" s="86">
        <v>101.6</v>
      </c>
      <c r="D333" s="87">
        <v>4.78</v>
      </c>
      <c r="E333" s="87">
        <v>4.78</v>
      </c>
      <c r="F333" s="87">
        <v>17.920000000000002</v>
      </c>
      <c r="G333" s="87">
        <v>13.85</v>
      </c>
      <c r="H333" s="80"/>
      <c r="I333" s="89">
        <v>275</v>
      </c>
      <c r="J333" s="89">
        <v>275</v>
      </c>
      <c r="K333" s="80"/>
      <c r="L333" s="80"/>
      <c r="M333" s="87">
        <v>3.92</v>
      </c>
      <c r="N333" s="87">
        <v>3.92</v>
      </c>
      <c r="O333" s="80"/>
      <c r="P333" s="80"/>
      <c r="Q333" s="86">
        <v>54.2</v>
      </c>
      <c r="R333" s="86">
        <v>54.2</v>
      </c>
      <c r="S333" s="80"/>
      <c r="T333" s="80"/>
      <c r="U333" s="75">
        <f t="shared" si="20"/>
        <v>59.620000000000005</v>
      </c>
      <c r="V333" s="250">
        <f t="shared" si="20"/>
        <v>59.620000000000005</v>
      </c>
      <c r="W333">
        <v>2</v>
      </c>
      <c r="X333" s="251">
        <v>6</v>
      </c>
      <c r="AS333" s="89" t="s">
        <v>882</v>
      </c>
    </row>
    <row r="334" spans="1:45">
      <c r="A334" s="80" t="str">
        <f t="shared" si="19"/>
        <v>Square Tube101.6x101.6x17.89</v>
      </c>
      <c r="B334" s="86">
        <v>101.6</v>
      </c>
      <c r="C334" s="86">
        <v>101.6</v>
      </c>
      <c r="D334" s="87">
        <v>6.35</v>
      </c>
      <c r="E334" s="87">
        <v>6.35</v>
      </c>
      <c r="F334" s="87">
        <v>22.81</v>
      </c>
      <c r="G334" s="87">
        <v>17.89</v>
      </c>
      <c r="H334" s="80"/>
      <c r="I334" s="89">
        <v>333</v>
      </c>
      <c r="J334" s="89">
        <v>333</v>
      </c>
      <c r="K334" s="80"/>
      <c r="L334" s="80"/>
      <c r="M334" s="87">
        <v>3.92</v>
      </c>
      <c r="N334" s="87">
        <v>3.92</v>
      </c>
      <c r="O334" s="80"/>
      <c r="P334" s="80"/>
      <c r="Q334" s="86">
        <v>65.5</v>
      </c>
      <c r="R334" s="86">
        <v>65.5</v>
      </c>
      <c r="S334" s="80"/>
      <c r="T334" s="80"/>
      <c r="U334" s="75">
        <f t="shared" si="20"/>
        <v>72.050000000000011</v>
      </c>
      <c r="V334" s="250">
        <f t="shared" si="20"/>
        <v>72.050000000000011</v>
      </c>
      <c r="W334">
        <v>2</v>
      </c>
      <c r="X334" s="251">
        <v>6</v>
      </c>
      <c r="AS334" s="89" t="s">
        <v>882</v>
      </c>
    </row>
    <row r="335" spans="1:45">
      <c r="A335" s="80" t="str">
        <f t="shared" si="19"/>
        <v>Square Tube101.6x101.6x21.61</v>
      </c>
      <c r="B335" s="86">
        <v>101.6</v>
      </c>
      <c r="C335" s="86">
        <v>101.6</v>
      </c>
      <c r="D335" s="87">
        <v>7.92</v>
      </c>
      <c r="E335" s="87">
        <v>7.92</v>
      </c>
      <c r="F335" s="87">
        <v>27.52</v>
      </c>
      <c r="G335" s="87">
        <v>21.61</v>
      </c>
      <c r="H335" s="80"/>
      <c r="I335" s="89">
        <v>384</v>
      </c>
      <c r="J335" s="89">
        <v>384</v>
      </c>
      <c r="K335" s="80"/>
      <c r="L335" s="80"/>
      <c r="M335" s="87">
        <v>3.74</v>
      </c>
      <c r="N335" s="87">
        <v>3.74</v>
      </c>
      <c r="O335" s="80"/>
      <c r="P335" s="80"/>
      <c r="Q335" s="86">
        <v>75.599999999999994</v>
      </c>
      <c r="R335" s="86">
        <v>75.599999999999994</v>
      </c>
      <c r="S335" s="80"/>
      <c r="T335" s="80"/>
      <c r="U335" s="75">
        <f t="shared" si="20"/>
        <v>83.16</v>
      </c>
      <c r="V335" s="250">
        <f t="shared" si="20"/>
        <v>83.16</v>
      </c>
      <c r="W335">
        <v>2</v>
      </c>
      <c r="X335" s="251">
        <v>6</v>
      </c>
      <c r="AS335" s="89" t="s">
        <v>882</v>
      </c>
    </row>
    <row r="336" spans="1:45">
      <c r="A336" s="80" t="str">
        <f t="shared" si="19"/>
        <v>Square Tube101.6x101.6x25.06</v>
      </c>
      <c r="B336" s="86">
        <v>101.6</v>
      </c>
      <c r="C336" s="86">
        <v>101.6</v>
      </c>
      <c r="D336" s="87">
        <v>9.52</v>
      </c>
      <c r="E336" s="87">
        <v>9.52</v>
      </c>
      <c r="F336" s="87">
        <v>31.95</v>
      </c>
      <c r="G336" s="87">
        <v>25.06</v>
      </c>
      <c r="H336" s="80"/>
      <c r="I336" s="89">
        <v>425</v>
      </c>
      <c r="J336" s="89">
        <v>425</v>
      </c>
      <c r="K336" s="80"/>
      <c r="L336" s="80"/>
      <c r="M336" s="87">
        <v>3.65</v>
      </c>
      <c r="N336" s="87">
        <v>3.65</v>
      </c>
      <c r="O336" s="80"/>
      <c r="P336" s="80"/>
      <c r="Q336" s="86">
        <v>83.6</v>
      </c>
      <c r="R336" s="86">
        <v>83.6</v>
      </c>
      <c r="S336" s="80"/>
      <c r="T336" s="80"/>
      <c r="U336" s="75">
        <f t="shared" si="20"/>
        <v>91.960000000000008</v>
      </c>
      <c r="V336" s="250">
        <f t="shared" si="20"/>
        <v>91.960000000000008</v>
      </c>
      <c r="W336">
        <v>2</v>
      </c>
      <c r="X336" s="251">
        <v>6</v>
      </c>
      <c r="AS336" s="89" t="s">
        <v>882</v>
      </c>
    </row>
    <row r="337" spans="1:45">
      <c r="A337" s="80" t="str">
        <f t="shared" si="19"/>
        <v>Square Tube101.6x101.6x31.07</v>
      </c>
      <c r="B337" s="86">
        <v>101.6</v>
      </c>
      <c r="C337" s="86">
        <v>101.6</v>
      </c>
      <c r="D337" s="87">
        <v>12.7</v>
      </c>
      <c r="E337" s="87">
        <v>12.7</v>
      </c>
      <c r="F337" s="87">
        <v>38.24</v>
      </c>
      <c r="G337" s="87">
        <v>31.07</v>
      </c>
      <c r="H337" s="80"/>
      <c r="I337" s="89">
        <v>437</v>
      </c>
      <c r="J337" s="89">
        <v>437</v>
      </c>
      <c r="K337" s="80"/>
      <c r="L337" s="80"/>
      <c r="M337" s="87">
        <v>3.38</v>
      </c>
      <c r="N337" s="87">
        <v>3.38</v>
      </c>
      <c r="O337" s="80"/>
      <c r="P337" s="80"/>
      <c r="Q337" s="86">
        <v>86.1</v>
      </c>
      <c r="R337" s="86">
        <v>86.1</v>
      </c>
      <c r="S337" s="80"/>
      <c r="T337" s="80"/>
      <c r="U337" s="75">
        <f t="shared" si="20"/>
        <v>94.710000000000008</v>
      </c>
      <c r="V337" s="250">
        <f t="shared" si="20"/>
        <v>94.710000000000008</v>
      </c>
      <c r="W337">
        <v>2</v>
      </c>
      <c r="X337" s="251">
        <v>6</v>
      </c>
      <c r="AS337" s="89" t="s">
        <v>882</v>
      </c>
    </row>
    <row r="338" spans="1:45">
      <c r="A338" s="80" t="str">
        <f t="shared" si="19"/>
        <v>Square Tube127.0x127.0x17.65</v>
      </c>
      <c r="B338" s="82">
        <v>127</v>
      </c>
      <c r="C338" s="82">
        <v>127</v>
      </c>
      <c r="D338" s="83">
        <v>4.78</v>
      </c>
      <c r="E338" s="83">
        <v>4.78</v>
      </c>
      <c r="F338" s="83">
        <v>22.78</v>
      </c>
      <c r="G338" s="83">
        <v>17.649999999999999</v>
      </c>
      <c r="H338" s="80"/>
      <c r="I338" s="85">
        <v>560</v>
      </c>
      <c r="J338" s="85">
        <v>560</v>
      </c>
      <c r="K338" s="80"/>
      <c r="L338" s="80"/>
      <c r="M338" s="83">
        <v>4.96</v>
      </c>
      <c r="N338" s="83">
        <v>4.96</v>
      </c>
      <c r="O338" s="80"/>
      <c r="P338" s="80"/>
      <c r="Q338" s="82">
        <v>88.1</v>
      </c>
      <c r="R338" s="82">
        <v>88.1</v>
      </c>
      <c r="S338" s="80"/>
      <c r="T338" s="80"/>
      <c r="U338" s="75">
        <f t="shared" si="20"/>
        <v>96.91</v>
      </c>
      <c r="V338" s="250">
        <f t="shared" si="20"/>
        <v>96.91</v>
      </c>
      <c r="W338">
        <v>2</v>
      </c>
      <c r="X338" s="251">
        <v>6</v>
      </c>
      <c r="AS338" s="85" t="s">
        <v>883</v>
      </c>
    </row>
    <row r="339" spans="1:45">
      <c r="A339" s="80" t="str">
        <f t="shared" si="19"/>
        <v>Square Tube127.0x127.0x22.94</v>
      </c>
      <c r="B339" s="82">
        <v>127</v>
      </c>
      <c r="C339" s="82">
        <v>127</v>
      </c>
      <c r="D339" s="83">
        <v>6.35</v>
      </c>
      <c r="E339" s="83">
        <v>6.35</v>
      </c>
      <c r="F339" s="83">
        <v>29.26</v>
      </c>
      <c r="G339" s="83">
        <v>22.94</v>
      </c>
      <c r="H339" s="80"/>
      <c r="I339" s="85">
        <v>691</v>
      </c>
      <c r="J339" s="85">
        <v>691</v>
      </c>
      <c r="K339" s="80"/>
      <c r="L339" s="80"/>
      <c r="M339" s="83">
        <v>4.5999999999999996</v>
      </c>
      <c r="N339" s="83">
        <v>4.5999999999999996</v>
      </c>
      <c r="O339" s="80"/>
      <c r="P339" s="80"/>
      <c r="Q339" s="85">
        <v>109</v>
      </c>
      <c r="R339" s="85">
        <v>109</v>
      </c>
      <c r="S339" s="80"/>
      <c r="T339" s="80"/>
      <c r="U339" s="75">
        <f t="shared" si="20"/>
        <v>119.9</v>
      </c>
      <c r="V339" s="250">
        <f t="shared" si="20"/>
        <v>119.9</v>
      </c>
      <c r="W339">
        <v>2</v>
      </c>
      <c r="X339" s="251">
        <v>6</v>
      </c>
      <c r="AS339" s="85" t="s">
        <v>883</v>
      </c>
    </row>
    <row r="340" spans="1:45">
      <c r="A340" s="80" t="str">
        <f t="shared" si="19"/>
        <v>Square Tube127.0x127.0x27.93</v>
      </c>
      <c r="B340" s="82">
        <v>127</v>
      </c>
      <c r="C340" s="82">
        <v>127</v>
      </c>
      <c r="D340" s="83">
        <v>7.92</v>
      </c>
      <c r="E340" s="83">
        <v>7.92</v>
      </c>
      <c r="F340" s="83">
        <v>35.57</v>
      </c>
      <c r="G340" s="83">
        <v>27.93</v>
      </c>
      <c r="H340" s="80"/>
      <c r="I340" s="85">
        <v>812</v>
      </c>
      <c r="J340" s="85">
        <v>812</v>
      </c>
      <c r="K340" s="80"/>
      <c r="L340" s="80"/>
      <c r="M340" s="83">
        <v>4.78</v>
      </c>
      <c r="N340" s="83">
        <v>4.78</v>
      </c>
      <c r="O340" s="80"/>
      <c r="P340" s="80"/>
      <c r="Q340" s="85">
        <v>128</v>
      </c>
      <c r="R340" s="85">
        <v>128</v>
      </c>
      <c r="S340" s="80"/>
      <c r="T340" s="80"/>
      <c r="U340" s="75">
        <f t="shared" si="20"/>
        <v>140.80000000000001</v>
      </c>
      <c r="V340" s="250">
        <f t="shared" si="20"/>
        <v>140.80000000000001</v>
      </c>
      <c r="W340">
        <v>2</v>
      </c>
      <c r="X340" s="251">
        <v>6</v>
      </c>
      <c r="AS340" s="85" t="s">
        <v>883</v>
      </c>
    </row>
    <row r="341" spans="1:45">
      <c r="A341" s="80" t="str">
        <f t="shared" si="19"/>
        <v>Square Tube127.0x127.0x32.65</v>
      </c>
      <c r="B341" s="82">
        <v>127</v>
      </c>
      <c r="C341" s="82">
        <v>127</v>
      </c>
      <c r="D341" s="83">
        <v>9.52</v>
      </c>
      <c r="E341" s="83">
        <v>9.52</v>
      </c>
      <c r="F341" s="83">
        <v>41.62</v>
      </c>
      <c r="G341" s="83">
        <v>32.65</v>
      </c>
      <c r="H341" s="80"/>
      <c r="I341" s="85">
        <v>916</v>
      </c>
      <c r="J341" s="85">
        <v>916</v>
      </c>
      <c r="K341" s="80"/>
      <c r="L341" s="80"/>
      <c r="M341" s="83">
        <v>4.6900000000000004</v>
      </c>
      <c r="N341" s="83">
        <v>4.6900000000000004</v>
      </c>
      <c r="O341" s="80"/>
      <c r="P341" s="80"/>
      <c r="Q341" s="85">
        <v>144</v>
      </c>
      <c r="R341" s="85">
        <v>144</v>
      </c>
      <c r="S341" s="80"/>
      <c r="T341" s="80"/>
      <c r="U341" s="75">
        <f t="shared" si="20"/>
        <v>158.4</v>
      </c>
      <c r="V341" s="250">
        <f t="shared" si="20"/>
        <v>158.4</v>
      </c>
      <c r="W341">
        <v>2</v>
      </c>
      <c r="X341" s="251">
        <v>6</v>
      </c>
      <c r="AS341" s="85" t="s">
        <v>883</v>
      </c>
    </row>
    <row r="342" spans="1:45">
      <c r="A342" s="80" t="str">
        <f t="shared" si="19"/>
        <v>Square Tube127.0x127.0x41.19</v>
      </c>
      <c r="B342" s="82">
        <v>127</v>
      </c>
      <c r="C342" s="82">
        <v>127</v>
      </c>
      <c r="D342" s="83">
        <v>12.7</v>
      </c>
      <c r="E342" s="83">
        <v>12.7</v>
      </c>
      <c r="F342" s="83">
        <v>51.14</v>
      </c>
      <c r="G342" s="83">
        <v>41.19</v>
      </c>
      <c r="H342" s="80"/>
      <c r="I342" s="85">
        <v>1010</v>
      </c>
      <c r="J342" s="85">
        <v>1010</v>
      </c>
      <c r="K342" s="80"/>
      <c r="L342" s="80"/>
      <c r="M342" s="83">
        <v>4.45</v>
      </c>
      <c r="N342" s="83">
        <v>4.45</v>
      </c>
      <c r="O342" s="80"/>
      <c r="P342" s="80"/>
      <c r="Q342" s="85">
        <v>159</v>
      </c>
      <c r="R342" s="85">
        <v>159</v>
      </c>
      <c r="S342" s="80"/>
      <c r="T342" s="80"/>
      <c r="U342" s="75">
        <f t="shared" si="20"/>
        <v>174.9</v>
      </c>
      <c r="V342" s="250">
        <f t="shared" si="20"/>
        <v>174.9</v>
      </c>
      <c r="W342">
        <v>2</v>
      </c>
      <c r="X342" s="251">
        <v>6</v>
      </c>
      <c r="AS342" s="85" t="s">
        <v>883</v>
      </c>
    </row>
    <row r="343" spans="1:45">
      <c r="A343" s="80" t="str">
        <f t="shared" si="19"/>
        <v>Square Tube152.4x152.4x21.44</v>
      </c>
      <c r="B343" s="89">
        <v>152.4</v>
      </c>
      <c r="C343" s="89">
        <v>152.4</v>
      </c>
      <c r="D343" s="87">
        <v>4.78</v>
      </c>
      <c r="E343" s="87">
        <v>4.78</v>
      </c>
      <c r="F343" s="87">
        <v>27.64</v>
      </c>
      <c r="G343" s="87">
        <v>21.44</v>
      </c>
      <c r="H343" s="80"/>
      <c r="I343" s="89">
        <v>993</v>
      </c>
      <c r="J343" s="89">
        <v>993</v>
      </c>
      <c r="K343" s="80"/>
      <c r="L343" s="80"/>
      <c r="M343" s="87">
        <v>5.99</v>
      </c>
      <c r="N343" s="87">
        <v>5.99</v>
      </c>
      <c r="O343" s="80"/>
      <c r="P343" s="80"/>
      <c r="Q343" s="89">
        <v>130</v>
      </c>
      <c r="R343" s="89">
        <v>130</v>
      </c>
      <c r="S343" s="80"/>
      <c r="T343" s="80"/>
      <c r="U343" s="75">
        <f t="shared" si="20"/>
        <v>143</v>
      </c>
      <c r="V343" s="250">
        <f t="shared" si="20"/>
        <v>143</v>
      </c>
      <c r="W343">
        <v>2</v>
      </c>
      <c r="X343" s="251">
        <v>6</v>
      </c>
      <c r="AS343" s="89" t="s">
        <v>884</v>
      </c>
    </row>
    <row r="344" spans="1:45">
      <c r="A344" s="80" t="str">
        <f t="shared" si="19"/>
        <v>Square Tube152.4x152.4x28</v>
      </c>
      <c r="B344" s="89">
        <v>152.4</v>
      </c>
      <c r="C344" s="89">
        <v>152.4</v>
      </c>
      <c r="D344" s="87">
        <v>6.35</v>
      </c>
      <c r="E344" s="87">
        <v>6.35</v>
      </c>
      <c r="F344" s="87">
        <v>35.71</v>
      </c>
      <c r="G344" s="87">
        <v>28</v>
      </c>
      <c r="H344" s="80"/>
      <c r="I344" s="89">
        <v>1240</v>
      </c>
      <c r="J344" s="89">
        <v>1240</v>
      </c>
      <c r="K344" s="80"/>
      <c r="L344" s="80"/>
      <c r="M344" s="87">
        <v>5.9</v>
      </c>
      <c r="N344" s="87">
        <v>5.9</v>
      </c>
      <c r="O344" s="80"/>
      <c r="P344" s="80"/>
      <c r="Q344" s="89">
        <v>163</v>
      </c>
      <c r="R344" s="89">
        <v>163</v>
      </c>
      <c r="S344" s="80"/>
      <c r="T344" s="80"/>
      <c r="U344" s="75">
        <f t="shared" si="20"/>
        <v>179.3</v>
      </c>
      <c r="V344" s="250">
        <f t="shared" si="20"/>
        <v>179.3</v>
      </c>
      <c r="W344">
        <v>2</v>
      </c>
      <c r="X344" s="251">
        <v>6</v>
      </c>
      <c r="AS344" s="89" t="s">
        <v>884</v>
      </c>
    </row>
    <row r="345" spans="1:45">
      <c r="A345" s="80" t="str">
        <f t="shared" si="19"/>
        <v>Square Tube152.4x152.4x34.25</v>
      </c>
      <c r="B345" s="89">
        <v>152.4</v>
      </c>
      <c r="C345" s="89">
        <v>152.4</v>
      </c>
      <c r="D345" s="87">
        <v>7.92</v>
      </c>
      <c r="E345" s="87">
        <v>7.92</v>
      </c>
      <c r="F345" s="87">
        <v>43.62</v>
      </c>
      <c r="G345" s="87">
        <v>34.25</v>
      </c>
      <c r="H345" s="80"/>
      <c r="I345" s="89">
        <v>1480</v>
      </c>
      <c r="J345" s="89">
        <v>1480</v>
      </c>
      <c r="K345" s="80"/>
      <c r="L345" s="80"/>
      <c r="M345" s="87">
        <v>5.82</v>
      </c>
      <c r="N345" s="87">
        <v>5.82</v>
      </c>
      <c r="O345" s="80"/>
      <c r="P345" s="80"/>
      <c r="Q345" s="89">
        <v>194</v>
      </c>
      <c r="R345" s="89">
        <v>194</v>
      </c>
      <c r="S345" s="80"/>
      <c r="T345" s="80"/>
      <c r="U345" s="75">
        <f t="shared" si="20"/>
        <v>213.4</v>
      </c>
      <c r="V345" s="250">
        <f t="shared" si="20"/>
        <v>213.4</v>
      </c>
      <c r="W345">
        <v>2</v>
      </c>
      <c r="X345" s="251">
        <v>6</v>
      </c>
      <c r="AS345" s="89" t="s">
        <v>884</v>
      </c>
    </row>
    <row r="346" spans="1:45">
      <c r="A346" s="80" t="str">
        <f t="shared" si="19"/>
        <v>Square Tube152.4x152.4x40.28</v>
      </c>
      <c r="B346" s="89">
        <v>152.4</v>
      </c>
      <c r="C346" s="89">
        <v>152.4</v>
      </c>
      <c r="D346" s="87">
        <v>9.52</v>
      </c>
      <c r="E346" s="87">
        <v>9.52</v>
      </c>
      <c r="F346" s="87">
        <v>51.3</v>
      </c>
      <c r="G346" s="87">
        <v>40.28</v>
      </c>
      <c r="H346" s="80"/>
      <c r="I346" s="89">
        <v>1680</v>
      </c>
      <c r="J346" s="89">
        <v>1680</v>
      </c>
      <c r="K346" s="80"/>
      <c r="L346" s="80"/>
      <c r="M346" s="87">
        <v>5.73</v>
      </c>
      <c r="N346" s="87">
        <v>5.73</v>
      </c>
      <c r="O346" s="80"/>
      <c r="P346" s="80"/>
      <c r="Q346" s="89">
        <v>221</v>
      </c>
      <c r="R346" s="89">
        <v>221</v>
      </c>
      <c r="S346" s="80"/>
      <c r="T346" s="80"/>
      <c r="U346" s="75">
        <f t="shared" si="20"/>
        <v>243.10000000000002</v>
      </c>
      <c r="V346" s="250">
        <f t="shared" si="20"/>
        <v>243.10000000000002</v>
      </c>
      <c r="W346">
        <v>2</v>
      </c>
      <c r="X346" s="251">
        <v>6</v>
      </c>
      <c r="AS346" s="89" t="s">
        <v>884</v>
      </c>
    </row>
    <row r="347" spans="1:45">
      <c r="A347" s="80" t="str">
        <f t="shared" si="19"/>
        <v>Square Tube152.4x152.4x51.31</v>
      </c>
      <c r="B347" s="89">
        <v>152.4</v>
      </c>
      <c r="C347" s="89">
        <v>152.4</v>
      </c>
      <c r="D347" s="87">
        <v>12.7</v>
      </c>
      <c r="E347" s="87">
        <v>12.7</v>
      </c>
      <c r="F347" s="87">
        <v>64.040000000000006</v>
      </c>
      <c r="G347" s="87">
        <v>51.31</v>
      </c>
      <c r="H347" s="80"/>
      <c r="I347" s="89">
        <v>1940</v>
      </c>
      <c r="J347" s="89">
        <v>1940</v>
      </c>
      <c r="K347" s="80"/>
      <c r="L347" s="80"/>
      <c r="M347" s="87">
        <v>5.5</v>
      </c>
      <c r="N347" s="87">
        <v>5.5</v>
      </c>
      <c r="O347" s="80"/>
      <c r="P347" s="80"/>
      <c r="Q347" s="89">
        <v>254</v>
      </c>
      <c r="R347" s="89">
        <v>254</v>
      </c>
      <c r="S347" s="80"/>
      <c r="T347" s="80"/>
      <c r="U347" s="75">
        <f t="shared" si="20"/>
        <v>279.40000000000003</v>
      </c>
      <c r="V347" s="250">
        <f t="shared" si="20"/>
        <v>279.40000000000003</v>
      </c>
      <c r="W347">
        <v>2</v>
      </c>
      <c r="X347" s="251">
        <v>6</v>
      </c>
      <c r="AS347" s="89" t="s">
        <v>884</v>
      </c>
    </row>
    <row r="348" spans="1:45">
      <c r="A348" s="80" t="str">
        <f t="shared" si="19"/>
        <v>Square Tube177.8x177.8x25.07</v>
      </c>
      <c r="B348" s="85">
        <v>177.8</v>
      </c>
      <c r="C348" s="85">
        <v>177.8</v>
      </c>
      <c r="D348" s="83">
        <v>4.78</v>
      </c>
      <c r="E348" s="83">
        <v>4.78</v>
      </c>
      <c r="F348" s="83">
        <v>32.49</v>
      </c>
      <c r="G348" s="83">
        <v>25.07</v>
      </c>
      <c r="H348" s="80"/>
      <c r="I348" s="85">
        <v>1610</v>
      </c>
      <c r="J348" s="85">
        <v>1610</v>
      </c>
      <c r="K348" s="80"/>
      <c r="L348" s="80"/>
      <c r="M348" s="83">
        <v>7.03</v>
      </c>
      <c r="N348" s="83">
        <v>7.03</v>
      </c>
      <c r="O348" s="80"/>
      <c r="P348" s="80"/>
      <c r="Q348" s="85">
        <v>181</v>
      </c>
      <c r="R348" s="85">
        <v>181</v>
      </c>
      <c r="S348" s="80"/>
      <c r="T348" s="80"/>
      <c r="U348" s="75">
        <f t="shared" si="20"/>
        <v>199.10000000000002</v>
      </c>
      <c r="V348" s="250">
        <f t="shared" si="20"/>
        <v>199.10000000000002</v>
      </c>
      <c r="W348">
        <v>2</v>
      </c>
      <c r="X348" s="251">
        <v>6</v>
      </c>
      <c r="AS348" s="85" t="s">
        <v>885</v>
      </c>
    </row>
    <row r="349" spans="1:45">
      <c r="A349" s="80" t="str">
        <f t="shared" si="19"/>
        <v>Square Tube177.8x177.8x32.8</v>
      </c>
      <c r="B349" s="85">
        <v>177.8</v>
      </c>
      <c r="C349" s="85">
        <v>177.8</v>
      </c>
      <c r="D349" s="83">
        <v>6.35</v>
      </c>
      <c r="E349" s="83">
        <v>6.35</v>
      </c>
      <c r="F349" s="83">
        <v>42.16</v>
      </c>
      <c r="G349" s="83">
        <v>32.799999999999997</v>
      </c>
      <c r="H349" s="80"/>
      <c r="I349" s="85">
        <v>2030</v>
      </c>
      <c r="J349" s="85">
        <v>2030</v>
      </c>
      <c r="K349" s="80"/>
      <c r="L349" s="80"/>
      <c r="M349" s="83">
        <v>6.94</v>
      </c>
      <c r="N349" s="83">
        <v>6.94</v>
      </c>
      <c r="O349" s="80"/>
      <c r="P349" s="80"/>
      <c r="Q349" s="85">
        <v>228</v>
      </c>
      <c r="R349" s="85">
        <v>228</v>
      </c>
      <c r="S349" s="80"/>
      <c r="T349" s="80"/>
      <c r="U349" s="75">
        <f t="shared" si="20"/>
        <v>250.8</v>
      </c>
      <c r="V349" s="250">
        <f t="shared" si="20"/>
        <v>250.8</v>
      </c>
      <c r="W349">
        <v>2</v>
      </c>
      <c r="X349" s="251">
        <v>6</v>
      </c>
      <c r="AS349" s="85" t="s">
        <v>885</v>
      </c>
    </row>
    <row r="350" spans="1:45">
      <c r="A350" s="80" t="str">
        <f t="shared" si="19"/>
        <v>Square Tube177.8x177.8x39.16</v>
      </c>
      <c r="B350" s="85">
        <v>177.8</v>
      </c>
      <c r="C350" s="85">
        <v>177.8</v>
      </c>
      <c r="D350" s="83">
        <v>7.92</v>
      </c>
      <c r="E350" s="83">
        <v>7.92</v>
      </c>
      <c r="F350" s="83">
        <v>51.66</v>
      </c>
      <c r="G350" s="83">
        <v>39.159999999999997</v>
      </c>
      <c r="H350" s="80"/>
      <c r="I350" s="85">
        <v>2430</v>
      </c>
      <c r="J350" s="85">
        <v>2430</v>
      </c>
      <c r="K350" s="80"/>
      <c r="L350" s="80"/>
      <c r="M350" s="83">
        <v>6.86</v>
      </c>
      <c r="N350" s="83">
        <v>6.86</v>
      </c>
      <c r="O350" s="80"/>
      <c r="P350" s="80"/>
      <c r="Q350" s="85">
        <v>273</v>
      </c>
      <c r="R350" s="85">
        <v>273</v>
      </c>
      <c r="S350" s="80"/>
      <c r="T350" s="80"/>
      <c r="U350" s="75">
        <f t="shared" si="20"/>
        <v>300.3</v>
      </c>
      <c r="V350" s="250">
        <f t="shared" si="20"/>
        <v>300.3</v>
      </c>
      <c r="W350">
        <v>2</v>
      </c>
      <c r="X350" s="251">
        <v>6</v>
      </c>
      <c r="AS350" s="85" t="s">
        <v>885</v>
      </c>
    </row>
    <row r="351" spans="1:45">
      <c r="A351" s="80" t="str">
        <f t="shared" si="19"/>
        <v>Square Tube177.8x177.8x47.21</v>
      </c>
      <c r="B351" s="85">
        <v>177.8</v>
      </c>
      <c r="C351" s="85">
        <v>177.8</v>
      </c>
      <c r="D351" s="83">
        <v>9.52</v>
      </c>
      <c r="E351" s="83">
        <v>9.52</v>
      </c>
      <c r="F351" s="83">
        <v>60.97</v>
      </c>
      <c r="G351" s="83">
        <v>47.21</v>
      </c>
      <c r="H351" s="80"/>
      <c r="I351" s="85">
        <v>2800</v>
      </c>
      <c r="J351" s="85">
        <v>2800</v>
      </c>
      <c r="K351" s="80"/>
      <c r="L351" s="80"/>
      <c r="M351" s="83">
        <v>6.77</v>
      </c>
      <c r="N351" s="83">
        <v>6.77</v>
      </c>
      <c r="O351" s="80"/>
      <c r="P351" s="80"/>
      <c r="Q351" s="85">
        <v>314</v>
      </c>
      <c r="R351" s="85">
        <v>314</v>
      </c>
      <c r="S351" s="80"/>
      <c r="T351" s="80"/>
      <c r="U351" s="75">
        <f t="shared" si="20"/>
        <v>345.40000000000003</v>
      </c>
      <c r="V351" s="250">
        <f t="shared" si="20"/>
        <v>345.40000000000003</v>
      </c>
      <c r="W351">
        <v>2</v>
      </c>
      <c r="X351" s="251">
        <v>6</v>
      </c>
      <c r="AS351" s="85" t="s">
        <v>885</v>
      </c>
    </row>
    <row r="352" spans="1:45">
      <c r="A352" s="80" t="str">
        <f t="shared" si="19"/>
        <v>Square Tube177.8x177.8x60.34</v>
      </c>
      <c r="B352" s="85">
        <v>177.8</v>
      </c>
      <c r="C352" s="85">
        <v>177.8</v>
      </c>
      <c r="D352" s="83">
        <v>12.7</v>
      </c>
      <c r="E352" s="83">
        <v>12.7</v>
      </c>
      <c r="F352" s="83">
        <v>76.95</v>
      </c>
      <c r="G352" s="83">
        <v>60.34</v>
      </c>
      <c r="H352" s="80"/>
      <c r="I352" s="85">
        <v>3300</v>
      </c>
      <c r="J352" s="85">
        <v>3300</v>
      </c>
      <c r="K352" s="80"/>
      <c r="L352" s="80"/>
      <c r="M352" s="83">
        <v>6.55</v>
      </c>
      <c r="N352" s="83">
        <v>6.55</v>
      </c>
      <c r="O352" s="80"/>
      <c r="P352" s="80"/>
      <c r="Q352" s="85">
        <v>371</v>
      </c>
      <c r="R352" s="85">
        <v>371</v>
      </c>
      <c r="S352" s="80"/>
      <c r="T352" s="80"/>
      <c r="U352" s="75">
        <f t="shared" si="20"/>
        <v>408.1</v>
      </c>
      <c r="V352" s="250">
        <f t="shared" si="20"/>
        <v>408.1</v>
      </c>
      <c r="W352">
        <v>2</v>
      </c>
      <c r="X352" s="251">
        <v>6</v>
      </c>
      <c r="AS352" s="85" t="s">
        <v>885</v>
      </c>
    </row>
    <row r="353" spans="1:45">
      <c r="A353" s="80" t="str">
        <f t="shared" si="19"/>
        <v>Square Tube203.2x203.2x37.85</v>
      </c>
      <c r="B353" s="89">
        <v>203.2</v>
      </c>
      <c r="C353" s="89">
        <v>203.2</v>
      </c>
      <c r="D353" s="87">
        <v>6.35</v>
      </c>
      <c r="E353" s="87">
        <v>6.35</v>
      </c>
      <c r="F353" s="87">
        <v>48.62</v>
      </c>
      <c r="G353" s="87">
        <v>37.85</v>
      </c>
      <c r="H353" s="80"/>
      <c r="I353" s="89">
        <v>3090</v>
      </c>
      <c r="J353" s="89">
        <v>3090</v>
      </c>
      <c r="K353" s="80"/>
      <c r="L353" s="80"/>
      <c r="M353" s="87">
        <v>7.97</v>
      </c>
      <c r="N353" s="87">
        <v>7.97</v>
      </c>
      <c r="O353" s="80"/>
      <c r="P353" s="80"/>
      <c r="Q353" s="89">
        <v>304</v>
      </c>
      <c r="R353" s="89">
        <v>304</v>
      </c>
      <c r="S353" s="80"/>
      <c r="T353" s="80"/>
      <c r="U353" s="75">
        <f t="shared" si="20"/>
        <v>334.40000000000003</v>
      </c>
      <c r="V353" s="250">
        <f t="shared" si="20"/>
        <v>334.40000000000003</v>
      </c>
      <c r="W353">
        <v>2</v>
      </c>
      <c r="X353" s="251">
        <v>6</v>
      </c>
      <c r="AS353" s="89" t="s">
        <v>886</v>
      </c>
    </row>
    <row r="354" spans="1:45">
      <c r="A354" s="80" t="str">
        <f t="shared" si="19"/>
        <v>Square Tube203.2x203.2x46.49</v>
      </c>
      <c r="B354" s="89">
        <v>203.2</v>
      </c>
      <c r="C354" s="89">
        <v>203.2</v>
      </c>
      <c r="D354" s="87">
        <v>7.92</v>
      </c>
      <c r="E354" s="87">
        <v>7.92</v>
      </c>
      <c r="F354" s="87">
        <v>59.71</v>
      </c>
      <c r="G354" s="87">
        <v>46.49</v>
      </c>
      <c r="H354" s="80"/>
      <c r="I354" s="89">
        <v>3720</v>
      </c>
      <c r="J354" s="89">
        <v>3720</v>
      </c>
      <c r="K354" s="80"/>
      <c r="L354" s="80"/>
      <c r="M354" s="87">
        <v>7.89</v>
      </c>
      <c r="N354" s="87">
        <v>7.89</v>
      </c>
      <c r="O354" s="80"/>
      <c r="P354" s="80"/>
      <c r="Q354" s="89">
        <v>366</v>
      </c>
      <c r="R354" s="89">
        <v>366</v>
      </c>
      <c r="S354" s="80"/>
      <c r="T354" s="80"/>
      <c r="U354" s="75">
        <f t="shared" si="20"/>
        <v>402.6</v>
      </c>
      <c r="V354" s="250">
        <f t="shared" si="20"/>
        <v>402.6</v>
      </c>
      <c r="W354">
        <v>2</v>
      </c>
      <c r="X354" s="251">
        <v>6</v>
      </c>
      <c r="AS354" s="89" t="s">
        <v>886</v>
      </c>
    </row>
    <row r="355" spans="1:45">
      <c r="A355" s="80" t="str">
        <f t="shared" si="19"/>
        <v>Square Tube203.2x203.2x54.8</v>
      </c>
      <c r="B355" s="89">
        <v>203.2</v>
      </c>
      <c r="C355" s="89">
        <v>203.2</v>
      </c>
      <c r="D355" s="87">
        <v>9.52</v>
      </c>
      <c r="E355" s="87">
        <v>9.52</v>
      </c>
      <c r="F355" s="87">
        <v>70.64</v>
      </c>
      <c r="G355" s="87">
        <v>54.8</v>
      </c>
      <c r="H355" s="80"/>
      <c r="I355" s="89">
        <v>4310</v>
      </c>
      <c r="J355" s="89">
        <v>4310</v>
      </c>
      <c r="K355" s="80"/>
      <c r="L355" s="80"/>
      <c r="M355" s="87">
        <v>7.81</v>
      </c>
      <c r="N355" s="87">
        <v>7.81</v>
      </c>
      <c r="O355" s="80"/>
      <c r="P355" s="80"/>
      <c r="Q355" s="89">
        <v>424</v>
      </c>
      <c r="R355" s="89">
        <v>424</v>
      </c>
      <c r="S355" s="80"/>
      <c r="T355" s="80"/>
      <c r="U355" s="75">
        <f t="shared" si="20"/>
        <v>466.40000000000003</v>
      </c>
      <c r="V355" s="250">
        <f t="shared" si="20"/>
        <v>466.40000000000003</v>
      </c>
      <c r="W355">
        <v>2</v>
      </c>
      <c r="X355" s="251">
        <v>6</v>
      </c>
      <c r="AS355" s="89" t="s">
        <v>886</v>
      </c>
    </row>
    <row r="356" spans="1:45">
      <c r="A356" s="80" t="str">
        <f t="shared" si="19"/>
        <v>Square Tube203.2x203.2x70.46</v>
      </c>
      <c r="B356" s="89">
        <v>203.2</v>
      </c>
      <c r="C356" s="89">
        <v>203.2</v>
      </c>
      <c r="D356" s="87">
        <v>12.7</v>
      </c>
      <c r="E356" s="87">
        <v>12.7</v>
      </c>
      <c r="F356" s="87">
        <v>89.85</v>
      </c>
      <c r="G356" s="87">
        <v>70.459999999999994</v>
      </c>
      <c r="H356" s="80"/>
      <c r="I356" s="89">
        <v>5180</v>
      </c>
      <c r="J356" s="89">
        <v>5180</v>
      </c>
      <c r="K356" s="80"/>
      <c r="L356" s="80"/>
      <c r="M356" s="87">
        <v>7.59</v>
      </c>
      <c r="N356" s="87">
        <v>7.59</v>
      </c>
      <c r="O356" s="80"/>
      <c r="P356" s="80"/>
      <c r="Q356" s="89">
        <v>510</v>
      </c>
      <c r="R356" s="89">
        <v>510</v>
      </c>
      <c r="S356" s="80"/>
      <c r="T356" s="80"/>
      <c r="U356" s="75">
        <f t="shared" si="20"/>
        <v>561</v>
      </c>
      <c r="V356" s="250">
        <f t="shared" si="20"/>
        <v>561</v>
      </c>
      <c r="W356">
        <v>2</v>
      </c>
      <c r="X356" s="251">
        <v>6</v>
      </c>
      <c r="AS356" s="89" t="s">
        <v>886</v>
      </c>
    </row>
    <row r="357" spans="1:45">
      <c r="A357" s="80" t="str">
        <f t="shared" si="19"/>
        <v>Square Tube203.2x203.2x89.57</v>
      </c>
      <c r="B357" s="89">
        <v>203.2</v>
      </c>
      <c r="C357" s="89">
        <v>203.2</v>
      </c>
      <c r="D357" s="87">
        <v>16</v>
      </c>
      <c r="E357" s="87">
        <v>16</v>
      </c>
      <c r="F357" s="87">
        <v>108.8</v>
      </c>
      <c r="G357" s="87">
        <v>89.57</v>
      </c>
      <c r="H357" s="80"/>
      <c r="I357" s="89">
        <v>5940</v>
      </c>
      <c r="J357" s="89">
        <v>5940</v>
      </c>
      <c r="K357" s="80"/>
      <c r="L357" s="80"/>
      <c r="M357" s="87">
        <v>7.39</v>
      </c>
      <c r="N357" s="87">
        <v>7.39</v>
      </c>
      <c r="O357" s="80"/>
      <c r="P357" s="80"/>
      <c r="Q357" s="89">
        <v>585</v>
      </c>
      <c r="R357" s="89">
        <v>585</v>
      </c>
      <c r="S357" s="80"/>
      <c r="T357" s="80"/>
      <c r="U357" s="75">
        <f t="shared" si="20"/>
        <v>643.5</v>
      </c>
      <c r="V357" s="250">
        <f t="shared" si="20"/>
        <v>643.5</v>
      </c>
      <c r="W357">
        <v>2</v>
      </c>
      <c r="X357" s="251">
        <v>6</v>
      </c>
      <c r="AS357" s="89" t="s">
        <v>886</v>
      </c>
    </row>
    <row r="358" spans="1:45">
      <c r="A358" s="80" t="str">
        <f t="shared" si="19"/>
        <v>Square Tube203.2x203.2x97.81</v>
      </c>
      <c r="B358" s="89">
        <v>203.2</v>
      </c>
      <c r="C358" s="89">
        <v>203.2</v>
      </c>
      <c r="D358" s="87">
        <v>19.05</v>
      </c>
      <c r="E358" s="87">
        <v>19.05</v>
      </c>
      <c r="F358" s="87">
        <v>124.7</v>
      </c>
      <c r="G358" s="87">
        <v>97.81</v>
      </c>
      <c r="H358" s="80"/>
      <c r="I358" s="89">
        <v>6460</v>
      </c>
      <c r="J358" s="89">
        <v>6460</v>
      </c>
      <c r="K358" s="80"/>
      <c r="L358" s="80"/>
      <c r="M358" s="87">
        <v>7.2</v>
      </c>
      <c r="N358" s="87">
        <v>7.2</v>
      </c>
      <c r="O358" s="80"/>
      <c r="P358" s="80"/>
      <c r="Q358" s="89">
        <v>636</v>
      </c>
      <c r="R358" s="89">
        <v>636</v>
      </c>
      <c r="S358" s="80"/>
      <c r="T358" s="80"/>
      <c r="U358" s="75">
        <f t="shared" si="20"/>
        <v>699.6</v>
      </c>
      <c r="V358" s="250">
        <f t="shared" si="20"/>
        <v>699.6</v>
      </c>
      <c r="W358">
        <v>2</v>
      </c>
      <c r="X358" s="251">
        <v>6</v>
      </c>
      <c r="AS358" s="89" t="s">
        <v>886</v>
      </c>
    </row>
    <row r="359" spans="1:45">
      <c r="A359" s="80" t="str">
        <f t="shared" si="19"/>
        <v>Square Tube254.0x254.0x47.96</v>
      </c>
      <c r="B359" s="82">
        <v>254</v>
      </c>
      <c r="C359" s="82">
        <v>254</v>
      </c>
      <c r="D359" s="83">
        <v>6.35</v>
      </c>
      <c r="E359" s="83">
        <v>6.35</v>
      </c>
      <c r="F359" s="83">
        <v>61.52</v>
      </c>
      <c r="G359" s="83">
        <v>47.96</v>
      </c>
      <c r="H359" s="80"/>
      <c r="I359" s="85">
        <v>6240</v>
      </c>
      <c r="J359" s="85">
        <v>6240</v>
      </c>
      <c r="K359" s="80"/>
      <c r="L359" s="80"/>
      <c r="M359" s="83">
        <v>10.1</v>
      </c>
      <c r="N359" s="83">
        <v>10.1</v>
      </c>
      <c r="O359" s="80"/>
      <c r="P359" s="80"/>
      <c r="Q359" s="85">
        <v>489</v>
      </c>
      <c r="R359" s="85">
        <v>489</v>
      </c>
      <c r="S359" s="80"/>
      <c r="T359" s="80"/>
      <c r="U359" s="75">
        <f t="shared" si="20"/>
        <v>537.90000000000009</v>
      </c>
      <c r="V359" s="250">
        <f t="shared" si="20"/>
        <v>537.90000000000009</v>
      </c>
      <c r="W359">
        <v>2</v>
      </c>
      <c r="X359" s="251">
        <v>6</v>
      </c>
      <c r="AS359" s="85" t="s">
        <v>887</v>
      </c>
    </row>
    <row r="360" spans="1:45">
      <c r="A360" s="80" t="str">
        <f t="shared" si="19"/>
        <v>Square Tube254.0x254.0x59.13</v>
      </c>
      <c r="B360" s="82">
        <v>254</v>
      </c>
      <c r="C360" s="82">
        <v>254</v>
      </c>
      <c r="D360" s="83">
        <v>7.92</v>
      </c>
      <c r="E360" s="83">
        <v>7.92</v>
      </c>
      <c r="F360" s="83">
        <v>75.8</v>
      </c>
      <c r="G360" s="83">
        <v>59.13</v>
      </c>
      <c r="H360" s="80"/>
      <c r="I360" s="85">
        <v>7530</v>
      </c>
      <c r="J360" s="85">
        <v>7530</v>
      </c>
      <c r="K360" s="80"/>
      <c r="L360" s="80"/>
      <c r="M360" s="83">
        <v>9.9700000000000006</v>
      </c>
      <c r="N360" s="83">
        <v>9.9700000000000006</v>
      </c>
      <c r="O360" s="80"/>
      <c r="P360" s="80"/>
      <c r="Q360" s="85">
        <v>593</v>
      </c>
      <c r="R360" s="85">
        <v>593</v>
      </c>
      <c r="S360" s="80"/>
      <c r="T360" s="80"/>
      <c r="U360" s="75">
        <f t="shared" si="20"/>
        <v>652.30000000000007</v>
      </c>
      <c r="V360" s="250">
        <f t="shared" si="20"/>
        <v>652.30000000000007</v>
      </c>
      <c r="W360">
        <v>2</v>
      </c>
      <c r="X360" s="251">
        <v>6</v>
      </c>
      <c r="AS360" s="85" t="s">
        <v>887</v>
      </c>
    </row>
    <row r="361" spans="1:45">
      <c r="A361" s="80" t="str">
        <f t="shared" si="19"/>
        <v>Square Tube254.0x254.0x69.98</v>
      </c>
      <c r="B361" s="82">
        <v>254</v>
      </c>
      <c r="C361" s="82">
        <v>254</v>
      </c>
      <c r="D361" s="83">
        <v>9.52</v>
      </c>
      <c r="E361" s="83">
        <v>9.52</v>
      </c>
      <c r="F361" s="83">
        <v>89.99</v>
      </c>
      <c r="G361" s="83">
        <v>69.98</v>
      </c>
      <c r="H361" s="80"/>
      <c r="I361" s="85">
        <v>8800</v>
      </c>
      <c r="J361" s="85">
        <v>8800</v>
      </c>
      <c r="K361" s="80"/>
      <c r="L361" s="80"/>
      <c r="M361" s="83">
        <v>9.89</v>
      </c>
      <c r="N361" s="83">
        <v>9.89</v>
      </c>
      <c r="O361" s="80"/>
      <c r="P361" s="80"/>
      <c r="Q361" s="85">
        <v>693</v>
      </c>
      <c r="R361" s="85">
        <v>693</v>
      </c>
      <c r="S361" s="80"/>
      <c r="T361" s="80"/>
      <c r="U361" s="75">
        <f t="shared" si="20"/>
        <v>762.30000000000007</v>
      </c>
      <c r="V361" s="250">
        <f t="shared" si="20"/>
        <v>762.30000000000007</v>
      </c>
      <c r="W361">
        <v>2</v>
      </c>
      <c r="X361" s="251">
        <v>6</v>
      </c>
      <c r="AS361" s="85" t="s">
        <v>887</v>
      </c>
    </row>
    <row r="362" spans="1:45">
      <c r="A362" s="80" t="str">
        <f t="shared" si="19"/>
        <v>Square Tube254.0x254.0x90.69</v>
      </c>
      <c r="B362" s="82">
        <v>254</v>
      </c>
      <c r="C362" s="82">
        <v>254</v>
      </c>
      <c r="D362" s="83">
        <v>12.7</v>
      </c>
      <c r="E362" s="83">
        <v>12.7</v>
      </c>
      <c r="F362" s="82">
        <v>115.7</v>
      </c>
      <c r="G362" s="83">
        <v>90.69</v>
      </c>
      <c r="H362" s="80"/>
      <c r="I362" s="85">
        <v>10800</v>
      </c>
      <c r="J362" s="85">
        <v>10800</v>
      </c>
      <c r="K362" s="80"/>
      <c r="L362" s="80"/>
      <c r="M362" s="83">
        <v>9.68</v>
      </c>
      <c r="N362" s="83">
        <v>9.68</v>
      </c>
      <c r="O362" s="80"/>
      <c r="P362" s="80"/>
      <c r="Q362" s="85">
        <v>853</v>
      </c>
      <c r="R362" s="85">
        <v>853</v>
      </c>
      <c r="S362" s="80"/>
      <c r="T362" s="80"/>
      <c r="U362" s="75">
        <f t="shared" si="20"/>
        <v>938.30000000000007</v>
      </c>
      <c r="V362" s="250">
        <f t="shared" si="20"/>
        <v>938.30000000000007</v>
      </c>
      <c r="W362">
        <v>2</v>
      </c>
      <c r="X362" s="251">
        <v>6</v>
      </c>
      <c r="AS362" s="85" t="s">
        <v>887</v>
      </c>
    </row>
    <row r="363" spans="1:45">
      <c r="A363" s="80" t="str">
        <f t="shared" si="19"/>
        <v>Square Tube254.0x254.0x110.08</v>
      </c>
      <c r="B363" s="82">
        <v>254</v>
      </c>
      <c r="C363" s="82">
        <v>254</v>
      </c>
      <c r="D363" s="83">
        <v>16</v>
      </c>
      <c r="E363" s="83">
        <v>16</v>
      </c>
      <c r="F363" s="82">
        <v>141.30000000000001</v>
      </c>
      <c r="G363" s="83">
        <v>110.08</v>
      </c>
      <c r="H363" s="80"/>
      <c r="I363" s="85">
        <v>12700</v>
      </c>
      <c r="J363" s="85">
        <v>12700</v>
      </c>
      <c r="K363" s="80"/>
      <c r="L363" s="80"/>
      <c r="M363" s="83">
        <v>9.48</v>
      </c>
      <c r="N363" s="83">
        <v>9.48</v>
      </c>
      <c r="O363" s="80"/>
      <c r="P363" s="80"/>
      <c r="Q363" s="85">
        <v>1000</v>
      </c>
      <c r="R363" s="85">
        <v>1000</v>
      </c>
      <c r="S363" s="80"/>
      <c r="T363" s="80"/>
      <c r="U363" s="75">
        <f t="shared" si="20"/>
        <v>1100</v>
      </c>
      <c r="V363" s="250">
        <f t="shared" si="20"/>
        <v>1100</v>
      </c>
      <c r="W363">
        <v>2</v>
      </c>
      <c r="X363" s="251">
        <v>6</v>
      </c>
      <c r="AS363" s="85" t="s">
        <v>887</v>
      </c>
    </row>
    <row r="364" spans="1:45">
      <c r="A364" s="80" t="str">
        <f t="shared" si="19"/>
        <v>Square Tube254.0x254.0x128.16</v>
      </c>
      <c r="B364" s="82">
        <v>254</v>
      </c>
      <c r="C364" s="82">
        <v>254</v>
      </c>
      <c r="D364" s="83">
        <v>19.05</v>
      </c>
      <c r="E364" s="83">
        <v>19.05</v>
      </c>
      <c r="F364" s="82">
        <v>163.5</v>
      </c>
      <c r="G364" s="83">
        <v>128.16</v>
      </c>
      <c r="H364" s="80"/>
      <c r="I364" s="85">
        <v>14100</v>
      </c>
      <c r="J364" s="85">
        <v>14100</v>
      </c>
      <c r="K364" s="80"/>
      <c r="L364" s="80"/>
      <c r="M364" s="83">
        <v>9.3000000000000007</v>
      </c>
      <c r="N364" s="83">
        <v>9.3000000000000007</v>
      </c>
      <c r="O364" s="80"/>
      <c r="P364" s="80"/>
      <c r="Q364" s="85">
        <v>1110</v>
      </c>
      <c r="R364" s="85">
        <v>1110</v>
      </c>
      <c r="S364" s="80"/>
      <c r="T364" s="80"/>
      <c r="U364" s="75">
        <f t="shared" si="20"/>
        <v>1221</v>
      </c>
      <c r="V364" s="250">
        <f t="shared" si="20"/>
        <v>1221</v>
      </c>
      <c r="W364">
        <v>2</v>
      </c>
      <c r="X364" s="251">
        <v>6</v>
      </c>
      <c r="AS364" s="85" t="s">
        <v>887</v>
      </c>
    </row>
    <row r="365" spans="1:45">
      <c r="A365" s="80" t="str">
        <f t="shared" si="19"/>
        <v>Square Tube254.0x254.0x160.39</v>
      </c>
      <c r="B365" s="82">
        <v>254</v>
      </c>
      <c r="C365" s="82">
        <v>254</v>
      </c>
      <c r="D365" s="83">
        <v>25.4</v>
      </c>
      <c r="E365" s="83">
        <v>25.4</v>
      </c>
      <c r="F365" s="82">
        <v>204.6</v>
      </c>
      <c r="G365" s="83">
        <v>160.38999999999999</v>
      </c>
      <c r="H365" s="80"/>
      <c r="I365" s="85">
        <v>16200</v>
      </c>
      <c r="J365" s="85">
        <v>16200</v>
      </c>
      <c r="K365" s="80"/>
      <c r="L365" s="80"/>
      <c r="M365" s="83">
        <v>8.89</v>
      </c>
      <c r="N365" s="83">
        <v>8.89</v>
      </c>
      <c r="O365" s="80"/>
      <c r="P365" s="80"/>
      <c r="Q365" s="85">
        <v>1270</v>
      </c>
      <c r="R365" s="85">
        <v>1270</v>
      </c>
      <c r="S365" s="80"/>
      <c r="T365" s="80"/>
      <c r="U365" s="75">
        <f t="shared" si="20"/>
        <v>1397</v>
      </c>
      <c r="V365" s="250">
        <f t="shared" si="20"/>
        <v>1397</v>
      </c>
      <c r="W365">
        <v>2</v>
      </c>
      <c r="X365" s="251">
        <v>6</v>
      </c>
      <c r="AS365" s="85" t="s">
        <v>887</v>
      </c>
    </row>
    <row r="366" spans="1:45">
      <c r="A366" s="80" t="str">
        <f t="shared" si="19"/>
        <v>Square Tube304.8x304.8x113.66</v>
      </c>
      <c r="B366" s="89">
        <v>304.8</v>
      </c>
      <c r="C366" s="89">
        <v>304.8</v>
      </c>
      <c r="D366" s="87">
        <v>12.7</v>
      </c>
      <c r="E366" s="87">
        <v>12.7</v>
      </c>
      <c r="F366" s="86">
        <v>141.5</v>
      </c>
      <c r="G366" s="87">
        <v>113.66</v>
      </c>
      <c r="H366" s="80"/>
      <c r="I366" s="89">
        <v>19600</v>
      </c>
      <c r="J366" s="89">
        <v>19600</v>
      </c>
      <c r="K366" s="80"/>
      <c r="L366" s="80"/>
      <c r="M366" s="86">
        <v>11.8</v>
      </c>
      <c r="N366" s="86">
        <v>11.8</v>
      </c>
      <c r="O366" s="80"/>
      <c r="P366" s="80"/>
      <c r="Q366" s="89">
        <v>1280</v>
      </c>
      <c r="R366" s="89">
        <v>1280</v>
      </c>
      <c r="S366" s="80"/>
      <c r="T366" s="80"/>
      <c r="U366" s="75">
        <f t="shared" si="20"/>
        <v>1408</v>
      </c>
      <c r="V366" s="250">
        <f t="shared" si="20"/>
        <v>1408</v>
      </c>
      <c r="W366">
        <v>2</v>
      </c>
      <c r="X366" s="251">
        <v>6</v>
      </c>
      <c r="AS366" s="89" t="s">
        <v>888</v>
      </c>
    </row>
    <row r="367" spans="1:45">
      <c r="A367" s="80" t="str">
        <f t="shared" si="19"/>
        <v>Square Tube304.8x304.8x140.62</v>
      </c>
      <c r="B367" s="89">
        <v>304.8</v>
      </c>
      <c r="C367" s="89">
        <v>304.8</v>
      </c>
      <c r="D367" s="87">
        <v>16</v>
      </c>
      <c r="E367" s="87">
        <v>16</v>
      </c>
      <c r="F367" s="86">
        <v>173.8</v>
      </c>
      <c r="G367" s="87">
        <v>140.62</v>
      </c>
      <c r="H367" s="80"/>
      <c r="I367" s="89">
        <v>23300</v>
      </c>
      <c r="J367" s="89">
        <v>23300</v>
      </c>
      <c r="K367" s="80"/>
      <c r="L367" s="80"/>
      <c r="M367" s="86">
        <v>11.6</v>
      </c>
      <c r="N367" s="86">
        <v>11.6</v>
      </c>
      <c r="O367" s="80"/>
      <c r="P367" s="80"/>
      <c r="Q367" s="89">
        <v>1530</v>
      </c>
      <c r="R367" s="89">
        <v>1530</v>
      </c>
      <c r="S367" s="80"/>
      <c r="T367" s="80"/>
      <c r="U367" s="75">
        <f t="shared" si="20"/>
        <v>1683.0000000000002</v>
      </c>
      <c r="V367" s="250">
        <f t="shared" si="20"/>
        <v>1683.0000000000002</v>
      </c>
      <c r="W367">
        <v>2</v>
      </c>
      <c r="X367" s="251">
        <v>6</v>
      </c>
      <c r="AS367" s="89" t="s">
        <v>888</v>
      </c>
    </row>
    <row r="368" spans="1:45">
      <c r="A368" s="80" t="str">
        <f t="shared" si="19"/>
        <v>Square Tube304.8x304.8x164.58</v>
      </c>
      <c r="B368" s="89">
        <v>304.8</v>
      </c>
      <c r="C368" s="89">
        <v>304.8</v>
      </c>
      <c r="D368" s="87">
        <v>19.05</v>
      </c>
      <c r="E368" s="87">
        <v>19.05</v>
      </c>
      <c r="F368" s="86">
        <v>202.2</v>
      </c>
      <c r="G368" s="87">
        <v>164.58</v>
      </c>
      <c r="H368" s="80"/>
      <c r="I368" s="89">
        <v>26200</v>
      </c>
      <c r="J368" s="89">
        <v>26200</v>
      </c>
      <c r="K368" s="80"/>
      <c r="L368" s="80"/>
      <c r="M368" s="86">
        <v>11.4</v>
      </c>
      <c r="N368" s="86">
        <v>11.4</v>
      </c>
      <c r="O368" s="80"/>
      <c r="P368" s="80"/>
      <c r="Q368" s="89">
        <v>1720</v>
      </c>
      <c r="R368" s="89">
        <v>1720</v>
      </c>
      <c r="S368" s="80"/>
      <c r="T368" s="80"/>
      <c r="U368" s="75">
        <f t="shared" si="20"/>
        <v>1892.0000000000002</v>
      </c>
      <c r="V368" s="250">
        <f t="shared" si="20"/>
        <v>1892.0000000000002</v>
      </c>
      <c r="W368">
        <v>2</v>
      </c>
      <c r="X368" s="251">
        <v>6</v>
      </c>
      <c r="AS368" s="89" t="s">
        <v>888</v>
      </c>
    </row>
    <row r="369" spans="1:45">
      <c r="A369" s="80" t="str">
        <f t="shared" si="19"/>
        <v>Square Tube355.6x355.6x133.92</v>
      </c>
      <c r="B369" s="85">
        <v>355.6</v>
      </c>
      <c r="C369" s="85">
        <v>355.6</v>
      </c>
      <c r="D369" s="83">
        <v>12.7</v>
      </c>
      <c r="E369" s="83">
        <v>12.7</v>
      </c>
      <c r="F369" s="82">
        <v>167.3</v>
      </c>
      <c r="G369" s="83">
        <v>133.91999999999999</v>
      </c>
      <c r="H369" s="80"/>
      <c r="I369" s="85">
        <v>32000</v>
      </c>
      <c r="J369" s="85">
        <v>32000</v>
      </c>
      <c r="K369" s="80"/>
      <c r="L369" s="80"/>
      <c r="M369" s="82">
        <v>13.8</v>
      </c>
      <c r="N369" s="82">
        <v>13.8</v>
      </c>
      <c r="O369" s="80"/>
      <c r="P369" s="80"/>
      <c r="Q369" s="85">
        <v>1800</v>
      </c>
      <c r="R369" s="85">
        <v>1800</v>
      </c>
      <c r="S369" s="80"/>
      <c r="T369" s="80"/>
      <c r="U369" s="75">
        <f t="shared" si="20"/>
        <v>1980.0000000000002</v>
      </c>
      <c r="V369" s="250">
        <f t="shared" si="20"/>
        <v>1980.0000000000002</v>
      </c>
      <c r="W369">
        <v>2</v>
      </c>
      <c r="X369" s="251">
        <v>6</v>
      </c>
      <c r="AS369" s="85" t="s">
        <v>889</v>
      </c>
    </row>
    <row r="370" spans="1:45">
      <c r="A370" s="80" t="str">
        <f t="shared" si="19"/>
        <v>Square Tube355.6x355.6x166.14</v>
      </c>
      <c r="B370" s="85">
        <v>355.6</v>
      </c>
      <c r="C370" s="85">
        <v>355.6</v>
      </c>
      <c r="D370" s="83">
        <v>16</v>
      </c>
      <c r="E370" s="83">
        <v>16</v>
      </c>
      <c r="F370" s="82">
        <v>206.4</v>
      </c>
      <c r="G370" s="83">
        <v>166.14</v>
      </c>
      <c r="H370" s="80"/>
      <c r="I370" s="85">
        <v>38400</v>
      </c>
      <c r="J370" s="85">
        <v>38400</v>
      </c>
      <c r="K370" s="80"/>
      <c r="L370" s="80"/>
      <c r="M370" s="82">
        <v>13.6</v>
      </c>
      <c r="N370" s="82">
        <v>13.6</v>
      </c>
      <c r="O370" s="80"/>
      <c r="P370" s="80"/>
      <c r="Q370" s="85">
        <v>2160</v>
      </c>
      <c r="R370" s="85">
        <v>2160</v>
      </c>
      <c r="S370" s="80"/>
      <c r="T370" s="80"/>
      <c r="U370" s="75">
        <f t="shared" si="20"/>
        <v>2376</v>
      </c>
      <c r="V370" s="250">
        <f t="shared" si="20"/>
        <v>2376</v>
      </c>
      <c r="W370">
        <v>2</v>
      </c>
      <c r="X370" s="251">
        <v>6</v>
      </c>
      <c r="AS370" s="85" t="s">
        <v>889</v>
      </c>
    </row>
    <row r="371" spans="1:45">
      <c r="A371" s="80" t="str">
        <f t="shared" si="19"/>
        <v>Square Tube355.6x355.6x194.97</v>
      </c>
      <c r="B371" s="85">
        <v>355.6</v>
      </c>
      <c r="C371" s="85">
        <v>355.6</v>
      </c>
      <c r="D371" s="83">
        <v>19.05</v>
      </c>
      <c r="E371" s="83">
        <v>19.05</v>
      </c>
      <c r="F371" s="82">
        <v>240.9</v>
      </c>
      <c r="G371" s="83">
        <v>194.97</v>
      </c>
      <c r="H371" s="80"/>
      <c r="I371" s="85">
        <v>43700</v>
      </c>
      <c r="J371" s="85">
        <v>43700</v>
      </c>
      <c r="K371" s="80"/>
      <c r="L371" s="80"/>
      <c r="M371" s="82">
        <v>13.5</v>
      </c>
      <c r="N371" s="82">
        <v>13.5</v>
      </c>
      <c r="O371" s="80"/>
      <c r="P371" s="80"/>
      <c r="Q371" s="85">
        <v>2460</v>
      </c>
      <c r="R371" s="85">
        <v>2460</v>
      </c>
      <c r="S371" s="80"/>
      <c r="T371" s="80"/>
      <c r="U371" s="75">
        <f t="shared" si="20"/>
        <v>2706</v>
      </c>
      <c r="V371" s="250">
        <f t="shared" si="20"/>
        <v>2706</v>
      </c>
      <c r="W371">
        <v>2</v>
      </c>
      <c r="X371" s="251">
        <v>6</v>
      </c>
      <c r="AS371" s="85" t="s">
        <v>889</v>
      </c>
    </row>
    <row r="372" spans="1:45">
      <c r="A372" s="80" t="str">
        <f t="shared" si="19"/>
        <v>Square Tube355.6x355.6x209.03</v>
      </c>
      <c r="B372" s="85">
        <v>355.6</v>
      </c>
      <c r="C372" s="85">
        <v>355.6</v>
      </c>
      <c r="D372" s="83">
        <v>20.57</v>
      </c>
      <c r="E372" s="83">
        <v>20.57</v>
      </c>
      <c r="F372" s="82">
        <v>257.5</v>
      </c>
      <c r="G372" s="83">
        <v>209.03</v>
      </c>
      <c r="H372" s="80"/>
      <c r="I372" s="85">
        <v>46100</v>
      </c>
      <c r="J372" s="85">
        <v>46100</v>
      </c>
      <c r="K372" s="80"/>
      <c r="L372" s="80"/>
      <c r="M372" s="82">
        <v>13.4</v>
      </c>
      <c r="N372" s="82">
        <v>13.4</v>
      </c>
      <c r="O372" s="80"/>
      <c r="P372" s="80"/>
      <c r="Q372" s="85">
        <v>2590</v>
      </c>
      <c r="R372" s="85">
        <v>2590</v>
      </c>
      <c r="S372" s="80"/>
      <c r="T372" s="80"/>
      <c r="U372" s="75">
        <f t="shared" si="20"/>
        <v>2849.0000000000005</v>
      </c>
      <c r="V372" s="250">
        <f t="shared" si="20"/>
        <v>2849.0000000000005</v>
      </c>
      <c r="W372">
        <v>2</v>
      </c>
      <c r="X372" s="251">
        <v>6</v>
      </c>
      <c r="AS372" s="85" t="s">
        <v>889</v>
      </c>
    </row>
    <row r="373" spans="1:45">
      <c r="A373" s="80" t="str">
        <f t="shared" si="19"/>
        <v>Square Tube355.6x355.6x216.35</v>
      </c>
      <c r="B373" s="85">
        <v>355.6</v>
      </c>
      <c r="C373" s="85">
        <v>355.6</v>
      </c>
      <c r="D373" s="83">
        <v>22</v>
      </c>
      <c r="E373" s="83">
        <v>22</v>
      </c>
      <c r="F373" s="82">
        <v>272.8</v>
      </c>
      <c r="G373" s="83">
        <v>216.35</v>
      </c>
      <c r="H373" s="80"/>
      <c r="I373" s="85">
        <v>48200</v>
      </c>
      <c r="J373" s="85">
        <v>48200</v>
      </c>
      <c r="K373" s="80"/>
      <c r="L373" s="80"/>
      <c r="M373" s="82">
        <v>13.3</v>
      </c>
      <c r="N373" s="82">
        <v>13.3</v>
      </c>
      <c r="O373" s="80"/>
      <c r="P373" s="80"/>
      <c r="Q373" s="85">
        <v>2710</v>
      </c>
      <c r="R373" s="85">
        <v>2710</v>
      </c>
      <c r="S373" s="80"/>
      <c r="T373" s="80"/>
      <c r="U373" s="75">
        <f t="shared" si="20"/>
        <v>2981.0000000000005</v>
      </c>
      <c r="V373" s="250">
        <f t="shared" si="20"/>
        <v>2981.0000000000005</v>
      </c>
      <c r="W373">
        <v>2</v>
      </c>
      <c r="X373" s="251">
        <v>6</v>
      </c>
      <c r="AS373" s="85" t="s">
        <v>889</v>
      </c>
    </row>
    <row r="374" spans="1:45">
      <c r="A374" s="80" t="str">
        <f t="shared" si="19"/>
        <v>Square Tube355.6x355.6x241.31</v>
      </c>
      <c r="B374" s="85">
        <v>355.6</v>
      </c>
      <c r="C374" s="85">
        <v>355.6</v>
      </c>
      <c r="D374" s="83">
        <v>25</v>
      </c>
      <c r="E374" s="83">
        <v>25</v>
      </c>
      <c r="F374" s="82">
        <v>303.8</v>
      </c>
      <c r="G374" s="83">
        <v>241.31</v>
      </c>
      <c r="H374" s="80"/>
      <c r="I374" s="85">
        <v>52300</v>
      </c>
      <c r="J374" s="85">
        <v>52300</v>
      </c>
      <c r="K374" s="80"/>
      <c r="L374" s="80"/>
      <c r="M374" s="82">
        <v>13.1</v>
      </c>
      <c r="N374" s="82">
        <v>13.1</v>
      </c>
      <c r="O374" s="80"/>
      <c r="P374" s="80"/>
      <c r="Q374" s="85">
        <v>2940</v>
      </c>
      <c r="R374" s="85">
        <v>2940</v>
      </c>
      <c r="S374" s="80"/>
      <c r="T374" s="80"/>
      <c r="U374" s="75">
        <f t="shared" si="20"/>
        <v>3234.0000000000005</v>
      </c>
      <c r="V374" s="250">
        <f t="shared" si="20"/>
        <v>3234.0000000000005</v>
      </c>
      <c r="W374">
        <v>2</v>
      </c>
      <c r="X374" s="251">
        <v>6</v>
      </c>
      <c r="AS374" s="85" t="s">
        <v>889</v>
      </c>
    </row>
    <row r="375" spans="1:45">
      <c r="A375" s="80" t="str">
        <f t="shared" si="19"/>
        <v>Square Tube406.4x406.4x154.18</v>
      </c>
      <c r="B375" s="89">
        <v>406.4</v>
      </c>
      <c r="C375" s="89">
        <v>406.4</v>
      </c>
      <c r="D375" s="87">
        <v>12.7</v>
      </c>
      <c r="E375" s="87">
        <v>12.7</v>
      </c>
      <c r="F375" s="86">
        <v>193.1</v>
      </c>
      <c r="G375" s="87">
        <v>154.18</v>
      </c>
      <c r="H375" s="80"/>
      <c r="I375" s="89">
        <v>48900</v>
      </c>
      <c r="J375" s="89">
        <v>48900</v>
      </c>
      <c r="K375" s="80"/>
      <c r="L375" s="80"/>
      <c r="M375" s="86">
        <v>15.9</v>
      </c>
      <c r="N375" s="86">
        <v>15.9</v>
      </c>
      <c r="O375" s="80"/>
      <c r="P375" s="80"/>
      <c r="Q375" s="89">
        <v>2410</v>
      </c>
      <c r="R375" s="89">
        <v>2410</v>
      </c>
      <c r="S375" s="80"/>
      <c r="T375" s="80"/>
      <c r="U375" s="75">
        <f t="shared" si="20"/>
        <v>2651</v>
      </c>
      <c r="V375" s="250">
        <f t="shared" si="20"/>
        <v>2651</v>
      </c>
      <c r="W375">
        <v>2</v>
      </c>
      <c r="X375" s="251">
        <v>6</v>
      </c>
      <c r="AS375" s="89" t="s">
        <v>890</v>
      </c>
    </row>
    <row r="376" spans="1:45">
      <c r="A376" s="80" t="str">
        <f t="shared" si="19"/>
        <v>Square Tube406.4x406.4x191.66</v>
      </c>
      <c r="B376" s="89">
        <v>406.4</v>
      </c>
      <c r="C376" s="89">
        <v>406.4</v>
      </c>
      <c r="D376" s="87">
        <v>16</v>
      </c>
      <c r="E376" s="87">
        <v>16</v>
      </c>
      <c r="F376" s="86">
        <v>238.9</v>
      </c>
      <c r="G376" s="87">
        <v>191.66</v>
      </c>
      <c r="H376" s="80"/>
      <c r="I376" s="89">
        <v>59100</v>
      </c>
      <c r="J376" s="89">
        <v>59100</v>
      </c>
      <c r="K376" s="80"/>
      <c r="L376" s="80"/>
      <c r="M376" s="86">
        <v>15.7</v>
      </c>
      <c r="N376" s="86">
        <v>15.7</v>
      </c>
      <c r="O376" s="80"/>
      <c r="P376" s="80"/>
      <c r="Q376" s="89">
        <v>2910</v>
      </c>
      <c r="R376" s="89">
        <v>2910</v>
      </c>
      <c r="S376" s="80"/>
      <c r="T376" s="80"/>
      <c r="U376" s="75">
        <f t="shared" si="20"/>
        <v>3201.0000000000005</v>
      </c>
      <c r="V376" s="250">
        <f t="shared" si="20"/>
        <v>3201.0000000000005</v>
      </c>
      <c r="W376">
        <v>2</v>
      </c>
      <c r="X376" s="251">
        <v>6</v>
      </c>
      <c r="AS376" s="89" t="s">
        <v>890</v>
      </c>
    </row>
    <row r="377" spans="1:45">
      <c r="A377" s="80" t="str">
        <f t="shared" si="19"/>
        <v>Square Tube406.4x406.4x241.81</v>
      </c>
      <c r="B377" s="89">
        <v>406.4</v>
      </c>
      <c r="C377" s="89">
        <v>406.4</v>
      </c>
      <c r="D377" s="87">
        <v>20.57</v>
      </c>
      <c r="E377" s="87">
        <v>20.57</v>
      </c>
      <c r="F377" s="86">
        <v>299.3</v>
      </c>
      <c r="G377" s="87">
        <v>241.81</v>
      </c>
      <c r="H377" s="80"/>
      <c r="I377" s="89">
        <v>71600</v>
      </c>
      <c r="J377" s="89">
        <v>71600</v>
      </c>
      <c r="K377" s="80"/>
      <c r="L377" s="80"/>
      <c r="M377" s="86">
        <v>15.5</v>
      </c>
      <c r="N377" s="86">
        <v>15.5</v>
      </c>
      <c r="O377" s="80"/>
      <c r="P377" s="80"/>
      <c r="Q377" s="89">
        <v>3520</v>
      </c>
      <c r="R377" s="89">
        <v>3520</v>
      </c>
      <c r="S377" s="80"/>
      <c r="T377" s="80"/>
      <c r="U377" s="75">
        <f t="shared" si="20"/>
        <v>3872.0000000000005</v>
      </c>
      <c r="V377" s="250">
        <f t="shared" si="20"/>
        <v>3872.0000000000005</v>
      </c>
      <c r="W377">
        <v>2</v>
      </c>
      <c r="X377" s="251">
        <v>6</v>
      </c>
      <c r="AS377" s="89" t="s">
        <v>890</v>
      </c>
    </row>
    <row r="378" spans="1:45">
      <c r="A378" s="80" t="str">
        <f t="shared" si="19"/>
        <v>Square Tube406.4x406.4x251.44</v>
      </c>
      <c r="B378" s="89">
        <v>406.4</v>
      </c>
      <c r="C378" s="89">
        <v>406.4</v>
      </c>
      <c r="D378" s="87">
        <v>22</v>
      </c>
      <c r="E378" s="87">
        <v>22</v>
      </c>
      <c r="F378" s="86">
        <v>317.5</v>
      </c>
      <c r="G378" s="87">
        <v>251.44</v>
      </c>
      <c r="H378" s="80"/>
      <c r="I378" s="89">
        <v>75100</v>
      </c>
      <c r="J378" s="89">
        <v>75100</v>
      </c>
      <c r="K378" s="80"/>
      <c r="L378" s="80"/>
      <c r="M378" s="86">
        <v>15.4</v>
      </c>
      <c r="N378" s="86">
        <v>15.4</v>
      </c>
      <c r="O378" s="80"/>
      <c r="P378" s="80"/>
      <c r="Q378" s="89">
        <v>3700</v>
      </c>
      <c r="R378" s="89">
        <v>3700</v>
      </c>
      <c r="S378" s="80"/>
      <c r="T378" s="80"/>
      <c r="U378" s="75">
        <f t="shared" si="20"/>
        <v>4070.0000000000005</v>
      </c>
      <c r="V378" s="250">
        <f t="shared" si="20"/>
        <v>4070.0000000000005</v>
      </c>
      <c r="W378">
        <v>2</v>
      </c>
      <c r="X378" s="251">
        <v>6</v>
      </c>
      <c r="AS378" s="89" t="s">
        <v>890</v>
      </c>
    </row>
    <row r="379" spans="1:45">
      <c r="A379" s="80" t="str">
        <f t="shared" si="19"/>
        <v>Square Tube406.4x406.4x281.19</v>
      </c>
      <c r="B379" s="89">
        <v>406.4</v>
      </c>
      <c r="C379" s="89">
        <v>406.4</v>
      </c>
      <c r="D379" s="87">
        <v>25</v>
      </c>
      <c r="E379" s="87">
        <v>25</v>
      </c>
      <c r="F379" s="86">
        <v>354.6</v>
      </c>
      <c r="G379" s="87">
        <v>281.19</v>
      </c>
      <c r="H379" s="80"/>
      <c r="I379" s="89">
        <v>82000</v>
      </c>
      <c r="J379" s="89">
        <v>82000</v>
      </c>
      <c r="K379" s="80"/>
      <c r="L379" s="80"/>
      <c r="M379" s="86">
        <v>15.2</v>
      </c>
      <c r="N379" s="86">
        <v>15.2</v>
      </c>
      <c r="O379" s="80"/>
      <c r="P379" s="80"/>
      <c r="Q379" s="89">
        <v>4030</v>
      </c>
      <c r="R379" s="89">
        <v>4030</v>
      </c>
      <c r="S379" s="80"/>
      <c r="T379" s="80"/>
      <c r="U379" s="75">
        <f t="shared" si="20"/>
        <v>4433</v>
      </c>
      <c r="V379" s="250">
        <f t="shared" si="20"/>
        <v>4433</v>
      </c>
      <c r="W379">
        <v>2</v>
      </c>
      <c r="X379" s="251">
        <v>6</v>
      </c>
      <c r="AS379" s="89" t="s">
        <v>890</v>
      </c>
    </row>
    <row r="380" spans="1:45">
      <c r="A380" s="80" t="str">
        <f t="shared" si="19"/>
        <v>Square Tube406.4x406.4x309.84</v>
      </c>
      <c r="B380" s="89">
        <v>406.4</v>
      </c>
      <c r="C380" s="89">
        <v>406.4</v>
      </c>
      <c r="D380" s="87">
        <v>28</v>
      </c>
      <c r="E380" s="87">
        <v>28</v>
      </c>
      <c r="F380" s="86">
        <v>390.2</v>
      </c>
      <c r="G380" s="87">
        <v>309.83999999999997</v>
      </c>
      <c r="H380" s="80"/>
      <c r="I380" s="89">
        <v>88100</v>
      </c>
      <c r="J380" s="89">
        <v>88100</v>
      </c>
      <c r="K380" s="80"/>
      <c r="L380" s="80"/>
      <c r="M380" s="86">
        <v>15</v>
      </c>
      <c r="N380" s="86">
        <v>15</v>
      </c>
      <c r="O380" s="80"/>
      <c r="P380" s="80"/>
      <c r="Q380" s="89">
        <v>4340</v>
      </c>
      <c r="R380" s="89">
        <v>4340</v>
      </c>
      <c r="S380" s="80"/>
      <c r="T380" s="80"/>
      <c r="U380" s="75">
        <f t="shared" si="20"/>
        <v>4774</v>
      </c>
      <c r="V380" s="250">
        <f t="shared" si="20"/>
        <v>4774</v>
      </c>
      <c r="W380">
        <v>2</v>
      </c>
      <c r="X380" s="251">
        <v>6</v>
      </c>
      <c r="AS380" s="89" t="s">
        <v>890</v>
      </c>
    </row>
    <row r="381" spans="1:45">
      <c r="A381" s="80" t="str">
        <f t="shared" si="19"/>
        <v>Square Tube457.2x457.2x397.4</v>
      </c>
      <c r="B381" s="85">
        <v>457.2</v>
      </c>
      <c r="C381" s="85">
        <v>457.2</v>
      </c>
      <c r="D381" s="85">
        <v>32</v>
      </c>
      <c r="E381" s="85">
        <v>32</v>
      </c>
      <c r="F381" s="85">
        <v>500.3</v>
      </c>
      <c r="G381" s="85">
        <v>397.4</v>
      </c>
      <c r="H381" s="80"/>
      <c r="I381" s="85">
        <v>142000</v>
      </c>
      <c r="J381" s="85">
        <v>142000</v>
      </c>
      <c r="K381" s="80"/>
      <c r="L381" s="80"/>
      <c r="M381" s="85">
        <v>16.899999999999999</v>
      </c>
      <c r="N381" s="85">
        <v>16.899999999999999</v>
      </c>
      <c r="O381" s="80"/>
      <c r="P381" s="80"/>
      <c r="Q381" s="85">
        <v>6230</v>
      </c>
      <c r="R381" s="85">
        <v>6230</v>
      </c>
      <c r="S381" s="80"/>
      <c r="T381" s="80"/>
      <c r="U381" s="75">
        <f t="shared" si="20"/>
        <v>6853.0000000000009</v>
      </c>
      <c r="V381" s="250">
        <f t="shared" si="20"/>
        <v>6853.0000000000009</v>
      </c>
      <c r="W381">
        <v>2</v>
      </c>
      <c r="X381" s="251">
        <v>6</v>
      </c>
      <c r="AS381" s="85" t="s">
        <v>891</v>
      </c>
    </row>
    <row r="382" spans="1:45">
      <c r="A382" s="80" t="str">
        <f t="shared" ref="A382:A445" si="21">"Square Tube" &amp;AS382&amp;"x"&amp;G382</f>
        <v>Square Tube457.2x457.2x438.36</v>
      </c>
      <c r="B382" s="85">
        <v>457.2</v>
      </c>
      <c r="C382" s="85">
        <v>457.2</v>
      </c>
      <c r="D382" s="83">
        <v>36</v>
      </c>
      <c r="E382" s="83">
        <v>36</v>
      </c>
      <c r="F382" s="82">
        <v>550.9</v>
      </c>
      <c r="G382" s="83">
        <v>438.36</v>
      </c>
      <c r="H382" s="80"/>
      <c r="I382" s="85">
        <v>152000</v>
      </c>
      <c r="J382" s="85">
        <v>152000</v>
      </c>
      <c r="K382" s="80"/>
      <c r="L382" s="80"/>
      <c r="M382" s="82">
        <v>16.600000000000001</v>
      </c>
      <c r="N382" s="82">
        <v>16.600000000000001</v>
      </c>
      <c r="O382" s="80"/>
      <c r="P382" s="80"/>
      <c r="Q382" s="85">
        <v>6660</v>
      </c>
      <c r="R382" s="85">
        <v>6660</v>
      </c>
      <c r="S382" s="80"/>
      <c r="T382" s="80"/>
      <c r="U382" s="75">
        <f t="shared" si="20"/>
        <v>7326.0000000000009</v>
      </c>
      <c r="V382" s="250">
        <f t="shared" si="20"/>
        <v>7326.0000000000009</v>
      </c>
      <c r="W382">
        <v>2</v>
      </c>
      <c r="X382" s="251">
        <v>6</v>
      </c>
      <c r="AS382" s="85" t="s">
        <v>891</v>
      </c>
    </row>
    <row r="383" spans="1:45">
      <c r="A383" s="80" t="str">
        <f t="shared" si="21"/>
        <v>Square Tube457.2x457.2x477.38</v>
      </c>
      <c r="B383" s="85">
        <v>457.2</v>
      </c>
      <c r="C383" s="85">
        <v>457.2</v>
      </c>
      <c r="D383" s="83">
        <v>40</v>
      </c>
      <c r="E383" s="83">
        <v>40</v>
      </c>
      <c r="F383" s="82">
        <v>598.79999999999995</v>
      </c>
      <c r="G383" s="83">
        <v>477.38</v>
      </c>
      <c r="H383" s="80"/>
      <c r="I383" s="85">
        <v>161000</v>
      </c>
      <c r="J383" s="85">
        <v>161000</v>
      </c>
      <c r="K383" s="80"/>
      <c r="L383" s="80"/>
      <c r="M383" s="82">
        <v>16.399999999999999</v>
      </c>
      <c r="N383" s="82">
        <v>16.399999999999999</v>
      </c>
      <c r="O383" s="80"/>
      <c r="P383" s="80"/>
      <c r="Q383" s="85">
        <v>7030</v>
      </c>
      <c r="R383" s="85">
        <v>7030</v>
      </c>
      <c r="S383" s="80"/>
      <c r="T383" s="80"/>
      <c r="U383" s="75">
        <f t="shared" ref="U383:V446" si="22">Q383*1.1</f>
        <v>7733.0000000000009</v>
      </c>
      <c r="V383" s="250">
        <f t="shared" si="22"/>
        <v>7733.0000000000009</v>
      </c>
      <c r="W383">
        <v>2</v>
      </c>
      <c r="X383" s="251">
        <v>6</v>
      </c>
      <c r="AS383" s="85" t="s">
        <v>891</v>
      </c>
    </row>
    <row r="384" spans="1:45">
      <c r="A384" s="80" t="str">
        <f t="shared" si="21"/>
        <v>Square Tube508.0x508.0x194.7</v>
      </c>
      <c r="B384" s="89">
        <v>508</v>
      </c>
      <c r="C384" s="89">
        <v>508</v>
      </c>
      <c r="D384" s="87">
        <v>12.7</v>
      </c>
      <c r="E384" s="87">
        <v>12.7</v>
      </c>
      <c r="F384" s="86">
        <v>244.7</v>
      </c>
      <c r="G384" s="87">
        <v>194.7</v>
      </c>
      <c r="H384" s="80"/>
      <c r="I384" s="89">
        <v>98500</v>
      </c>
      <c r="J384" s="89">
        <v>98500</v>
      </c>
      <c r="K384" s="80"/>
      <c r="L384" s="80"/>
      <c r="M384" s="86">
        <v>20.100000000000001</v>
      </c>
      <c r="N384" s="86">
        <v>20.100000000000001</v>
      </c>
      <c r="O384" s="80"/>
      <c r="P384" s="80"/>
      <c r="Q384" s="89">
        <v>3880</v>
      </c>
      <c r="R384" s="89">
        <v>3880</v>
      </c>
      <c r="S384" s="80"/>
      <c r="T384" s="80"/>
      <c r="U384" s="75">
        <f t="shared" si="22"/>
        <v>4268</v>
      </c>
      <c r="V384" s="250">
        <f t="shared" si="22"/>
        <v>4268</v>
      </c>
      <c r="W384">
        <v>2</v>
      </c>
      <c r="X384" s="251">
        <v>6</v>
      </c>
      <c r="AS384" s="89" t="s">
        <v>892</v>
      </c>
    </row>
    <row r="385" spans="1:45">
      <c r="A385" s="80" t="str">
        <f t="shared" si="21"/>
        <v>Square Tube508.0x508.0x242.7</v>
      </c>
      <c r="B385" s="89">
        <v>508</v>
      </c>
      <c r="C385" s="89">
        <v>508</v>
      </c>
      <c r="D385" s="87">
        <v>16</v>
      </c>
      <c r="E385" s="87">
        <v>16</v>
      </c>
      <c r="F385" s="86">
        <v>303.89999999999998</v>
      </c>
      <c r="G385" s="87">
        <v>242.7</v>
      </c>
      <c r="H385" s="80"/>
      <c r="I385" s="89">
        <v>120000</v>
      </c>
      <c r="J385" s="89">
        <v>120000</v>
      </c>
      <c r="K385" s="80"/>
      <c r="L385" s="80"/>
      <c r="M385" s="86">
        <v>19.899999999999999</v>
      </c>
      <c r="N385" s="86">
        <v>19.899999999999999</v>
      </c>
      <c r="O385" s="80"/>
      <c r="P385" s="80"/>
      <c r="Q385" s="89">
        <v>4730</v>
      </c>
      <c r="R385" s="89">
        <v>4730</v>
      </c>
      <c r="S385" s="80"/>
      <c r="T385" s="80"/>
      <c r="U385" s="75">
        <f t="shared" si="22"/>
        <v>5203</v>
      </c>
      <c r="V385" s="250">
        <f t="shared" si="22"/>
        <v>5203</v>
      </c>
      <c r="W385">
        <v>2</v>
      </c>
      <c r="X385" s="251">
        <v>6</v>
      </c>
      <c r="AS385" s="89" t="s">
        <v>892</v>
      </c>
    </row>
    <row r="386" spans="1:45">
      <c r="A386" s="80" t="str">
        <f t="shared" si="21"/>
        <v>Square Tube508.0x508.0x286.13</v>
      </c>
      <c r="B386" s="89">
        <v>508</v>
      </c>
      <c r="C386" s="89">
        <v>508</v>
      </c>
      <c r="D386" s="87">
        <v>19.05</v>
      </c>
      <c r="E386" s="87">
        <v>19.05</v>
      </c>
      <c r="F386" s="86">
        <v>357</v>
      </c>
      <c r="G386" s="87">
        <v>286.13</v>
      </c>
      <c r="H386" s="80"/>
      <c r="I386" s="89">
        <v>139000</v>
      </c>
      <c r="J386" s="89">
        <v>139000</v>
      </c>
      <c r="K386" s="80"/>
      <c r="L386" s="80"/>
      <c r="M386" s="86">
        <v>19.7</v>
      </c>
      <c r="N386" s="86">
        <v>19.7</v>
      </c>
      <c r="O386" s="80"/>
      <c r="P386" s="80"/>
      <c r="Q386" s="89">
        <v>5460</v>
      </c>
      <c r="R386" s="89">
        <v>5460</v>
      </c>
      <c r="S386" s="80"/>
      <c r="T386" s="80"/>
      <c r="U386" s="75">
        <f t="shared" si="22"/>
        <v>6006.0000000000009</v>
      </c>
      <c r="V386" s="250">
        <f t="shared" si="22"/>
        <v>6006.0000000000009</v>
      </c>
      <c r="W386">
        <v>2</v>
      </c>
      <c r="X386" s="251">
        <v>6</v>
      </c>
      <c r="AS386" s="89" t="s">
        <v>892</v>
      </c>
    </row>
    <row r="387" spans="1:45">
      <c r="A387" s="80" t="str">
        <f t="shared" si="21"/>
        <v>Square Tube508.0x508.0x307.49</v>
      </c>
      <c r="B387" s="89">
        <v>508</v>
      </c>
      <c r="C387" s="89">
        <v>508</v>
      </c>
      <c r="D387" s="87">
        <v>20.57</v>
      </c>
      <c r="E387" s="87">
        <v>20.57</v>
      </c>
      <c r="F387" s="86">
        <v>382.9</v>
      </c>
      <c r="G387" s="87">
        <v>307.49</v>
      </c>
      <c r="H387" s="80"/>
      <c r="I387" s="89">
        <v>148000</v>
      </c>
      <c r="J387" s="89">
        <v>148000</v>
      </c>
      <c r="K387" s="80"/>
      <c r="L387" s="80"/>
      <c r="M387" s="86">
        <v>19.600000000000001</v>
      </c>
      <c r="N387" s="86">
        <v>19.600000000000001</v>
      </c>
      <c r="O387" s="80"/>
      <c r="P387" s="80"/>
      <c r="Q387" s="89">
        <v>5810</v>
      </c>
      <c r="R387" s="89">
        <v>5810</v>
      </c>
      <c r="S387" s="80"/>
      <c r="T387" s="80"/>
      <c r="U387" s="75">
        <f t="shared" si="22"/>
        <v>6391.0000000000009</v>
      </c>
      <c r="V387" s="250">
        <f t="shared" si="22"/>
        <v>6391.0000000000009</v>
      </c>
      <c r="W387">
        <v>2</v>
      </c>
      <c r="X387" s="251">
        <v>6</v>
      </c>
      <c r="AS387" s="89" t="s">
        <v>892</v>
      </c>
    </row>
    <row r="388" spans="1:45">
      <c r="A388" s="80" t="str">
        <f t="shared" si="21"/>
        <v>Square Tube508.0x508.0x319.42</v>
      </c>
      <c r="B388" s="89">
        <v>508</v>
      </c>
      <c r="C388" s="89">
        <v>508</v>
      </c>
      <c r="D388" s="87">
        <v>22</v>
      </c>
      <c r="E388" s="87">
        <v>22</v>
      </c>
      <c r="F388" s="86">
        <v>406.9</v>
      </c>
      <c r="G388" s="87">
        <v>319.42</v>
      </c>
      <c r="H388" s="80"/>
      <c r="I388" s="89">
        <v>155000</v>
      </c>
      <c r="J388" s="89">
        <v>155000</v>
      </c>
      <c r="K388" s="80"/>
      <c r="L388" s="80"/>
      <c r="M388" s="86">
        <v>19.5</v>
      </c>
      <c r="N388" s="86">
        <v>19.5</v>
      </c>
      <c r="O388" s="80"/>
      <c r="P388" s="80"/>
      <c r="Q388" s="89">
        <v>6120</v>
      </c>
      <c r="R388" s="89">
        <v>6120</v>
      </c>
      <c r="S388" s="80"/>
      <c r="T388" s="80"/>
      <c r="U388" s="75">
        <f t="shared" si="22"/>
        <v>6732.0000000000009</v>
      </c>
      <c r="V388" s="250">
        <f t="shared" si="22"/>
        <v>6732.0000000000009</v>
      </c>
      <c r="W388">
        <v>2</v>
      </c>
      <c r="X388" s="251">
        <v>6</v>
      </c>
      <c r="AS388" s="89" t="s">
        <v>892</v>
      </c>
    </row>
    <row r="389" spans="1:45">
      <c r="A389" s="80" t="str">
        <f t="shared" si="21"/>
        <v>Square Tube508.0x508.0x358.1</v>
      </c>
      <c r="B389" s="89">
        <v>508</v>
      </c>
      <c r="C389" s="89">
        <v>508</v>
      </c>
      <c r="D389" s="87">
        <v>25</v>
      </c>
      <c r="E389" s="87">
        <v>25</v>
      </c>
      <c r="F389" s="86">
        <v>456.2</v>
      </c>
      <c r="G389" s="87">
        <v>358.1</v>
      </c>
      <c r="H389" s="80"/>
      <c r="I389" s="89">
        <v>171000</v>
      </c>
      <c r="J389" s="89">
        <v>171000</v>
      </c>
      <c r="K389" s="80"/>
      <c r="L389" s="80"/>
      <c r="M389" s="86">
        <v>19.399999999999999</v>
      </c>
      <c r="N389" s="86">
        <v>19.399999999999999</v>
      </c>
      <c r="O389" s="80"/>
      <c r="P389" s="80"/>
      <c r="Q389" s="89">
        <v>6740</v>
      </c>
      <c r="R389" s="89">
        <v>6740</v>
      </c>
      <c r="S389" s="80"/>
      <c r="T389" s="80"/>
      <c r="U389" s="75">
        <f t="shared" si="22"/>
        <v>7414.0000000000009</v>
      </c>
      <c r="V389" s="250">
        <f t="shared" si="22"/>
        <v>7414.0000000000009</v>
      </c>
      <c r="W389">
        <v>2</v>
      </c>
      <c r="X389" s="251">
        <v>6</v>
      </c>
      <c r="AS389" s="89" t="s">
        <v>892</v>
      </c>
    </row>
    <row r="390" spans="1:45">
      <c r="A390" s="80" t="str">
        <f t="shared" si="21"/>
        <v>Square Tube508.0x508.0x395.6</v>
      </c>
      <c r="B390" s="89">
        <v>508</v>
      </c>
      <c r="C390" s="89">
        <v>508</v>
      </c>
      <c r="D390" s="87">
        <v>28</v>
      </c>
      <c r="E390" s="87">
        <v>28</v>
      </c>
      <c r="F390" s="86">
        <v>504</v>
      </c>
      <c r="G390" s="87">
        <v>395.6</v>
      </c>
      <c r="H390" s="80"/>
      <c r="I390" s="89">
        <v>186000</v>
      </c>
      <c r="J390" s="89">
        <v>186000</v>
      </c>
      <c r="K390" s="80"/>
      <c r="L390" s="80"/>
      <c r="M390" s="86">
        <v>19.2</v>
      </c>
      <c r="N390" s="86">
        <v>19.2</v>
      </c>
      <c r="O390" s="80"/>
      <c r="P390" s="80"/>
      <c r="Q390" s="89">
        <v>7310</v>
      </c>
      <c r="R390" s="89">
        <v>7310</v>
      </c>
      <c r="S390" s="80"/>
      <c r="T390" s="80"/>
      <c r="U390" s="75">
        <f t="shared" si="22"/>
        <v>8041.0000000000009</v>
      </c>
      <c r="V390" s="250">
        <f t="shared" si="22"/>
        <v>8041.0000000000009</v>
      </c>
      <c r="W390">
        <v>2</v>
      </c>
      <c r="X390" s="251">
        <v>6</v>
      </c>
      <c r="AS390" s="89" t="s">
        <v>892</v>
      </c>
    </row>
    <row r="391" spans="1:45">
      <c r="A391" s="80" t="str">
        <f t="shared" si="21"/>
        <v>Square Tube508.0x508.0x443.78</v>
      </c>
      <c r="B391" s="89">
        <v>508</v>
      </c>
      <c r="C391" s="89">
        <v>508</v>
      </c>
      <c r="D391" s="87">
        <v>32</v>
      </c>
      <c r="E391" s="87">
        <v>32</v>
      </c>
      <c r="F391" s="86">
        <v>565.29999999999995</v>
      </c>
      <c r="G391" s="87">
        <v>443.78</v>
      </c>
      <c r="H391" s="80"/>
      <c r="I391" s="89">
        <v>203000</v>
      </c>
      <c r="J391" s="89">
        <v>203000</v>
      </c>
      <c r="K391" s="80"/>
      <c r="L391" s="80"/>
      <c r="M391" s="86">
        <v>19</v>
      </c>
      <c r="N391" s="86">
        <v>19</v>
      </c>
      <c r="O391" s="80"/>
      <c r="P391" s="80"/>
      <c r="Q391" s="89">
        <v>8000</v>
      </c>
      <c r="R391" s="89">
        <v>8000</v>
      </c>
      <c r="S391" s="80"/>
      <c r="T391" s="80"/>
      <c r="U391" s="75">
        <f t="shared" si="22"/>
        <v>8800</v>
      </c>
      <c r="V391" s="250">
        <f t="shared" si="22"/>
        <v>8800</v>
      </c>
      <c r="W391">
        <v>2</v>
      </c>
      <c r="X391" s="251">
        <v>6</v>
      </c>
      <c r="AS391" s="89" t="s">
        <v>892</v>
      </c>
    </row>
    <row r="392" spans="1:45">
      <c r="A392" s="80" t="str">
        <f t="shared" si="21"/>
        <v>Square Tube508.0x508.0x489.88</v>
      </c>
      <c r="B392" s="89">
        <v>508</v>
      </c>
      <c r="C392" s="89">
        <v>508</v>
      </c>
      <c r="D392" s="87">
        <v>36</v>
      </c>
      <c r="E392" s="87">
        <v>36</v>
      </c>
      <c r="F392" s="86">
        <v>624.1</v>
      </c>
      <c r="G392" s="87">
        <v>489.88</v>
      </c>
      <c r="H392" s="80"/>
      <c r="I392" s="89">
        <v>219000</v>
      </c>
      <c r="J392" s="89">
        <v>219000</v>
      </c>
      <c r="K392" s="80"/>
      <c r="L392" s="80"/>
      <c r="M392" s="86">
        <v>18.7</v>
      </c>
      <c r="N392" s="86">
        <v>18.7</v>
      </c>
      <c r="O392" s="80"/>
      <c r="P392" s="80"/>
      <c r="Q392" s="89">
        <v>8610</v>
      </c>
      <c r="R392" s="89">
        <v>8610</v>
      </c>
      <c r="S392" s="80"/>
      <c r="T392" s="80"/>
      <c r="U392" s="75">
        <f t="shared" si="22"/>
        <v>9471</v>
      </c>
      <c r="V392" s="250">
        <f t="shared" si="22"/>
        <v>9471</v>
      </c>
      <c r="W392">
        <v>2</v>
      </c>
      <c r="X392" s="251">
        <v>6</v>
      </c>
      <c r="AS392" s="89" t="s">
        <v>892</v>
      </c>
    </row>
    <row r="393" spans="1:45">
      <c r="A393" s="80" t="str">
        <f t="shared" si="21"/>
        <v>Square Tube508.0x508.0x533.9</v>
      </c>
      <c r="B393" s="89">
        <v>508</v>
      </c>
      <c r="C393" s="89">
        <v>508</v>
      </c>
      <c r="D393" s="87">
        <v>40</v>
      </c>
      <c r="E393" s="87">
        <v>40</v>
      </c>
      <c r="F393" s="86">
        <v>680.1</v>
      </c>
      <c r="G393" s="87">
        <v>533.9</v>
      </c>
      <c r="H393" s="80"/>
      <c r="I393" s="89">
        <v>232000</v>
      </c>
      <c r="J393" s="89">
        <v>232000</v>
      </c>
      <c r="K393" s="80"/>
      <c r="L393" s="80"/>
      <c r="M393" s="86">
        <v>18.5</v>
      </c>
      <c r="N393" s="86">
        <v>18.5</v>
      </c>
      <c r="O393" s="80"/>
      <c r="P393" s="80"/>
      <c r="Q393" s="89">
        <v>9140</v>
      </c>
      <c r="R393" s="89">
        <v>9140</v>
      </c>
      <c r="S393" s="80"/>
      <c r="T393" s="80"/>
      <c r="U393" s="75">
        <f t="shared" si="22"/>
        <v>10054</v>
      </c>
      <c r="V393" s="250">
        <f t="shared" si="22"/>
        <v>10054</v>
      </c>
      <c r="W393">
        <v>2</v>
      </c>
      <c r="X393" s="251">
        <v>6</v>
      </c>
      <c r="AS393" s="89" t="s">
        <v>892</v>
      </c>
    </row>
    <row r="394" spans="1:45">
      <c r="A394" s="80" t="str">
        <f t="shared" si="21"/>
        <v>Square Tube508.0x508.0x585.99</v>
      </c>
      <c r="B394" s="89">
        <v>508</v>
      </c>
      <c r="C394" s="89">
        <v>508</v>
      </c>
      <c r="D394" s="87">
        <v>45</v>
      </c>
      <c r="E394" s="87">
        <v>45</v>
      </c>
      <c r="F394" s="86">
        <v>746.5</v>
      </c>
      <c r="G394" s="87">
        <v>585.99</v>
      </c>
      <c r="H394" s="80"/>
      <c r="I394" s="89">
        <v>246000</v>
      </c>
      <c r="J394" s="89">
        <v>246000</v>
      </c>
      <c r="K394" s="80"/>
      <c r="L394" s="80"/>
      <c r="M394" s="86">
        <v>18.2</v>
      </c>
      <c r="N394" s="86">
        <v>18.2</v>
      </c>
      <c r="O394" s="80"/>
      <c r="P394" s="80"/>
      <c r="Q394" s="89">
        <v>9690</v>
      </c>
      <c r="R394" s="89">
        <v>9690</v>
      </c>
      <c r="S394" s="80"/>
      <c r="T394" s="80"/>
      <c r="U394" s="75">
        <f t="shared" si="22"/>
        <v>10659</v>
      </c>
      <c r="V394" s="250">
        <f t="shared" si="22"/>
        <v>10659</v>
      </c>
      <c r="W394">
        <v>2</v>
      </c>
      <c r="X394" s="251">
        <v>6</v>
      </c>
      <c r="AS394" s="89" t="s">
        <v>892</v>
      </c>
    </row>
    <row r="395" spans="1:45">
      <c r="A395" s="80" t="str">
        <f t="shared" si="21"/>
        <v>Square Tube508.0x508.0x634.83</v>
      </c>
      <c r="B395" s="89">
        <v>508</v>
      </c>
      <c r="C395" s="89">
        <v>508</v>
      </c>
      <c r="D395" s="87">
        <v>50</v>
      </c>
      <c r="E395" s="87">
        <v>50</v>
      </c>
      <c r="F395" s="86">
        <v>808.7</v>
      </c>
      <c r="G395" s="87">
        <v>634.83000000000004</v>
      </c>
      <c r="H395" s="80"/>
      <c r="I395" s="89">
        <v>257000</v>
      </c>
      <c r="J395" s="89">
        <v>257000</v>
      </c>
      <c r="K395" s="80"/>
      <c r="L395" s="80"/>
      <c r="M395" s="86">
        <v>17.8</v>
      </c>
      <c r="N395" s="86">
        <v>17.8</v>
      </c>
      <c r="O395" s="80"/>
      <c r="P395" s="80"/>
      <c r="Q395" s="89">
        <v>10100</v>
      </c>
      <c r="R395" s="89">
        <v>10100</v>
      </c>
      <c r="S395" s="80"/>
      <c r="T395" s="80"/>
      <c r="U395" s="75">
        <f t="shared" si="22"/>
        <v>11110</v>
      </c>
      <c r="V395" s="250">
        <f t="shared" si="22"/>
        <v>11110</v>
      </c>
      <c r="W395">
        <v>2</v>
      </c>
      <c r="X395" s="251">
        <v>6</v>
      </c>
      <c r="AS395" s="89" t="s">
        <v>892</v>
      </c>
    </row>
    <row r="396" spans="1:45">
      <c r="A396" s="80" t="str">
        <f t="shared" si="21"/>
        <v>Square Tube558.8x558.8x264.08</v>
      </c>
      <c r="B396" s="85">
        <v>558.79999999999995</v>
      </c>
      <c r="C396" s="85">
        <v>558.79999999999995</v>
      </c>
      <c r="D396" s="83">
        <v>16</v>
      </c>
      <c r="E396" s="83">
        <v>16</v>
      </c>
      <c r="F396" s="82">
        <v>336.4</v>
      </c>
      <c r="G396" s="83">
        <v>264.08</v>
      </c>
      <c r="H396" s="80"/>
      <c r="I396" s="85">
        <v>162000</v>
      </c>
      <c r="J396" s="85">
        <v>162000</v>
      </c>
      <c r="K396" s="80"/>
      <c r="L396" s="80"/>
      <c r="M396" s="82">
        <v>22</v>
      </c>
      <c r="N396" s="82">
        <v>22</v>
      </c>
      <c r="O396" s="80"/>
      <c r="P396" s="80"/>
      <c r="Q396" s="85">
        <v>5810</v>
      </c>
      <c r="R396" s="85">
        <v>5810</v>
      </c>
      <c r="S396" s="80"/>
      <c r="T396" s="80"/>
      <c r="U396" s="75">
        <f t="shared" si="22"/>
        <v>6391.0000000000009</v>
      </c>
      <c r="V396" s="250">
        <f t="shared" si="22"/>
        <v>6391.0000000000009</v>
      </c>
      <c r="W396">
        <v>2</v>
      </c>
      <c r="X396" s="251">
        <v>6</v>
      </c>
      <c r="AS396" s="85" t="s">
        <v>893</v>
      </c>
    </row>
    <row r="397" spans="1:45">
      <c r="A397" s="80" t="str">
        <f t="shared" si="21"/>
        <v>Square Tube558.8x558.8x309.88</v>
      </c>
      <c r="B397" s="85">
        <v>558.79999999999995</v>
      </c>
      <c r="C397" s="85">
        <v>558.79999999999995</v>
      </c>
      <c r="D397" s="83">
        <v>19</v>
      </c>
      <c r="E397" s="83">
        <v>19</v>
      </c>
      <c r="F397" s="82">
        <v>394.8</v>
      </c>
      <c r="G397" s="83">
        <v>309.88</v>
      </c>
      <c r="H397" s="80"/>
      <c r="I397" s="85">
        <v>187000</v>
      </c>
      <c r="J397" s="85">
        <v>187000</v>
      </c>
      <c r="K397" s="80"/>
      <c r="L397" s="80"/>
      <c r="M397" s="82">
        <v>21.8</v>
      </c>
      <c r="N397" s="82">
        <v>21.8</v>
      </c>
      <c r="O397" s="80"/>
      <c r="P397" s="80"/>
      <c r="Q397" s="85">
        <v>6710</v>
      </c>
      <c r="R397" s="85">
        <v>6710</v>
      </c>
      <c r="S397" s="80"/>
      <c r="T397" s="80"/>
      <c r="U397" s="75">
        <f t="shared" si="22"/>
        <v>7381.0000000000009</v>
      </c>
      <c r="V397" s="250">
        <f t="shared" si="22"/>
        <v>7381.0000000000009</v>
      </c>
      <c r="W397">
        <v>2</v>
      </c>
      <c r="X397" s="251">
        <v>6</v>
      </c>
      <c r="AS397" s="85" t="s">
        <v>893</v>
      </c>
    </row>
    <row r="398" spans="1:45">
      <c r="A398" s="80" t="str">
        <f t="shared" si="21"/>
        <v>Square Tube558.8x558.8x354.51</v>
      </c>
      <c r="B398" s="85">
        <v>558.79999999999995</v>
      </c>
      <c r="C398" s="85">
        <v>558.79999999999995</v>
      </c>
      <c r="D398" s="83">
        <v>22</v>
      </c>
      <c r="E398" s="83">
        <v>22</v>
      </c>
      <c r="F398" s="82">
        <v>451.6</v>
      </c>
      <c r="G398" s="83">
        <v>354.51</v>
      </c>
      <c r="H398" s="80"/>
      <c r="I398" s="85">
        <v>211000</v>
      </c>
      <c r="J398" s="85">
        <v>211000</v>
      </c>
      <c r="K398" s="80"/>
      <c r="L398" s="80"/>
      <c r="M398" s="82">
        <v>21.6</v>
      </c>
      <c r="N398" s="82">
        <v>21.6</v>
      </c>
      <c r="O398" s="80"/>
      <c r="P398" s="80"/>
      <c r="Q398" s="85">
        <v>7560</v>
      </c>
      <c r="R398" s="85">
        <v>7560</v>
      </c>
      <c r="S398" s="80"/>
      <c r="T398" s="80"/>
      <c r="U398" s="75">
        <f t="shared" si="22"/>
        <v>8316</v>
      </c>
      <c r="V398" s="250">
        <f t="shared" si="22"/>
        <v>8316</v>
      </c>
      <c r="W398">
        <v>2</v>
      </c>
      <c r="X398" s="251">
        <v>6</v>
      </c>
      <c r="AS398" s="85" t="s">
        <v>893</v>
      </c>
    </row>
    <row r="399" spans="1:45">
      <c r="A399" s="80" t="str">
        <f t="shared" si="21"/>
        <v>Square Tube558.8x558.8x397.98</v>
      </c>
      <c r="B399" s="85">
        <v>558.79999999999995</v>
      </c>
      <c r="C399" s="85">
        <v>558.79999999999995</v>
      </c>
      <c r="D399" s="83">
        <v>25</v>
      </c>
      <c r="E399" s="83">
        <v>25</v>
      </c>
      <c r="F399" s="82">
        <v>507</v>
      </c>
      <c r="G399" s="83">
        <v>397.98</v>
      </c>
      <c r="H399" s="80"/>
      <c r="I399" s="85">
        <v>233000</v>
      </c>
      <c r="J399" s="85">
        <v>233000</v>
      </c>
      <c r="K399" s="80"/>
      <c r="L399" s="80"/>
      <c r="M399" s="82">
        <v>21.5</v>
      </c>
      <c r="N399" s="82">
        <v>21.5</v>
      </c>
      <c r="O399" s="80"/>
      <c r="P399" s="80"/>
      <c r="Q399" s="85">
        <v>8350</v>
      </c>
      <c r="R399" s="85">
        <v>8350</v>
      </c>
      <c r="S399" s="80"/>
      <c r="T399" s="80"/>
      <c r="U399" s="75">
        <f t="shared" si="22"/>
        <v>9185</v>
      </c>
      <c r="V399" s="250">
        <f t="shared" si="22"/>
        <v>9185</v>
      </c>
      <c r="W399">
        <v>2</v>
      </c>
      <c r="X399" s="251">
        <v>6</v>
      </c>
      <c r="AS399" s="85" t="s">
        <v>893</v>
      </c>
    </row>
    <row r="400" spans="1:45">
      <c r="A400" s="80" t="str">
        <f t="shared" si="21"/>
        <v>Square Tube558.8x558.8x440.26</v>
      </c>
      <c r="B400" s="85">
        <v>558.79999999999995</v>
      </c>
      <c r="C400" s="85">
        <v>558.79999999999995</v>
      </c>
      <c r="D400" s="83">
        <v>28</v>
      </c>
      <c r="E400" s="83">
        <v>28</v>
      </c>
      <c r="F400" s="82">
        <v>560.79999999999995</v>
      </c>
      <c r="G400" s="83">
        <v>440.26</v>
      </c>
      <c r="H400" s="80"/>
      <c r="I400" s="85">
        <v>254000</v>
      </c>
      <c r="J400" s="85">
        <v>254000</v>
      </c>
      <c r="K400" s="80"/>
      <c r="L400" s="80"/>
      <c r="M400" s="82">
        <v>21.3</v>
      </c>
      <c r="N400" s="82">
        <v>21.3</v>
      </c>
      <c r="O400" s="80"/>
      <c r="P400" s="80"/>
      <c r="Q400" s="85">
        <v>9090</v>
      </c>
      <c r="R400" s="85">
        <v>9090</v>
      </c>
      <c r="S400" s="80"/>
      <c r="T400" s="80"/>
      <c r="U400" s="75">
        <f t="shared" si="22"/>
        <v>9999</v>
      </c>
      <c r="V400" s="250">
        <f t="shared" si="22"/>
        <v>9999</v>
      </c>
      <c r="W400">
        <v>2</v>
      </c>
      <c r="X400" s="251">
        <v>6</v>
      </c>
      <c r="AS400" s="85" t="s">
        <v>893</v>
      </c>
    </row>
    <row r="401" spans="1:45">
      <c r="A401" s="80" t="str">
        <f t="shared" si="21"/>
        <v>Square Tube558.8x558.8x494.83</v>
      </c>
      <c r="B401" s="85">
        <v>558.79999999999995</v>
      </c>
      <c r="C401" s="85">
        <v>558.79999999999995</v>
      </c>
      <c r="D401" s="83">
        <v>32</v>
      </c>
      <c r="E401" s="83">
        <v>32</v>
      </c>
      <c r="F401" s="82">
        <v>630.4</v>
      </c>
      <c r="G401" s="83">
        <v>494.83</v>
      </c>
      <c r="H401" s="80"/>
      <c r="I401" s="85">
        <v>279000</v>
      </c>
      <c r="J401" s="85">
        <v>279000</v>
      </c>
      <c r="K401" s="80"/>
      <c r="L401" s="80"/>
      <c r="M401" s="82">
        <v>21</v>
      </c>
      <c r="N401" s="82">
        <v>21</v>
      </c>
      <c r="O401" s="80"/>
      <c r="P401" s="80"/>
      <c r="Q401" s="85">
        <v>10000</v>
      </c>
      <c r="R401" s="85">
        <v>10000</v>
      </c>
      <c r="S401" s="80"/>
      <c r="T401" s="80"/>
      <c r="U401" s="75">
        <f t="shared" si="22"/>
        <v>11000</v>
      </c>
      <c r="V401" s="250">
        <f t="shared" si="22"/>
        <v>11000</v>
      </c>
      <c r="W401">
        <v>2</v>
      </c>
      <c r="X401" s="251">
        <v>6</v>
      </c>
      <c r="AS401" s="85" t="s">
        <v>893</v>
      </c>
    </row>
    <row r="402" spans="1:45">
      <c r="A402" s="80" t="str">
        <f t="shared" si="21"/>
        <v>Square Tube558.8x558.8x547.31</v>
      </c>
      <c r="B402" s="85">
        <v>558.79999999999995</v>
      </c>
      <c r="C402" s="85">
        <v>558.79999999999995</v>
      </c>
      <c r="D402" s="83">
        <v>36</v>
      </c>
      <c r="E402" s="83">
        <v>36</v>
      </c>
      <c r="F402" s="82">
        <v>697.2</v>
      </c>
      <c r="G402" s="83">
        <v>547.30999999999995</v>
      </c>
      <c r="H402" s="80"/>
      <c r="I402" s="85">
        <v>302000</v>
      </c>
      <c r="J402" s="85">
        <v>302000</v>
      </c>
      <c r="K402" s="80"/>
      <c r="L402" s="80"/>
      <c r="M402" s="82">
        <v>20.8</v>
      </c>
      <c r="N402" s="82">
        <v>20.8</v>
      </c>
      <c r="O402" s="80"/>
      <c r="P402" s="80"/>
      <c r="Q402" s="85">
        <v>10800</v>
      </c>
      <c r="R402" s="85">
        <v>10800</v>
      </c>
      <c r="S402" s="80"/>
      <c r="T402" s="80"/>
      <c r="U402" s="75">
        <f t="shared" si="22"/>
        <v>11880.000000000002</v>
      </c>
      <c r="V402" s="250">
        <f t="shared" si="22"/>
        <v>11880.000000000002</v>
      </c>
      <c r="W402">
        <v>2</v>
      </c>
      <c r="X402" s="251">
        <v>6</v>
      </c>
      <c r="AS402" s="85" t="s">
        <v>893</v>
      </c>
    </row>
    <row r="403" spans="1:45">
      <c r="A403" s="80" t="str">
        <f t="shared" si="21"/>
        <v>Square Tube558.8x558.8x597.7</v>
      </c>
      <c r="B403" s="85">
        <v>558.79999999999995</v>
      </c>
      <c r="C403" s="85">
        <v>558.79999999999995</v>
      </c>
      <c r="D403" s="83">
        <v>40</v>
      </c>
      <c r="E403" s="83">
        <v>40</v>
      </c>
      <c r="F403" s="82">
        <v>761.4</v>
      </c>
      <c r="G403" s="83">
        <v>597.70000000000005</v>
      </c>
      <c r="H403" s="80"/>
      <c r="I403" s="85">
        <v>322000</v>
      </c>
      <c r="J403" s="85">
        <v>322000</v>
      </c>
      <c r="K403" s="80"/>
      <c r="L403" s="80"/>
      <c r="M403" s="82">
        <v>20.6</v>
      </c>
      <c r="N403" s="82">
        <v>20.6</v>
      </c>
      <c r="O403" s="80"/>
      <c r="P403" s="80"/>
      <c r="Q403" s="85">
        <v>11500</v>
      </c>
      <c r="R403" s="85">
        <v>11500</v>
      </c>
      <c r="S403" s="80"/>
      <c r="T403" s="80"/>
      <c r="U403" s="75">
        <f t="shared" si="22"/>
        <v>12650.000000000002</v>
      </c>
      <c r="V403" s="250">
        <f t="shared" si="22"/>
        <v>12650.000000000002</v>
      </c>
      <c r="W403">
        <v>2</v>
      </c>
      <c r="X403" s="251">
        <v>6</v>
      </c>
      <c r="AS403" s="85" t="s">
        <v>893</v>
      </c>
    </row>
    <row r="404" spans="1:45">
      <c r="A404" s="80" t="str">
        <f t="shared" si="21"/>
        <v>Square Tube558.8x558.8x657.77</v>
      </c>
      <c r="B404" s="85">
        <v>558.79999999999995</v>
      </c>
      <c r="C404" s="85">
        <v>558.79999999999995</v>
      </c>
      <c r="D404" s="83">
        <v>45</v>
      </c>
      <c r="E404" s="83">
        <v>45</v>
      </c>
      <c r="F404" s="82">
        <v>837.9</v>
      </c>
      <c r="G404" s="83">
        <v>657.77</v>
      </c>
      <c r="H404" s="80"/>
      <c r="I404" s="85">
        <v>344000</v>
      </c>
      <c r="J404" s="85">
        <v>344000</v>
      </c>
      <c r="K404" s="80"/>
      <c r="L404" s="80"/>
      <c r="M404" s="82">
        <v>20.3</v>
      </c>
      <c r="N404" s="82">
        <v>20.3</v>
      </c>
      <c r="O404" s="80"/>
      <c r="P404" s="80"/>
      <c r="Q404" s="85">
        <v>12300</v>
      </c>
      <c r="R404" s="85">
        <v>12300</v>
      </c>
      <c r="S404" s="80"/>
      <c r="T404" s="80"/>
      <c r="U404" s="75">
        <f t="shared" si="22"/>
        <v>13530.000000000002</v>
      </c>
      <c r="V404" s="250">
        <f t="shared" si="22"/>
        <v>13530.000000000002</v>
      </c>
      <c r="W404">
        <v>2</v>
      </c>
      <c r="X404" s="251">
        <v>6</v>
      </c>
      <c r="AS404" s="85" t="s">
        <v>893</v>
      </c>
    </row>
    <row r="405" spans="1:45">
      <c r="A405" s="80" t="str">
        <f t="shared" si="21"/>
        <v>Square Tube558.8x558.8x714.58</v>
      </c>
      <c r="B405" s="85">
        <v>558.79999999999995</v>
      </c>
      <c r="C405" s="85">
        <v>558.79999999999995</v>
      </c>
      <c r="D405" s="83">
        <v>50</v>
      </c>
      <c r="E405" s="83">
        <v>50</v>
      </c>
      <c r="F405" s="82">
        <v>910.3</v>
      </c>
      <c r="G405" s="83">
        <v>714.58</v>
      </c>
      <c r="H405" s="80"/>
      <c r="I405" s="85">
        <v>362000</v>
      </c>
      <c r="J405" s="85">
        <v>362000</v>
      </c>
      <c r="K405" s="80"/>
      <c r="L405" s="80"/>
      <c r="M405" s="82">
        <v>19.899999999999999</v>
      </c>
      <c r="N405" s="82">
        <v>19.899999999999999</v>
      </c>
      <c r="O405" s="80"/>
      <c r="P405" s="80"/>
      <c r="Q405" s="85">
        <v>13000</v>
      </c>
      <c r="R405" s="85">
        <v>13000</v>
      </c>
      <c r="S405" s="80"/>
      <c r="T405" s="80"/>
      <c r="U405" s="75">
        <f t="shared" si="22"/>
        <v>14300.000000000002</v>
      </c>
      <c r="V405" s="250">
        <f t="shared" si="22"/>
        <v>14300.000000000002</v>
      </c>
      <c r="W405">
        <v>2</v>
      </c>
      <c r="X405" s="251">
        <v>6</v>
      </c>
      <c r="AS405" s="85" t="s">
        <v>893</v>
      </c>
    </row>
    <row r="406" spans="1:45">
      <c r="A406" s="80" t="str">
        <f t="shared" si="21"/>
        <v>Square Tube558.8x558.8x768.14</v>
      </c>
      <c r="B406" s="85">
        <v>558.79999999999995</v>
      </c>
      <c r="C406" s="85">
        <v>558.79999999999995</v>
      </c>
      <c r="D406" s="83">
        <v>55</v>
      </c>
      <c r="E406" s="83">
        <v>55</v>
      </c>
      <c r="F406" s="82">
        <v>978.5</v>
      </c>
      <c r="G406" s="83">
        <v>768.14</v>
      </c>
      <c r="H406" s="80"/>
      <c r="I406" s="85">
        <v>377000</v>
      </c>
      <c r="J406" s="85">
        <v>377000</v>
      </c>
      <c r="K406" s="80"/>
      <c r="L406" s="80"/>
      <c r="M406" s="82">
        <v>19.600000000000001</v>
      </c>
      <c r="N406" s="82">
        <v>19.600000000000001</v>
      </c>
      <c r="O406" s="80"/>
      <c r="P406" s="80"/>
      <c r="Q406" s="85">
        <v>13500</v>
      </c>
      <c r="R406" s="85">
        <v>13500</v>
      </c>
      <c r="S406" s="80"/>
      <c r="T406" s="80"/>
      <c r="U406" s="75">
        <f t="shared" si="22"/>
        <v>14850.000000000002</v>
      </c>
      <c r="V406" s="250">
        <f t="shared" si="22"/>
        <v>14850.000000000002</v>
      </c>
      <c r="W406">
        <v>2</v>
      </c>
      <c r="X406" s="251">
        <v>6</v>
      </c>
      <c r="AS406" s="85" t="s">
        <v>893</v>
      </c>
    </row>
    <row r="407" spans="1:45">
      <c r="A407" s="80" t="str">
        <f t="shared" si="21"/>
        <v>Square Tube609.6x609.6x289.6</v>
      </c>
      <c r="B407" s="89">
        <v>609.6</v>
      </c>
      <c r="C407" s="89">
        <v>609.6</v>
      </c>
      <c r="D407" s="87">
        <v>16</v>
      </c>
      <c r="E407" s="87">
        <v>16</v>
      </c>
      <c r="F407" s="86">
        <v>638.9</v>
      </c>
      <c r="G407" s="87">
        <v>289.60000000000002</v>
      </c>
      <c r="H407" s="80"/>
      <c r="I407" s="89">
        <v>213000</v>
      </c>
      <c r="J407" s="89">
        <v>213000</v>
      </c>
      <c r="K407" s="80"/>
      <c r="L407" s="80"/>
      <c r="M407" s="86">
        <v>24</v>
      </c>
      <c r="N407" s="86">
        <v>24</v>
      </c>
      <c r="O407" s="80"/>
      <c r="P407" s="80"/>
      <c r="Q407" s="89">
        <v>6990</v>
      </c>
      <c r="R407" s="89">
        <v>6990</v>
      </c>
      <c r="S407" s="80"/>
      <c r="T407" s="80"/>
      <c r="U407" s="75">
        <f t="shared" si="22"/>
        <v>7689.0000000000009</v>
      </c>
      <c r="V407" s="250">
        <f t="shared" si="22"/>
        <v>7689.0000000000009</v>
      </c>
      <c r="W407">
        <v>2</v>
      </c>
      <c r="X407" s="251">
        <v>6</v>
      </c>
      <c r="AS407" s="89" t="s">
        <v>894</v>
      </c>
    </row>
    <row r="408" spans="1:45">
      <c r="A408" s="80" t="str">
        <f t="shared" si="21"/>
        <v>Square Tube609.6x609.6x340.19</v>
      </c>
      <c r="B408" s="89">
        <v>609.6</v>
      </c>
      <c r="C408" s="89">
        <v>609.6</v>
      </c>
      <c r="D408" s="87">
        <v>19</v>
      </c>
      <c r="E408" s="87">
        <v>19</v>
      </c>
      <c r="F408" s="86">
        <v>433.4</v>
      </c>
      <c r="G408" s="87">
        <v>340.19</v>
      </c>
      <c r="H408" s="80"/>
      <c r="I408" s="89">
        <v>247000</v>
      </c>
      <c r="J408" s="89">
        <v>247000</v>
      </c>
      <c r="K408" s="80"/>
      <c r="L408" s="80"/>
      <c r="M408" s="86">
        <v>23</v>
      </c>
      <c r="N408" s="86">
        <v>23</v>
      </c>
      <c r="O408" s="80"/>
      <c r="P408" s="80"/>
      <c r="Q408" s="89">
        <v>8100</v>
      </c>
      <c r="R408" s="89">
        <v>8100</v>
      </c>
      <c r="S408" s="80"/>
      <c r="T408" s="80"/>
      <c r="U408" s="75">
        <f t="shared" si="22"/>
        <v>8910</v>
      </c>
      <c r="V408" s="250">
        <f t="shared" si="22"/>
        <v>8910</v>
      </c>
      <c r="W408">
        <v>2</v>
      </c>
      <c r="X408" s="251">
        <v>6</v>
      </c>
      <c r="AS408" s="89" t="s">
        <v>894</v>
      </c>
    </row>
    <row r="409" spans="1:45">
      <c r="A409" s="80" t="str">
        <f t="shared" si="21"/>
        <v>Square Tube609.6x609.6x389.61</v>
      </c>
      <c r="B409" s="89">
        <v>609.6</v>
      </c>
      <c r="C409" s="89">
        <v>609.6</v>
      </c>
      <c r="D409" s="87">
        <v>22</v>
      </c>
      <c r="E409" s="87">
        <v>22</v>
      </c>
      <c r="F409" s="86">
        <v>496.3</v>
      </c>
      <c r="G409" s="87">
        <v>389.61</v>
      </c>
      <c r="H409" s="80"/>
      <c r="I409" s="89">
        <v>279000</v>
      </c>
      <c r="J409" s="89">
        <v>279000</v>
      </c>
      <c r="K409" s="80"/>
      <c r="L409" s="80"/>
      <c r="M409" s="86">
        <v>23.7</v>
      </c>
      <c r="N409" s="86">
        <v>23.7</v>
      </c>
      <c r="O409" s="80"/>
      <c r="P409" s="80"/>
      <c r="Q409" s="89">
        <v>9150</v>
      </c>
      <c r="R409" s="89">
        <v>9150</v>
      </c>
      <c r="S409" s="80"/>
      <c r="T409" s="80"/>
      <c r="U409" s="75">
        <f t="shared" si="22"/>
        <v>10065</v>
      </c>
      <c r="V409" s="250">
        <f t="shared" si="22"/>
        <v>10065</v>
      </c>
      <c r="W409">
        <v>2</v>
      </c>
      <c r="X409" s="251">
        <v>6</v>
      </c>
      <c r="AS409" s="89" t="s">
        <v>894</v>
      </c>
    </row>
    <row r="410" spans="1:45">
      <c r="A410" s="80" t="str">
        <f t="shared" si="21"/>
        <v>Square Tube609.6x609.6x437.85</v>
      </c>
      <c r="B410" s="89">
        <v>609.6</v>
      </c>
      <c r="C410" s="89">
        <v>609.6</v>
      </c>
      <c r="D410" s="87">
        <v>25</v>
      </c>
      <c r="E410" s="87">
        <v>25</v>
      </c>
      <c r="F410" s="86">
        <v>557.79999999999995</v>
      </c>
      <c r="G410" s="87">
        <v>437.85</v>
      </c>
      <c r="H410" s="80"/>
      <c r="I410" s="89">
        <v>309000</v>
      </c>
      <c r="J410" s="89">
        <v>309000</v>
      </c>
      <c r="K410" s="80"/>
      <c r="L410" s="80"/>
      <c r="M410" s="86">
        <v>23.5</v>
      </c>
      <c r="N410" s="86">
        <v>23.5</v>
      </c>
      <c r="O410" s="80"/>
      <c r="P410" s="80"/>
      <c r="Q410" s="89">
        <v>10100</v>
      </c>
      <c r="R410" s="89">
        <v>10100</v>
      </c>
      <c r="S410" s="80"/>
      <c r="T410" s="80"/>
      <c r="U410" s="75">
        <f t="shared" si="22"/>
        <v>11110</v>
      </c>
      <c r="V410" s="250">
        <f t="shared" si="22"/>
        <v>11110</v>
      </c>
      <c r="W410">
        <v>2</v>
      </c>
      <c r="X410" s="251">
        <v>6</v>
      </c>
      <c r="AS410" s="89" t="s">
        <v>894</v>
      </c>
    </row>
    <row r="411" spans="1:45">
      <c r="A411" s="80" t="str">
        <f t="shared" si="21"/>
        <v>Square Tube609.6x609.6x484.93</v>
      </c>
      <c r="B411" s="89">
        <v>609.6</v>
      </c>
      <c r="C411" s="89">
        <v>609.6</v>
      </c>
      <c r="D411" s="87">
        <v>28</v>
      </c>
      <c r="E411" s="87">
        <v>28</v>
      </c>
      <c r="F411" s="86">
        <v>617.70000000000005</v>
      </c>
      <c r="G411" s="87">
        <v>484.93</v>
      </c>
      <c r="H411" s="80"/>
      <c r="I411" s="89">
        <v>337000</v>
      </c>
      <c r="J411" s="89">
        <v>337000</v>
      </c>
      <c r="K411" s="80"/>
      <c r="L411" s="80"/>
      <c r="M411" s="86">
        <v>23.4</v>
      </c>
      <c r="N411" s="86">
        <v>23.4</v>
      </c>
      <c r="O411" s="80"/>
      <c r="P411" s="80"/>
      <c r="Q411" s="89">
        <v>11100</v>
      </c>
      <c r="R411" s="89">
        <v>11100</v>
      </c>
      <c r="S411" s="80"/>
      <c r="T411" s="80"/>
      <c r="U411" s="75">
        <f t="shared" si="22"/>
        <v>12210.000000000002</v>
      </c>
      <c r="V411" s="250">
        <f t="shared" si="22"/>
        <v>12210.000000000002</v>
      </c>
      <c r="W411">
        <v>2</v>
      </c>
      <c r="X411" s="251">
        <v>6</v>
      </c>
      <c r="AS411" s="89" t="s">
        <v>894</v>
      </c>
    </row>
    <row r="412" spans="1:45">
      <c r="A412" s="80" t="str">
        <f t="shared" si="21"/>
        <v>Square Tube609.6x609.6x545.87</v>
      </c>
      <c r="B412" s="89">
        <v>609.6</v>
      </c>
      <c r="C412" s="89">
        <v>609.6</v>
      </c>
      <c r="D412" s="87">
        <v>32</v>
      </c>
      <c r="E412" s="87">
        <v>32</v>
      </c>
      <c r="F412" s="86">
        <v>695.4</v>
      </c>
      <c r="G412" s="87">
        <v>545.87</v>
      </c>
      <c r="H412" s="80"/>
      <c r="I412" s="89">
        <v>372000</v>
      </c>
      <c r="J412" s="89">
        <v>372000</v>
      </c>
      <c r="K412" s="80"/>
      <c r="L412" s="80"/>
      <c r="M412" s="86">
        <v>23.1</v>
      </c>
      <c r="N412" s="86">
        <v>23.1</v>
      </c>
      <c r="O412" s="80"/>
      <c r="P412" s="80"/>
      <c r="Q412" s="89">
        <v>12200</v>
      </c>
      <c r="R412" s="89">
        <v>12200</v>
      </c>
      <c r="S412" s="80"/>
      <c r="T412" s="80"/>
      <c r="U412" s="75">
        <f t="shared" si="22"/>
        <v>13420.000000000002</v>
      </c>
      <c r="V412" s="250">
        <f t="shared" si="22"/>
        <v>13420.000000000002</v>
      </c>
      <c r="W412">
        <v>2</v>
      </c>
      <c r="X412" s="251">
        <v>6</v>
      </c>
      <c r="AS412" s="89" t="s">
        <v>894</v>
      </c>
    </row>
    <row r="413" spans="1:45">
      <c r="A413" s="80" t="str">
        <f t="shared" si="21"/>
        <v>Square Tube609.6x609.6x604.73</v>
      </c>
      <c r="B413" s="89">
        <v>609.6</v>
      </c>
      <c r="C413" s="89">
        <v>609.6</v>
      </c>
      <c r="D413" s="87">
        <v>36</v>
      </c>
      <c r="E413" s="87">
        <v>36</v>
      </c>
      <c r="F413" s="86">
        <v>770.4</v>
      </c>
      <c r="G413" s="87">
        <v>604.73</v>
      </c>
      <c r="H413" s="80"/>
      <c r="I413" s="89">
        <v>404000</v>
      </c>
      <c r="J413" s="89">
        <v>404000</v>
      </c>
      <c r="K413" s="80"/>
      <c r="L413" s="80"/>
      <c r="M413" s="86">
        <v>22.9</v>
      </c>
      <c r="N413" s="86">
        <v>22.9</v>
      </c>
      <c r="O413" s="80"/>
      <c r="P413" s="80"/>
      <c r="Q413" s="89">
        <v>13300</v>
      </c>
      <c r="R413" s="89">
        <v>13300</v>
      </c>
      <c r="S413" s="80"/>
      <c r="T413" s="80"/>
      <c r="U413" s="75">
        <f t="shared" si="22"/>
        <v>14630.000000000002</v>
      </c>
      <c r="V413" s="250">
        <f t="shared" si="22"/>
        <v>14630.000000000002</v>
      </c>
      <c r="W413">
        <v>2</v>
      </c>
      <c r="X413" s="251">
        <v>6</v>
      </c>
      <c r="AS413" s="89" t="s">
        <v>894</v>
      </c>
    </row>
    <row r="414" spans="1:45">
      <c r="A414" s="80" t="str">
        <f t="shared" si="21"/>
        <v>Square Tube609.6x609.6x661.51</v>
      </c>
      <c r="B414" s="89">
        <v>609.6</v>
      </c>
      <c r="C414" s="89">
        <v>609.6</v>
      </c>
      <c r="D414" s="87">
        <v>40</v>
      </c>
      <c r="E414" s="87">
        <v>40</v>
      </c>
      <c r="F414" s="86">
        <v>842.7</v>
      </c>
      <c r="G414" s="87">
        <v>661.51</v>
      </c>
      <c r="H414" s="80"/>
      <c r="I414" s="89">
        <v>433000</v>
      </c>
      <c r="J414" s="89">
        <v>433000</v>
      </c>
      <c r="K414" s="80"/>
      <c r="L414" s="80"/>
      <c r="M414" s="86">
        <v>22.7</v>
      </c>
      <c r="N414" s="86">
        <v>22.7</v>
      </c>
      <c r="O414" s="80"/>
      <c r="P414" s="80"/>
      <c r="Q414" s="89">
        <v>14200</v>
      </c>
      <c r="R414" s="89">
        <v>14200</v>
      </c>
      <c r="S414" s="80"/>
      <c r="T414" s="80"/>
      <c r="U414" s="75">
        <f t="shared" si="22"/>
        <v>15620.000000000002</v>
      </c>
      <c r="V414" s="250">
        <f t="shared" si="22"/>
        <v>15620.000000000002</v>
      </c>
      <c r="W414">
        <v>2</v>
      </c>
      <c r="X414" s="251">
        <v>6</v>
      </c>
      <c r="AS414" s="89" t="s">
        <v>894</v>
      </c>
    </row>
    <row r="415" spans="1:45">
      <c r="A415" s="80" t="str">
        <f t="shared" si="21"/>
        <v>Square Tube609.6x609.6x729.55</v>
      </c>
      <c r="B415" s="89">
        <v>609.6</v>
      </c>
      <c r="C415" s="89">
        <v>609.6</v>
      </c>
      <c r="D415" s="87">
        <v>45</v>
      </c>
      <c r="E415" s="87">
        <v>45</v>
      </c>
      <c r="F415" s="86">
        <v>929.4</v>
      </c>
      <c r="G415" s="87">
        <v>729.55</v>
      </c>
      <c r="H415" s="80"/>
      <c r="I415" s="89">
        <v>465000</v>
      </c>
      <c r="J415" s="89">
        <v>465000</v>
      </c>
      <c r="K415" s="80"/>
      <c r="L415" s="80"/>
      <c r="M415" s="86">
        <v>22.4</v>
      </c>
      <c r="N415" s="86">
        <v>22.4</v>
      </c>
      <c r="O415" s="80"/>
      <c r="P415" s="80"/>
      <c r="Q415" s="89">
        <v>15200</v>
      </c>
      <c r="R415" s="89">
        <v>15200</v>
      </c>
      <c r="S415" s="80"/>
      <c r="T415" s="80"/>
      <c r="U415" s="75">
        <f t="shared" si="22"/>
        <v>16720</v>
      </c>
      <c r="V415" s="250">
        <f t="shared" si="22"/>
        <v>16720</v>
      </c>
      <c r="W415">
        <v>2</v>
      </c>
      <c r="X415" s="251">
        <v>6</v>
      </c>
      <c r="AS415" s="89" t="s">
        <v>894</v>
      </c>
    </row>
    <row r="416" spans="1:45">
      <c r="A416" s="80" t="str">
        <f t="shared" si="21"/>
        <v>Square Tube609.6x609.6x794.34</v>
      </c>
      <c r="B416" s="89">
        <v>609.6</v>
      </c>
      <c r="C416" s="89">
        <v>609.6</v>
      </c>
      <c r="D416" s="87">
        <v>50</v>
      </c>
      <c r="E416" s="87">
        <v>50</v>
      </c>
      <c r="F416" s="90">
        <v>1012</v>
      </c>
      <c r="G416" s="87">
        <v>794.34</v>
      </c>
      <c r="H416" s="80"/>
      <c r="I416" s="89">
        <v>492000</v>
      </c>
      <c r="J416" s="89">
        <v>492000</v>
      </c>
      <c r="K416" s="80"/>
      <c r="L416" s="80"/>
      <c r="M416" s="86">
        <v>22</v>
      </c>
      <c r="N416" s="86">
        <v>22</v>
      </c>
      <c r="O416" s="80"/>
      <c r="P416" s="80"/>
      <c r="Q416" s="89">
        <v>16100</v>
      </c>
      <c r="R416" s="89">
        <v>16100</v>
      </c>
      <c r="S416" s="80"/>
      <c r="T416" s="80"/>
      <c r="U416" s="75">
        <f t="shared" si="22"/>
        <v>17710</v>
      </c>
      <c r="V416" s="250">
        <f t="shared" si="22"/>
        <v>17710</v>
      </c>
      <c r="W416">
        <v>2</v>
      </c>
      <c r="X416" s="251">
        <v>6</v>
      </c>
      <c r="AS416" s="89" t="s">
        <v>894</v>
      </c>
    </row>
    <row r="417" spans="1:45">
      <c r="A417" s="80" t="str">
        <f t="shared" si="21"/>
        <v>Square Tube609.6x609.6x855.87</v>
      </c>
      <c r="B417" s="89">
        <v>609.6</v>
      </c>
      <c r="C417" s="89">
        <v>609.6</v>
      </c>
      <c r="D417" s="87">
        <v>55</v>
      </c>
      <c r="E417" s="87">
        <v>55</v>
      </c>
      <c r="F417" s="90">
        <v>1090</v>
      </c>
      <c r="G417" s="87">
        <v>855.87</v>
      </c>
      <c r="H417" s="80"/>
      <c r="I417" s="89">
        <v>515000</v>
      </c>
      <c r="J417" s="89">
        <v>515000</v>
      </c>
      <c r="K417" s="80"/>
      <c r="L417" s="80"/>
      <c r="M417" s="86">
        <v>21.7</v>
      </c>
      <c r="N417" s="86">
        <v>21.7</v>
      </c>
      <c r="O417" s="80"/>
      <c r="P417" s="80"/>
      <c r="Q417" s="89">
        <v>16900</v>
      </c>
      <c r="R417" s="89">
        <v>16900</v>
      </c>
      <c r="S417" s="80"/>
      <c r="T417" s="80"/>
      <c r="U417" s="75">
        <f t="shared" si="22"/>
        <v>18590</v>
      </c>
      <c r="V417" s="250">
        <f t="shared" si="22"/>
        <v>18590</v>
      </c>
      <c r="W417">
        <v>2</v>
      </c>
      <c r="X417" s="251">
        <v>6</v>
      </c>
      <c r="AS417" s="89" t="s">
        <v>894</v>
      </c>
    </row>
    <row r="418" spans="1:45">
      <c r="A418" s="80" t="str">
        <f t="shared" si="21"/>
        <v>Square Tube609.6x609.6x914.15</v>
      </c>
      <c r="B418" s="89">
        <v>609.6</v>
      </c>
      <c r="C418" s="89">
        <v>609.6</v>
      </c>
      <c r="D418" s="87">
        <v>60</v>
      </c>
      <c r="E418" s="87">
        <v>60</v>
      </c>
      <c r="F418" s="90">
        <v>1165</v>
      </c>
      <c r="G418" s="87">
        <v>914.15</v>
      </c>
      <c r="H418" s="80"/>
      <c r="I418" s="89">
        <v>533000</v>
      </c>
      <c r="J418" s="89">
        <v>533000</v>
      </c>
      <c r="K418" s="80"/>
      <c r="L418" s="80"/>
      <c r="M418" s="86">
        <v>21.4</v>
      </c>
      <c r="N418" s="86">
        <v>21.4</v>
      </c>
      <c r="O418" s="80"/>
      <c r="P418" s="80"/>
      <c r="Q418" s="89">
        <v>17500</v>
      </c>
      <c r="R418" s="89">
        <v>17500</v>
      </c>
      <c r="S418" s="80"/>
      <c r="T418" s="80"/>
      <c r="U418" s="75">
        <f t="shared" si="22"/>
        <v>19250</v>
      </c>
      <c r="V418" s="250">
        <f t="shared" si="22"/>
        <v>19250</v>
      </c>
      <c r="W418">
        <v>2</v>
      </c>
      <c r="X418" s="251">
        <v>6</v>
      </c>
      <c r="AS418" s="89" t="s">
        <v>894</v>
      </c>
    </row>
    <row r="419" spans="1:45">
      <c r="A419" s="80" t="str">
        <f t="shared" si="21"/>
        <v>Square Tube660.4x660.4x315.12</v>
      </c>
      <c r="B419" s="85">
        <v>660.4</v>
      </c>
      <c r="C419" s="85">
        <v>660.4</v>
      </c>
      <c r="D419" s="83">
        <v>16</v>
      </c>
      <c r="E419" s="83">
        <v>16</v>
      </c>
      <c r="F419" s="82">
        <v>401.4</v>
      </c>
      <c r="G419" s="83">
        <v>315.12</v>
      </c>
      <c r="H419" s="80"/>
      <c r="I419" s="85">
        <v>274000</v>
      </c>
      <c r="J419" s="85">
        <v>274000</v>
      </c>
      <c r="K419" s="80"/>
      <c r="L419" s="80"/>
      <c r="M419" s="82">
        <v>26.1</v>
      </c>
      <c r="N419" s="82">
        <v>26.1</v>
      </c>
      <c r="O419" s="80"/>
      <c r="P419" s="80"/>
      <c r="Q419" s="85">
        <v>8290</v>
      </c>
      <c r="R419" s="85">
        <v>8290</v>
      </c>
      <c r="S419" s="80"/>
      <c r="T419" s="80"/>
      <c r="U419" s="75">
        <f t="shared" si="22"/>
        <v>9119</v>
      </c>
      <c r="V419" s="250">
        <f t="shared" si="22"/>
        <v>9119</v>
      </c>
      <c r="W419">
        <v>2</v>
      </c>
      <c r="X419" s="251">
        <v>6</v>
      </c>
      <c r="AS419" s="85" t="s">
        <v>895</v>
      </c>
    </row>
    <row r="420" spans="1:45">
      <c r="A420" s="80" t="str">
        <f t="shared" si="21"/>
        <v>Square Tube660.4x660.4x370.5</v>
      </c>
      <c r="B420" s="85">
        <v>660.4</v>
      </c>
      <c r="C420" s="85">
        <v>660.4</v>
      </c>
      <c r="D420" s="83">
        <v>19</v>
      </c>
      <c r="E420" s="83">
        <v>19</v>
      </c>
      <c r="F420" s="82">
        <v>472</v>
      </c>
      <c r="G420" s="83">
        <v>370.5</v>
      </c>
      <c r="H420" s="80"/>
      <c r="I420" s="85">
        <v>318000</v>
      </c>
      <c r="J420" s="85">
        <v>318000</v>
      </c>
      <c r="K420" s="80"/>
      <c r="L420" s="80"/>
      <c r="M420" s="82">
        <v>25.9</v>
      </c>
      <c r="N420" s="82">
        <v>25.9</v>
      </c>
      <c r="O420" s="80"/>
      <c r="P420" s="80"/>
      <c r="Q420" s="85">
        <v>9620</v>
      </c>
      <c r="R420" s="85">
        <v>9620</v>
      </c>
      <c r="S420" s="80"/>
      <c r="T420" s="80"/>
      <c r="U420" s="75">
        <f t="shared" si="22"/>
        <v>10582</v>
      </c>
      <c r="V420" s="250">
        <f t="shared" si="22"/>
        <v>10582</v>
      </c>
      <c r="W420">
        <v>2</v>
      </c>
      <c r="X420" s="251">
        <v>6</v>
      </c>
      <c r="AS420" s="85" t="s">
        <v>895</v>
      </c>
    </row>
    <row r="421" spans="1:45">
      <c r="A421" s="80" t="str">
        <f t="shared" si="21"/>
        <v>Square Tube660.4x660.4x424.7</v>
      </c>
      <c r="B421" s="85">
        <v>660.4</v>
      </c>
      <c r="C421" s="85">
        <v>660.4</v>
      </c>
      <c r="D421" s="83">
        <v>22</v>
      </c>
      <c r="E421" s="83">
        <v>22</v>
      </c>
      <c r="F421" s="82">
        <v>541</v>
      </c>
      <c r="G421" s="83">
        <v>424.7</v>
      </c>
      <c r="H421" s="80"/>
      <c r="I421" s="85">
        <v>360000</v>
      </c>
      <c r="J421" s="85">
        <v>360000</v>
      </c>
      <c r="K421" s="80"/>
      <c r="L421" s="80"/>
      <c r="M421" s="82">
        <v>25.8</v>
      </c>
      <c r="N421" s="82">
        <v>25.8</v>
      </c>
      <c r="O421" s="80"/>
      <c r="P421" s="80"/>
      <c r="Q421" s="85">
        <v>10900</v>
      </c>
      <c r="R421" s="85">
        <v>10900</v>
      </c>
      <c r="S421" s="80"/>
      <c r="T421" s="80"/>
      <c r="U421" s="75">
        <f t="shared" si="22"/>
        <v>11990.000000000002</v>
      </c>
      <c r="V421" s="250">
        <f t="shared" si="22"/>
        <v>11990.000000000002</v>
      </c>
      <c r="W421">
        <v>2</v>
      </c>
      <c r="X421" s="251">
        <v>6</v>
      </c>
      <c r="AS421" s="85" t="s">
        <v>895</v>
      </c>
    </row>
    <row r="422" spans="1:45">
      <c r="A422" s="80" t="str">
        <f t="shared" si="21"/>
        <v>Square Tube660.4x660.4x477.73</v>
      </c>
      <c r="B422" s="85">
        <v>660.4</v>
      </c>
      <c r="C422" s="85">
        <v>660.4</v>
      </c>
      <c r="D422" s="83">
        <v>25</v>
      </c>
      <c r="E422" s="83">
        <v>25</v>
      </c>
      <c r="F422" s="82">
        <v>608.6</v>
      </c>
      <c r="G422" s="83">
        <v>477.73</v>
      </c>
      <c r="H422" s="80"/>
      <c r="I422" s="85">
        <v>399000</v>
      </c>
      <c r="J422" s="85">
        <v>399000</v>
      </c>
      <c r="K422" s="80"/>
      <c r="L422" s="80"/>
      <c r="M422" s="82">
        <v>25.6</v>
      </c>
      <c r="N422" s="82">
        <v>25.6</v>
      </c>
      <c r="O422" s="80"/>
      <c r="P422" s="80"/>
      <c r="Q422" s="85">
        <v>12100</v>
      </c>
      <c r="R422" s="85">
        <v>12100</v>
      </c>
      <c r="S422" s="80"/>
      <c r="T422" s="80"/>
      <c r="U422" s="75">
        <f t="shared" si="22"/>
        <v>13310.000000000002</v>
      </c>
      <c r="V422" s="250">
        <f t="shared" si="22"/>
        <v>13310.000000000002</v>
      </c>
      <c r="W422">
        <v>2</v>
      </c>
      <c r="X422" s="251">
        <v>6</v>
      </c>
      <c r="AS422" s="85" t="s">
        <v>895</v>
      </c>
    </row>
    <row r="423" spans="1:45">
      <c r="A423" s="80" t="str">
        <f t="shared" si="21"/>
        <v>Square Tube660.4x660.4x529.59</v>
      </c>
      <c r="B423" s="85">
        <v>660.4</v>
      </c>
      <c r="C423" s="85">
        <v>660.4</v>
      </c>
      <c r="D423" s="83">
        <v>28</v>
      </c>
      <c r="E423" s="83">
        <v>28</v>
      </c>
      <c r="F423" s="82">
        <v>674.6</v>
      </c>
      <c r="G423" s="83">
        <v>529.59</v>
      </c>
      <c r="H423" s="80"/>
      <c r="I423" s="85">
        <v>437000</v>
      </c>
      <c r="J423" s="85">
        <v>437000</v>
      </c>
      <c r="K423" s="80"/>
      <c r="L423" s="80"/>
      <c r="M423" s="82">
        <v>25.4</v>
      </c>
      <c r="N423" s="82">
        <v>25.4</v>
      </c>
      <c r="O423" s="80"/>
      <c r="P423" s="80"/>
      <c r="Q423" s="85">
        <v>13200</v>
      </c>
      <c r="R423" s="85">
        <v>13200</v>
      </c>
      <c r="S423" s="80"/>
      <c r="T423" s="80"/>
      <c r="U423" s="75">
        <f t="shared" si="22"/>
        <v>14520.000000000002</v>
      </c>
      <c r="V423" s="250">
        <f t="shared" si="22"/>
        <v>14520.000000000002</v>
      </c>
      <c r="W423">
        <v>2</v>
      </c>
      <c r="X423" s="251">
        <v>6</v>
      </c>
      <c r="AS423" s="85" t="s">
        <v>895</v>
      </c>
    </row>
    <row r="424" spans="1:45">
      <c r="A424" s="80" t="str">
        <f t="shared" si="21"/>
        <v>Square Tube660.4x660.4x596.92</v>
      </c>
      <c r="B424" s="85">
        <v>660.4</v>
      </c>
      <c r="C424" s="85">
        <v>660.4</v>
      </c>
      <c r="D424" s="83">
        <v>32</v>
      </c>
      <c r="E424" s="83">
        <v>32</v>
      </c>
      <c r="F424" s="82">
        <v>760.4</v>
      </c>
      <c r="G424" s="83">
        <v>596.91999999999996</v>
      </c>
      <c r="H424" s="80"/>
      <c r="I424" s="85">
        <v>483000</v>
      </c>
      <c r="J424" s="85">
        <v>483000</v>
      </c>
      <c r="K424" s="80"/>
      <c r="L424" s="80"/>
      <c r="M424" s="82">
        <v>25.2</v>
      </c>
      <c r="N424" s="82">
        <v>25.2</v>
      </c>
      <c r="O424" s="80"/>
      <c r="P424" s="80"/>
      <c r="Q424" s="85">
        <v>14600</v>
      </c>
      <c r="R424" s="85">
        <v>14600</v>
      </c>
      <c r="S424" s="80"/>
      <c r="T424" s="80"/>
      <c r="U424" s="75">
        <f t="shared" si="22"/>
        <v>16060.000000000002</v>
      </c>
      <c r="V424" s="250">
        <f t="shared" si="22"/>
        <v>16060.000000000002</v>
      </c>
      <c r="W424">
        <v>2</v>
      </c>
      <c r="X424" s="251">
        <v>6</v>
      </c>
      <c r="AS424" s="85" t="s">
        <v>895</v>
      </c>
    </row>
    <row r="425" spans="1:45">
      <c r="A425" s="80" t="str">
        <f t="shared" si="21"/>
        <v>Square Tube660.4x660.4x662.16</v>
      </c>
      <c r="B425" s="85">
        <v>660.4</v>
      </c>
      <c r="C425" s="85">
        <v>660.4</v>
      </c>
      <c r="D425" s="83">
        <v>36</v>
      </c>
      <c r="E425" s="83">
        <v>36</v>
      </c>
      <c r="F425" s="82">
        <v>843.5</v>
      </c>
      <c r="G425" s="83">
        <v>662.16</v>
      </c>
      <c r="H425" s="80"/>
      <c r="I425" s="85">
        <v>526000</v>
      </c>
      <c r="J425" s="85">
        <v>526000</v>
      </c>
      <c r="K425" s="80"/>
      <c r="L425" s="80"/>
      <c r="M425" s="82">
        <v>25</v>
      </c>
      <c r="N425" s="82">
        <v>25</v>
      </c>
      <c r="O425" s="80"/>
      <c r="P425" s="80"/>
      <c r="Q425" s="85">
        <v>15900</v>
      </c>
      <c r="R425" s="85">
        <v>15900</v>
      </c>
      <c r="S425" s="80"/>
      <c r="T425" s="80"/>
      <c r="U425" s="75">
        <f t="shared" si="22"/>
        <v>17490</v>
      </c>
      <c r="V425" s="250">
        <f t="shared" si="22"/>
        <v>17490</v>
      </c>
      <c r="W425">
        <v>2</v>
      </c>
      <c r="X425" s="251">
        <v>6</v>
      </c>
      <c r="AS425" s="85" t="s">
        <v>895</v>
      </c>
    </row>
    <row r="426" spans="1:45">
      <c r="A426" s="80" t="str">
        <f t="shared" si="21"/>
        <v>Square Tube660.4x660.4x725.31</v>
      </c>
      <c r="B426" s="85">
        <v>660.4</v>
      </c>
      <c r="C426" s="85">
        <v>660.4</v>
      </c>
      <c r="D426" s="83">
        <v>40</v>
      </c>
      <c r="E426" s="83">
        <v>40</v>
      </c>
      <c r="F426" s="82">
        <v>924</v>
      </c>
      <c r="G426" s="83">
        <v>725.31</v>
      </c>
      <c r="H426" s="80"/>
      <c r="I426" s="85">
        <v>566000</v>
      </c>
      <c r="J426" s="85">
        <v>566000</v>
      </c>
      <c r="K426" s="80"/>
      <c r="L426" s="80"/>
      <c r="M426" s="82">
        <v>24.7</v>
      </c>
      <c r="N426" s="82">
        <v>24.7</v>
      </c>
      <c r="O426" s="80"/>
      <c r="P426" s="80"/>
      <c r="Q426" s="85">
        <v>17100</v>
      </c>
      <c r="R426" s="85">
        <v>17100</v>
      </c>
      <c r="S426" s="80"/>
      <c r="T426" s="80"/>
      <c r="U426" s="75">
        <f t="shared" si="22"/>
        <v>18810</v>
      </c>
      <c r="V426" s="250">
        <f t="shared" si="22"/>
        <v>18810</v>
      </c>
      <c r="W426">
        <v>2</v>
      </c>
      <c r="X426" s="251">
        <v>6</v>
      </c>
      <c r="AS426" s="85" t="s">
        <v>895</v>
      </c>
    </row>
    <row r="427" spans="1:45">
      <c r="A427" s="80" t="str">
        <f t="shared" si="21"/>
        <v>Square Tube660.4x660.4x801.33</v>
      </c>
      <c r="B427" s="85">
        <v>660.4</v>
      </c>
      <c r="C427" s="85">
        <v>660.4</v>
      </c>
      <c r="D427" s="83">
        <v>45</v>
      </c>
      <c r="E427" s="83">
        <v>45</v>
      </c>
      <c r="F427" s="85">
        <v>1021</v>
      </c>
      <c r="G427" s="83">
        <v>801.33</v>
      </c>
      <c r="H427" s="80"/>
      <c r="I427" s="85">
        <v>610000</v>
      </c>
      <c r="J427" s="85">
        <v>610000</v>
      </c>
      <c r="K427" s="80"/>
      <c r="L427" s="80"/>
      <c r="M427" s="82">
        <v>24.4</v>
      </c>
      <c r="N427" s="82">
        <v>24.4</v>
      </c>
      <c r="O427" s="80"/>
      <c r="P427" s="80"/>
      <c r="Q427" s="85">
        <v>18500</v>
      </c>
      <c r="R427" s="85">
        <v>18500</v>
      </c>
      <c r="S427" s="80"/>
      <c r="T427" s="80"/>
      <c r="U427" s="75">
        <f t="shared" si="22"/>
        <v>20350</v>
      </c>
      <c r="V427" s="250">
        <f t="shared" si="22"/>
        <v>20350</v>
      </c>
      <c r="W427">
        <v>2</v>
      </c>
      <c r="X427" s="251">
        <v>6</v>
      </c>
      <c r="AS427" s="85" t="s">
        <v>895</v>
      </c>
    </row>
    <row r="428" spans="1:45">
      <c r="A428" s="80" t="str">
        <f t="shared" si="21"/>
        <v>Square Tube660.4x660.4x874.1</v>
      </c>
      <c r="B428" s="85">
        <v>660.4</v>
      </c>
      <c r="C428" s="85">
        <v>660.4</v>
      </c>
      <c r="D428" s="83">
        <v>50</v>
      </c>
      <c r="E428" s="83">
        <v>50</v>
      </c>
      <c r="F428" s="85">
        <v>1113</v>
      </c>
      <c r="G428" s="83">
        <v>874.1</v>
      </c>
      <c r="H428" s="80"/>
      <c r="I428" s="85">
        <v>649000</v>
      </c>
      <c r="J428" s="85">
        <v>649000</v>
      </c>
      <c r="K428" s="80"/>
      <c r="L428" s="80"/>
      <c r="M428" s="82">
        <v>24.1</v>
      </c>
      <c r="N428" s="82">
        <v>24.1</v>
      </c>
      <c r="O428" s="80"/>
      <c r="P428" s="80"/>
      <c r="Q428" s="85">
        <v>19700</v>
      </c>
      <c r="R428" s="85">
        <v>19700</v>
      </c>
      <c r="S428" s="80"/>
      <c r="T428" s="80"/>
      <c r="U428" s="75">
        <f t="shared" si="22"/>
        <v>21670</v>
      </c>
      <c r="V428" s="250">
        <f t="shared" si="22"/>
        <v>21670</v>
      </c>
      <c r="W428">
        <v>2</v>
      </c>
      <c r="X428" s="251">
        <v>6</v>
      </c>
      <c r="AS428" s="85" t="s">
        <v>895</v>
      </c>
    </row>
    <row r="429" spans="1:45">
      <c r="A429" s="80" t="str">
        <f t="shared" si="21"/>
        <v>Square Tube660.4x660.4x943.61</v>
      </c>
      <c r="B429" s="85">
        <v>660.4</v>
      </c>
      <c r="C429" s="85">
        <v>660.4</v>
      </c>
      <c r="D429" s="83">
        <v>55</v>
      </c>
      <c r="E429" s="83">
        <v>55</v>
      </c>
      <c r="F429" s="85">
        <v>1202</v>
      </c>
      <c r="G429" s="83">
        <v>943.61</v>
      </c>
      <c r="H429" s="80"/>
      <c r="I429" s="85">
        <v>683000</v>
      </c>
      <c r="J429" s="85">
        <v>683000</v>
      </c>
      <c r="K429" s="80"/>
      <c r="L429" s="80"/>
      <c r="M429" s="82">
        <v>23.8</v>
      </c>
      <c r="N429" s="82">
        <v>23.8</v>
      </c>
      <c r="O429" s="80"/>
      <c r="P429" s="80"/>
      <c r="Q429" s="85">
        <v>20700</v>
      </c>
      <c r="R429" s="85">
        <v>20700</v>
      </c>
      <c r="S429" s="80"/>
      <c r="T429" s="80"/>
      <c r="U429" s="75">
        <f t="shared" si="22"/>
        <v>22770.000000000004</v>
      </c>
      <c r="V429" s="250">
        <f t="shared" si="22"/>
        <v>22770.000000000004</v>
      </c>
      <c r="W429">
        <v>2</v>
      </c>
      <c r="X429" s="251">
        <v>6</v>
      </c>
      <c r="AS429" s="85" t="s">
        <v>895</v>
      </c>
    </row>
    <row r="430" spans="1:45">
      <c r="A430" s="80" t="str">
        <f t="shared" si="21"/>
        <v>Square Tube660.4x660.4x1009.86</v>
      </c>
      <c r="B430" s="85">
        <v>660.4</v>
      </c>
      <c r="C430" s="85">
        <v>660.4</v>
      </c>
      <c r="D430" s="83">
        <v>60</v>
      </c>
      <c r="E430" s="83">
        <v>60</v>
      </c>
      <c r="F430" s="85">
        <v>1286</v>
      </c>
      <c r="G430" s="83">
        <v>1009.86</v>
      </c>
      <c r="H430" s="80"/>
      <c r="I430" s="85">
        <v>711000</v>
      </c>
      <c r="J430" s="85">
        <v>711000</v>
      </c>
      <c r="K430" s="80"/>
      <c r="L430" s="80"/>
      <c r="M430" s="82">
        <v>23.5</v>
      </c>
      <c r="N430" s="82">
        <v>23.5</v>
      </c>
      <c r="O430" s="80"/>
      <c r="P430" s="80"/>
      <c r="Q430" s="85">
        <v>21500</v>
      </c>
      <c r="R430" s="85">
        <v>21500</v>
      </c>
      <c r="S430" s="80"/>
      <c r="T430" s="80"/>
      <c r="U430" s="75">
        <f t="shared" si="22"/>
        <v>23650.000000000004</v>
      </c>
      <c r="V430" s="250">
        <f t="shared" si="22"/>
        <v>23650.000000000004</v>
      </c>
      <c r="W430">
        <v>2</v>
      </c>
      <c r="X430" s="251">
        <v>6</v>
      </c>
      <c r="AS430" s="85" t="s">
        <v>895</v>
      </c>
    </row>
    <row r="431" spans="1:45">
      <c r="A431" s="80" t="str">
        <f t="shared" si="21"/>
        <v>Square Tube711.2x711.2x340.64</v>
      </c>
      <c r="B431" s="89">
        <v>711.2</v>
      </c>
      <c r="C431" s="89">
        <v>711.2</v>
      </c>
      <c r="D431" s="87">
        <v>16</v>
      </c>
      <c r="E431" s="87">
        <v>16</v>
      </c>
      <c r="F431" s="89">
        <v>433.9</v>
      </c>
      <c r="G431" s="87">
        <v>340.64</v>
      </c>
      <c r="H431" s="80"/>
      <c r="I431" s="89">
        <v>345000</v>
      </c>
      <c r="J431" s="89">
        <v>345000</v>
      </c>
      <c r="K431" s="80"/>
      <c r="L431" s="80"/>
      <c r="M431" s="86">
        <v>28.2</v>
      </c>
      <c r="N431" s="86">
        <v>28.2</v>
      </c>
      <c r="O431" s="80"/>
      <c r="P431" s="80"/>
      <c r="Q431" s="89">
        <v>9700</v>
      </c>
      <c r="R431" s="89">
        <v>9700</v>
      </c>
      <c r="S431" s="80"/>
      <c r="T431" s="80"/>
      <c r="U431" s="75">
        <f t="shared" si="22"/>
        <v>10670</v>
      </c>
      <c r="V431" s="250">
        <f t="shared" si="22"/>
        <v>10670</v>
      </c>
      <c r="W431">
        <v>2</v>
      </c>
      <c r="X431" s="251">
        <v>6</v>
      </c>
      <c r="AS431" s="89" t="s">
        <v>896</v>
      </c>
    </row>
    <row r="432" spans="1:45">
      <c r="A432" s="80" t="str">
        <f t="shared" si="21"/>
        <v>Square Tube711.2x711.2x400.8</v>
      </c>
      <c r="B432" s="89">
        <v>711.2</v>
      </c>
      <c r="C432" s="89">
        <v>711.2</v>
      </c>
      <c r="D432" s="87">
        <v>19</v>
      </c>
      <c r="E432" s="87">
        <v>19</v>
      </c>
      <c r="F432" s="89">
        <v>510.6</v>
      </c>
      <c r="G432" s="87">
        <v>400.8</v>
      </c>
      <c r="H432" s="80"/>
      <c r="I432" s="89">
        <v>401000</v>
      </c>
      <c r="J432" s="89">
        <v>401000</v>
      </c>
      <c r="K432" s="80"/>
      <c r="L432" s="80"/>
      <c r="M432" s="86">
        <v>28</v>
      </c>
      <c r="N432" s="86">
        <v>28</v>
      </c>
      <c r="O432" s="80"/>
      <c r="P432" s="80"/>
      <c r="Q432" s="89">
        <v>11300</v>
      </c>
      <c r="R432" s="89">
        <v>11300</v>
      </c>
      <c r="S432" s="80"/>
      <c r="T432" s="80"/>
      <c r="U432" s="75">
        <f t="shared" si="22"/>
        <v>12430.000000000002</v>
      </c>
      <c r="V432" s="250">
        <f t="shared" si="22"/>
        <v>12430.000000000002</v>
      </c>
      <c r="W432">
        <v>2</v>
      </c>
      <c r="X432" s="251">
        <v>6</v>
      </c>
      <c r="AS432" s="89" t="s">
        <v>896</v>
      </c>
    </row>
    <row r="433" spans="1:45">
      <c r="A433" s="80" t="str">
        <f t="shared" si="21"/>
        <v>Square Tube711.2x711.2x459.79</v>
      </c>
      <c r="B433" s="89">
        <v>711.2</v>
      </c>
      <c r="C433" s="89">
        <v>711.2</v>
      </c>
      <c r="D433" s="87">
        <v>22</v>
      </c>
      <c r="E433" s="87">
        <v>22</v>
      </c>
      <c r="F433" s="89">
        <v>585.70000000000005</v>
      </c>
      <c r="G433" s="87">
        <v>459.79</v>
      </c>
      <c r="H433" s="80"/>
      <c r="I433" s="89">
        <v>455000</v>
      </c>
      <c r="J433" s="89">
        <v>455000</v>
      </c>
      <c r="K433" s="80"/>
      <c r="L433" s="80"/>
      <c r="M433" s="86">
        <v>27.9</v>
      </c>
      <c r="N433" s="86">
        <v>27.9</v>
      </c>
      <c r="O433" s="80"/>
      <c r="P433" s="80"/>
      <c r="Q433" s="89">
        <v>12800</v>
      </c>
      <c r="R433" s="89">
        <v>12800</v>
      </c>
      <c r="S433" s="80"/>
      <c r="T433" s="80"/>
      <c r="U433" s="75">
        <f t="shared" si="22"/>
        <v>14080.000000000002</v>
      </c>
      <c r="V433" s="250">
        <f t="shared" si="22"/>
        <v>14080.000000000002</v>
      </c>
      <c r="W433">
        <v>2</v>
      </c>
      <c r="X433" s="251">
        <v>6</v>
      </c>
      <c r="AS433" s="89" t="s">
        <v>896</v>
      </c>
    </row>
    <row r="434" spans="1:45">
      <c r="A434" s="80" t="str">
        <f t="shared" si="21"/>
        <v>Square Tube711.2x711.2x517.61</v>
      </c>
      <c r="B434" s="89">
        <v>711.2</v>
      </c>
      <c r="C434" s="89">
        <v>711.2</v>
      </c>
      <c r="D434" s="87">
        <v>25</v>
      </c>
      <c r="E434" s="87">
        <v>25</v>
      </c>
      <c r="F434" s="89">
        <v>659.4</v>
      </c>
      <c r="G434" s="87">
        <v>517.61</v>
      </c>
      <c r="H434" s="80"/>
      <c r="I434" s="89">
        <v>506000</v>
      </c>
      <c r="J434" s="89">
        <v>506000</v>
      </c>
      <c r="K434" s="80"/>
      <c r="L434" s="80"/>
      <c r="M434" s="86">
        <v>27.7</v>
      </c>
      <c r="N434" s="86">
        <v>27.7</v>
      </c>
      <c r="O434" s="80"/>
      <c r="P434" s="80"/>
      <c r="Q434" s="89">
        <v>14200</v>
      </c>
      <c r="R434" s="89">
        <v>14200</v>
      </c>
      <c r="S434" s="80"/>
      <c r="T434" s="80"/>
      <c r="U434" s="75">
        <f t="shared" si="22"/>
        <v>15620.000000000002</v>
      </c>
      <c r="V434" s="250">
        <f t="shared" si="22"/>
        <v>15620.000000000002</v>
      </c>
      <c r="W434">
        <v>2</v>
      </c>
      <c r="X434" s="251">
        <v>6</v>
      </c>
      <c r="AS434" s="89" t="s">
        <v>896</v>
      </c>
    </row>
    <row r="435" spans="1:45">
      <c r="A435" s="80" t="str">
        <f t="shared" si="21"/>
        <v>Square Tube711.2x711.2x574.25</v>
      </c>
      <c r="B435" s="89">
        <v>711.2</v>
      </c>
      <c r="C435" s="89">
        <v>711.2</v>
      </c>
      <c r="D435" s="87">
        <v>28</v>
      </c>
      <c r="E435" s="87">
        <v>28</v>
      </c>
      <c r="F435" s="89">
        <v>731.5</v>
      </c>
      <c r="G435" s="87">
        <v>574.25</v>
      </c>
      <c r="H435" s="80"/>
      <c r="I435" s="89">
        <v>554000</v>
      </c>
      <c r="J435" s="89">
        <v>554000</v>
      </c>
      <c r="K435" s="80"/>
      <c r="L435" s="80"/>
      <c r="M435" s="86">
        <v>27.5</v>
      </c>
      <c r="N435" s="86">
        <v>27.5</v>
      </c>
      <c r="O435" s="80"/>
      <c r="P435" s="80"/>
      <c r="Q435" s="89">
        <v>15600</v>
      </c>
      <c r="R435" s="89">
        <v>15600</v>
      </c>
      <c r="S435" s="80"/>
      <c r="T435" s="80"/>
      <c r="U435" s="75">
        <f t="shared" si="22"/>
        <v>17160</v>
      </c>
      <c r="V435" s="250">
        <f t="shared" si="22"/>
        <v>17160</v>
      </c>
      <c r="W435">
        <v>2</v>
      </c>
      <c r="X435" s="251">
        <v>6</v>
      </c>
      <c r="AS435" s="89" t="s">
        <v>896</v>
      </c>
    </row>
    <row r="436" spans="1:45">
      <c r="A436" s="80" t="str">
        <f t="shared" si="21"/>
        <v>Square Tube711.2x711.2x647.96</v>
      </c>
      <c r="B436" s="89">
        <v>711.2</v>
      </c>
      <c r="C436" s="89">
        <v>711.2</v>
      </c>
      <c r="D436" s="87">
        <v>32</v>
      </c>
      <c r="E436" s="87">
        <v>32</v>
      </c>
      <c r="F436" s="89">
        <v>825.4</v>
      </c>
      <c r="G436" s="87">
        <v>647.96</v>
      </c>
      <c r="H436" s="80"/>
      <c r="I436" s="89">
        <v>615000</v>
      </c>
      <c r="J436" s="89">
        <v>615000</v>
      </c>
      <c r="K436" s="80"/>
      <c r="L436" s="80"/>
      <c r="M436" s="86">
        <v>27.3</v>
      </c>
      <c r="N436" s="86">
        <v>27.3</v>
      </c>
      <c r="O436" s="80"/>
      <c r="P436" s="80"/>
      <c r="Q436" s="89">
        <v>17300</v>
      </c>
      <c r="R436" s="89">
        <v>17300</v>
      </c>
      <c r="S436" s="80"/>
      <c r="T436" s="80"/>
      <c r="U436" s="75">
        <f t="shared" si="22"/>
        <v>19030</v>
      </c>
      <c r="V436" s="250">
        <f t="shared" si="22"/>
        <v>19030</v>
      </c>
      <c r="W436">
        <v>2</v>
      </c>
      <c r="X436" s="251">
        <v>6</v>
      </c>
      <c r="AS436" s="89" t="s">
        <v>896</v>
      </c>
    </row>
    <row r="437" spans="1:45">
      <c r="A437" s="80" t="str">
        <f t="shared" si="21"/>
        <v>Square Tube711.2x711.2x719.58</v>
      </c>
      <c r="B437" s="89">
        <v>711.2</v>
      </c>
      <c r="C437" s="89">
        <v>711.2</v>
      </c>
      <c r="D437" s="87">
        <v>36</v>
      </c>
      <c r="E437" s="87">
        <v>36</v>
      </c>
      <c r="F437" s="89">
        <v>916.7</v>
      </c>
      <c r="G437" s="87">
        <v>719.58</v>
      </c>
      <c r="H437" s="80"/>
      <c r="I437" s="89">
        <v>672000</v>
      </c>
      <c r="J437" s="89">
        <v>672000</v>
      </c>
      <c r="K437" s="80"/>
      <c r="L437" s="80"/>
      <c r="M437" s="86">
        <v>27.1</v>
      </c>
      <c r="N437" s="86">
        <v>27.1</v>
      </c>
      <c r="O437" s="80"/>
      <c r="P437" s="80"/>
      <c r="Q437" s="89">
        <v>18900</v>
      </c>
      <c r="R437" s="89">
        <v>18900</v>
      </c>
      <c r="S437" s="80"/>
      <c r="T437" s="80"/>
      <c r="U437" s="75">
        <f t="shared" si="22"/>
        <v>20790</v>
      </c>
      <c r="V437" s="250">
        <f t="shared" si="22"/>
        <v>20790</v>
      </c>
      <c r="W437">
        <v>2</v>
      </c>
      <c r="X437" s="251">
        <v>6</v>
      </c>
      <c r="AS437" s="89" t="s">
        <v>896</v>
      </c>
    </row>
    <row r="438" spans="1:45">
      <c r="A438" s="80" t="str">
        <f t="shared" si="21"/>
        <v>Square Tube711.2x711.2x789.12</v>
      </c>
      <c r="B438" s="89">
        <v>711.2</v>
      </c>
      <c r="C438" s="89">
        <v>711.2</v>
      </c>
      <c r="D438" s="87">
        <v>40</v>
      </c>
      <c r="E438" s="87">
        <v>40</v>
      </c>
      <c r="F438" s="89">
        <v>1005</v>
      </c>
      <c r="G438" s="87">
        <v>789.12</v>
      </c>
      <c r="H438" s="80"/>
      <c r="I438" s="89">
        <v>724000</v>
      </c>
      <c r="J438" s="89">
        <v>724000</v>
      </c>
      <c r="K438" s="80"/>
      <c r="L438" s="80"/>
      <c r="M438" s="86">
        <v>26.8</v>
      </c>
      <c r="N438" s="86">
        <v>26.8</v>
      </c>
      <c r="O438" s="80"/>
      <c r="P438" s="80"/>
      <c r="Q438" s="89">
        <v>21400</v>
      </c>
      <c r="R438" s="89">
        <v>21400</v>
      </c>
      <c r="S438" s="80"/>
      <c r="T438" s="80"/>
      <c r="U438" s="75">
        <f t="shared" si="22"/>
        <v>23540.000000000004</v>
      </c>
      <c r="V438" s="250">
        <f t="shared" si="22"/>
        <v>23540.000000000004</v>
      </c>
      <c r="W438">
        <v>2</v>
      </c>
      <c r="X438" s="251">
        <v>6</v>
      </c>
      <c r="AS438" s="89" t="s">
        <v>896</v>
      </c>
    </row>
    <row r="439" spans="1:45">
      <c r="A439" s="80" t="str">
        <f t="shared" si="21"/>
        <v>Square Tube711.2x711.2x873.11</v>
      </c>
      <c r="B439" s="89">
        <v>711.2</v>
      </c>
      <c r="C439" s="89">
        <v>711.2</v>
      </c>
      <c r="D439" s="87">
        <v>45</v>
      </c>
      <c r="E439" s="87">
        <v>45</v>
      </c>
      <c r="F439" s="89">
        <v>1112</v>
      </c>
      <c r="G439" s="87">
        <v>873.11</v>
      </c>
      <c r="H439" s="80"/>
      <c r="I439" s="89">
        <v>783000</v>
      </c>
      <c r="J439" s="89">
        <v>783000</v>
      </c>
      <c r="K439" s="80"/>
      <c r="L439" s="80"/>
      <c r="M439" s="86">
        <v>26.5</v>
      </c>
      <c r="N439" s="86">
        <v>26.5</v>
      </c>
      <c r="O439" s="80"/>
      <c r="P439" s="80"/>
      <c r="Q439" s="89">
        <v>22000</v>
      </c>
      <c r="R439" s="89">
        <v>22000</v>
      </c>
      <c r="S439" s="80"/>
      <c r="T439" s="80"/>
      <c r="U439" s="75">
        <f t="shared" si="22"/>
        <v>24200.000000000004</v>
      </c>
      <c r="V439" s="250">
        <f t="shared" si="22"/>
        <v>24200.000000000004</v>
      </c>
      <c r="W439">
        <v>2</v>
      </c>
      <c r="X439" s="251">
        <v>6</v>
      </c>
      <c r="AS439" s="89" t="s">
        <v>896</v>
      </c>
    </row>
    <row r="440" spans="1:45">
      <c r="A440" s="80" t="str">
        <f t="shared" si="21"/>
        <v>Square Tube711.2x711.2x953.85</v>
      </c>
      <c r="B440" s="89">
        <v>711.2</v>
      </c>
      <c r="C440" s="89">
        <v>711.2</v>
      </c>
      <c r="D440" s="87">
        <v>50</v>
      </c>
      <c r="E440" s="87">
        <v>50</v>
      </c>
      <c r="F440" s="89">
        <v>1215</v>
      </c>
      <c r="G440" s="87">
        <v>953.85</v>
      </c>
      <c r="H440" s="80"/>
      <c r="I440" s="89">
        <v>836000</v>
      </c>
      <c r="J440" s="89">
        <v>836000</v>
      </c>
      <c r="K440" s="80"/>
      <c r="L440" s="80"/>
      <c r="M440" s="86">
        <v>26.2</v>
      </c>
      <c r="N440" s="86">
        <v>26.2</v>
      </c>
      <c r="O440" s="80"/>
      <c r="P440" s="80"/>
      <c r="Q440" s="89">
        <v>23500</v>
      </c>
      <c r="R440" s="89">
        <v>23500</v>
      </c>
      <c r="S440" s="80"/>
      <c r="T440" s="80"/>
      <c r="U440" s="75">
        <f t="shared" si="22"/>
        <v>25850.000000000004</v>
      </c>
      <c r="V440" s="250">
        <f t="shared" si="22"/>
        <v>25850.000000000004</v>
      </c>
      <c r="W440">
        <v>2</v>
      </c>
      <c r="X440" s="251">
        <v>6</v>
      </c>
      <c r="AS440" s="89" t="s">
        <v>896</v>
      </c>
    </row>
    <row r="441" spans="1:45">
      <c r="A441" s="80" t="str">
        <f t="shared" si="21"/>
        <v>Square Tube711.2x711.2x1031.34</v>
      </c>
      <c r="B441" s="89">
        <v>711.2</v>
      </c>
      <c r="C441" s="89">
        <v>711.2</v>
      </c>
      <c r="D441" s="87">
        <v>55</v>
      </c>
      <c r="E441" s="87">
        <v>55</v>
      </c>
      <c r="F441" s="89">
        <v>1314</v>
      </c>
      <c r="G441" s="87">
        <v>1031.3399999999999</v>
      </c>
      <c r="H441" s="80"/>
      <c r="I441" s="89">
        <v>883000</v>
      </c>
      <c r="J441" s="89">
        <v>883000</v>
      </c>
      <c r="K441" s="80"/>
      <c r="L441" s="80"/>
      <c r="M441" s="86">
        <v>25.9</v>
      </c>
      <c r="N441" s="86">
        <v>25.9</v>
      </c>
      <c r="O441" s="80"/>
      <c r="P441" s="80"/>
      <c r="Q441" s="89">
        <v>24800</v>
      </c>
      <c r="R441" s="89">
        <v>24800</v>
      </c>
      <c r="S441" s="80"/>
      <c r="T441" s="80"/>
      <c r="U441" s="75">
        <f t="shared" si="22"/>
        <v>27280.000000000004</v>
      </c>
      <c r="V441" s="250">
        <f t="shared" si="22"/>
        <v>27280.000000000004</v>
      </c>
      <c r="W441">
        <v>2</v>
      </c>
      <c r="X441" s="251">
        <v>6</v>
      </c>
      <c r="AS441" s="89" t="s">
        <v>896</v>
      </c>
    </row>
    <row r="442" spans="1:45">
      <c r="A442" s="80" t="str">
        <f t="shared" si="21"/>
        <v>Square Tube711.2x711.2x1105.57</v>
      </c>
      <c r="B442" s="89">
        <v>711.2</v>
      </c>
      <c r="C442" s="89">
        <v>711.2</v>
      </c>
      <c r="D442" s="87">
        <v>60</v>
      </c>
      <c r="E442" s="87">
        <v>60</v>
      </c>
      <c r="F442" s="89">
        <v>1408</v>
      </c>
      <c r="G442" s="87">
        <v>1105.57</v>
      </c>
      <c r="H442" s="80"/>
      <c r="I442" s="89">
        <v>924000</v>
      </c>
      <c r="J442" s="89">
        <v>924000</v>
      </c>
      <c r="K442" s="80"/>
      <c r="L442" s="80"/>
      <c r="M442" s="86">
        <v>25.6</v>
      </c>
      <c r="N442" s="86">
        <v>25.6</v>
      </c>
      <c r="O442" s="80"/>
      <c r="P442" s="80"/>
      <c r="Q442" s="89">
        <v>26000</v>
      </c>
      <c r="R442" s="89">
        <v>26000</v>
      </c>
      <c r="S442" s="80"/>
      <c r="T442" s="80"/>
      <c r="U442" s="75">
        <f t="shared" si="22"/>
        <v>28600.000000000004</v>
      </c>
      <c r="V442" s="250">
        <f t="shared" si="22"/>
        <v>28600.000000000004</v>
      </c>
      <c r="W442">
        <v>2</v>
      </c>
      <c r="X442" s="251">
        <v>6</v>
      </c>
      <c r="AS442" s="89" t="s">
        <v>896</v>
      </c>
    </row>
    <row r="443" spans="1:45">
      <c r="A443" s="80" t="str">
        <f t="shared" si="21"/>
        <v>Square Tube762.0x762.0x366.17</v>
      </c>
      <c r="B443" s="85">
        <v>762</v>
      </c>
      <c r="C443" s="85">
        <v>762</v>
      </c>
      <c r="D443" s="83">
        <v>16</v>
      </c>
      <c r="E443" s="83">
        <v>16</v>
      </c>
      <c r="F443" s="85">
        <v>466.5</v>
      </c>
      <c r="G443" s="83">
        <v>366.17</v>
      </c>
      <c r="H443" s="80"/>
      <c r="I443" s="85">
        <v>427000</v>
      </c>
      <c r="J443" s="85">
        <v>427000</v>
      </c>
      <c r="K443" s="80"/>
      <c r="L443" s="80"/>
      <c r="M443" s="82">
        <v>30.3</v>
      </c>
      <c r="N443" s="82">
        <v>30.3</v>
      </c>
      <c r="O443" s="80"/>
      <c r="P443" s="80"/>
      <c r="Q443" s="85">
        <v>112</v>
      </c>
      <c r="R443" s="85">
        <v>112</v>
      </c>
      <c r="S443" s="80"/>
      <c r="T443" s="80"/>
      <c r="U443" s="75">
        <f t="shared" si="22"/>
        <v>123.20000000000002</v>
      </c>
      <c r="V443" s="250">
        <f t="shared" si="22"/>
        <v>123.20000000000002</v>
      </c>
      <c r="W443">
        <v>2</v>
      </c>
      <c r="X443" s="251">
        <v>6</v>
      </c>
      <c r="AS443" s="85" t="s">
        <v>897</v>
      </c>
    </row>
    <row r="444" spans="1:45">
      <c r="A444" s="80" t="str">
        <f t="shared" si="21"/>
        <v>Square Tube762.0x762.0x431.11</v>
      </c>
      <c r="B444" s="85">
        <v>762</v>
      </c>
      <c r="C444" s="85">
        <v>762</v>
      </c>
      <c r="D444" s="83">
        <v>19</v>
      </c>
      <c r="E444" s="83">
        <v>19</v>
      </c>
      <c r="F444" s="85">
        <v>549.20000000000005</v>
      </c>
      <c r="G444" s="83">
        <v>431.11</v>
      </c>
      <c r="H444" s="80"/>
      <c r="I444" s="85">
        <v>498000</v>
      </c>
      <c r="J444" s="85">
        <v>498000</v>
      </c>
      <c r="K444" s="80"/>
      <c r="L444" s="80"/>
      <c r="M444" s="82">
        <v>30.1</v>
      </c>
      <c r="N444" s="82">
        <v>30.1</v>
      </c>
      <c r="O444" s="80"/>
      <c r="P444" s="80"/>
      <c r="Q444" s="85">
        <v>131</v>
      </c>
      <c r="R444" s="85">
        <v>131</v>
      </c>
      <c r="S444" s="80"/>
      <c r="T444" s="80"/>
      <c r="U444" s="75">
        <f t="shared" si="22"/>
        <v>144.10000000000002</v>
      </c>
      <c r="V444" s="250">
        <f t="shared" si="22"/>
        <v>144.10000000000002</v>
      </c>
      <c r="W444">
        <v>2</v>
      </c>
      <c r="X444" s="251">
        <v>6</v>
      </c>
      <c r="AS444" s="85" t="s">
        <v>897</v>
      </c>
    </row>
    <row r="445" spans="1:45">
      <c r="A445" s="80" t="str">
        <f t="shared" si="21"/>
        <v>Square Tube762.0x762.0x494.88</v>
      </c>
      <c r="B445" s="85">
        <v>762</v>
      </c>
      <c r="C445" s="85">
        <v>762</v>
      </c>
      <c r="D445" s="83">
        <v>22</v>
      </c>
      <c r="E445" s="83">
        <v>22</v>
      </c>
      <c r="F445" s="85">
        <v>630.4</v>
      </c>
      <c r="G445" s="83">
        <v>494.88</v>
      </c>
      <c r="H445" s="80"/>
      <c r="I445" s="85">
        <v>565000</v>
      </c>
      <c r="J445" s="85">
        <v>565000</v>
      </c>
      <c r="K445" s="80"/>
      <c r="L445" s="80"/>
      <c r="M445" s="82">
        <v>29.9</v>
      </c>
      <c r="N445" s="82">
        <v>29.9</v>
      </c>
      <c r="O445" s="80"/>
      <c r="P445" s="80"/>
      <c r="Q445" s="85">
        <v>148</v>
      </c>
      <c r="R445" s="85">
        <v>148</v>
      </c>
      <c r="S445" s="80"/>
      <c r="T445" s="80"/>
      <c r="U445" s="75">
        <f t="shared" si="22"/>
        <v>162.80000000000001</v>
      </c>
      <c r="V445" s="250">
        <f t="shared" si="22"/>
        <v>162.80000000000001</v>
      </c>
      <c r="W445">
        <v>2</v>
      </c>
      <c r="X445" s="251">
        <v>6</v>
      </c>
      <c r="AS445" s="85" t="s">
        <v>897</v>
      </c>
    </row>
    <row r="446" spans="1:45">
      <c r="A446" s="80" t="str">
        <f t="shared" ref="A446:A453" si="23">"Square Tube" &amp;AS446&amp;"x"&amp;G446</f>
        <v>Square Tube762.0x762.0x557.49</v>
      </c>
      <c r="B446" s="85">
        <v>762</v>
      </c>
      <c r="C446" s="85">
        <v>762</v>
      </c>
      <c r="D446" s="83">
        <v>25</v>
      </c>
      <c r="E446" s="83">
        <v>25</v>
      </c>
      <c r="F446" s="85">
        <v>710.2</v>
      </c>
      <c r="G446" s="83">
        <v>557.49</v>
      </c>
      <c r="H446" s="80"/>
      <c r="I446" s="85">
        <v>629000</v>
      </c>
      <c r="J446" s="85">
        <v>629000</v>
      </c>
      <c r="K446" s="80"/>
      <c r="L446" s="80"/>
      <c r="M446" s="82">
        <v>29.8</v>
      </c>
      <c r="N446" s="82">
        <v>29.8</v>
      </c>
      <c r="O446" s="80"/>
      <c r="P446" s="80"/>
      <c r="Q446" s="85">
        <v>165</v>
      </c>
      <c r="R446" s="85">
        <v>165</v>
      </c>
      <c r="S446" s="80"/>
      <c r="T446" s="80"/>
      <c r="U446" s="75">
        <f t="shared" si="22"/>
        <v>181.50000000000003</v>
      </c>
      <c r="V446" s="250">
        <f t="shared" si="22"/>
        <v>181.50000000000003</v>
      </c>
      <c r="W446">
        <v>2</v>
      </c>
      <c r="X446" s="251">
        <v>6</v>
      </c>
      <c r="AS446" s="85" t="s">
        <v>897</v>
      </c>
    </row>
    <row r="447" spans="1:45">
      <c r="A447" s="80" t="str">
        <f t="shared" si="23"/>
        <v>Square Tube762.0x762.0x618.92</v>
      </c>
      <c r="B447" s="85">
        <v>762</v>
      </c>
      <c r="C447" s="85">
        <v>762</v>
      </c>
      <c r="D447" s="83">
        <v>28</v>
      </c>
      <c r="E447" s="83">
        <v>28</v>
      </c>
      <c r="F447" s="85">
        <v>788.4</v>
      </c>
      <c r="G447" s="83">
        <v>618.91999999999996</v>
      </c>
      <c r="H447" s="80"/>
      <c r="I447" s="85">
        <v>691000</v>
      </c>
      <c r="J447" s="85">
        <v>691000</v>
      </c>
      <c r="K447" s="80"/>
      <c r="L447" s="80"/>
      <c r="M447" s="82">
        <v>29.6</v>
      </c>
      <c r="N447" s="82">
        <v>29.6</v>
      </c>
      <c r="O447" s="80"/>
      <c r="P447" s="80"/>
      <c r="Q447" s="85">
        <v>181</v>
      </c>
      <c r="R447" s="85">
        <v>181</v>
      </c>
      <c r="S447" s="80"/>
      <c r="T447" s="80"/>
      <c r="U447" s="75">
        <f t="shared" ref="U447:V510" si="24">Q447*1.1</f>
        <v>199.10000000000002</v>
      </c>
      <c r="V447" s="250">
        <f t="shared" si="24"/>
        <v>199.10000000000002</v>
      </c>
      <c r="W447">
        <v>2</v>
      </c>
      <c r="X447" s="251">
        <v>6</v>
      </c>
      <c r="AS447" s="85" t="s">
        <v>897</v>
      </c>
    </row>
    <row r="448" spans="1:45">
      <c r="A448" s="80" t="str">
        <f t="shared" si="23"/>
        <v>Square Tube762.0x762.0x699</v>
      </c>
      <c r="B448" s="85">
        <v>762</v>
      </c>
      <c r="C448" s="85">
        <v>762</v>
      </c>
      <c r="D448" s="83">
        <v>32</v>
      </c>
      <c r="E448" s="83">
        <v>32</v>
      </c>
      <c r="F448" s="85">
        <v>890.4</v>
      </c>
      <c r="G448" s="83">
        <v>699</v>
      </c>
      <c r="H448" s="80"/>
      <c r="I448" s="85">
        <v>768000</v>
      </c>
      <c r="J448" s="85">
        <v>768000</v>
      </c>
      <c r="K448" s="80"/>
      <c r="L448" s="80"/>
      <c r="M448" s="82">
        <v>29.4</v>
      </c>
      <c r="N448" s="82">
        <v>29.4</v>
      </c>
      <c r="O448" s="80"/>
      <c r="P448" s="80"/>
      <c r="Q448" s="85">
        <v>202</v>
      </c>
      <c r="R448" s="85">
        <v>202</v>
      </c>
      <c r="S448" s="80"/>
      <c r="T448" s="80"/>
      <c r="U448" s="75">
        <f t="shared" si="24"/>
        <v>222.20000000000002</v>
      </c>
      <c r="V448" s="250">
        <f t="shared" si="24"/>
        <v>222.20000000000002</v>
      </c>
      <c r="W448">
        <v>2</v>
      </c>
      <c r="X448" s="251">
        <v>6</v>
      </c>
      <c r="AS448" s="85" t="s">
        <v>897</v>
      </c>
    </row>
    <row r="449" spans="1:46">
      <c r="A449" s="80" t="str">
        <f t="shared" si="23"/>
        <v>Square Tube762.0x762.0x777</v>
      </c>
      <c r="B449" s="85">
        <v>762</v>
      </c>
      <c r="C449" s="85">
        <v>762</v>
      </c>
      <c r="D449" s="83">
        <v>36</v>
      </c>
      <c r="E449" s="83">
        <v>36</v>
      </c>
      <c r="F449" s="85">
        <v>989.8</v>
      </c>
      <c r="G449" s="83">
        <v>777</v>
      </c>
      <c r="H449" s="80"/>
      <c r="I449" s="85">
        <v>841000</v>
      </c>
      <c r="J449" s="85">
        <v>841000</v>
      </c>
      <c r="K449" s="80"/>
      <c r="L449" s="80"/>
      <c r="M449" s="82">
        <v>29.1</v>
      </c>
      <c r="N449" s="82">
        <v>29.1</v>
      </c>
      <c r="O449" s="80"/>
      <c r="P449" s="80"/>
      <c r="Q449" s="85">
        <v>221</v>
      </c>
      <c r="R449" s="85">
        <v>221</v>
      </c>
      <c r="S449" s="80"/>
      <c r="T449" s="80"/>
      <c r="U449" s="75">
        <f t="shared" si="24"/>
        <v>243.10000000000002</v>
      </c>
      <c r="V449" s="250">
        <f t="shared" si="24"/>
        <v>243.10000000000002</v>
      </c>
      <c r="W449">
        <v>2</v>
      </c>
      <c r="X449" s="251">
        <v>6</v>
      </c>
      <c r="AS449" s="85" t="s">
        <v>897</v>
      </c>
    </row>
    <row r="450" spans="1:46">
      <c r="A450" s="80" t="str">
        <f t="shared" si="23"/>
        <v>Square Tube762.0x762.0x852.92</v>
      </c>
      <c r="B450" s="85">
        <v>762</v>
      </c>
      <c r="C450" s="85">
        <v>762</v>
      </c>
      <c r="D450" s="83">
        <v>40</v>
      </c>
      <c r="E450" s="83">
        <v>40</v>
      </c>
      <c r="F450" s="85">
        <v>1087</v>
      </c>
      <c r="G450" s="83">
        <v>852.92</v>
      </c>
      <c r="H450" s="80"/>
      <c r="I450" s="85">
        <v>909000</v>
      </c>
      <c r="J450" s="85">
        <v>909000</v>
      </c>
      <c r="K450" s="80"/>
      <c r="L450" s="80"/>
      <c r="M450" s="82">
        <v>28.9</v>
      </c>
      <c r="N450" s="82">
        <v>28.9</v>
      </c>
      <c r="O450" s="80"/>
      <c r="P450" s="80"/>
      <c r="Q450" s="85">
        <v>238</v>
      </c>
      <c r="R450" s="85">
        <v>238</v>
      </c>
      <c r="S450" s="80"/>
      <c r="T450" s="80"/>
      <c r="U450" s="75">
        <f t="shared" si="24"/>
        <v>261.8</v>
      </c>
      <c r="V450" s="250">
        <f t="shared" si="24"/>
        <v>261.8</v>
      </c>
      <c r="W450">
        <v>2</v>
      </c>
      <c r="X450" s="251">
        <v>6</v>
      </c>
      <c r="AS450" s="85" t="s">
        <v>897</v>
      </c>
    </row>
    <row r="451" spans="1:46">
      <c r="A451" s="80" t="str">
        <f t="shared" si="23"/>
        <v>Square Tube762.0x762.0x944.89</v>
      </c>
      <c r="B451" s="85">
        <v>762</v>
      </c>
      <c r="C451" s="85">
        <v>762</v>
      </c>
      <c r="D451" s="83">
        <v>45</v>
      </c>
      <c r="E451" s="83">
        <v>45</v>
      </c>
      <c r="F451" s="85">
        <v>1204</v>
      </c>
      <c r="G451" s="83">
        <v>944.89</v>
      </c>
      <c r="H451" s="80"/>
      <c r="I451" s="85">
        <v>986000</v>
      </c>
      <c r="J451" s="85">
        <v>986000</v>
      </c>
      <c r="K451" s="80"/>
      <c r="L451" s="80"/>
      <c r="M451" s="82">
        <v>28.6</v>
      </c>
      <c r="N451" s="82">
        <v>28.6</v>
      </c>
      <c r="O451" s="80"/>
      <c r="P451" s="80"/>
      <c r="Q451" s="85">
        <v>259</v>
      </c>
      <c r="R451" s="85">
        <v>259</v>
      </c>
      <c r="S451" s="80"/>
      <c r="T451" s="80"/>
      <c r="U451" s="75">
        <f t="shared" si="24"/>
        <v>284.90000000000003</v>
      </c>
      <c r="V451" s="250">
        <f t="shared" si="24"/>
        <v>284.90000000000003</v>
      </c>
      <c r="W451">
        <v>2</v>
      </c>
      <c r="X451" s="251">
        <v>6</v>
      </c>
      <c r="AS451" s="85" t="s">
        <v>897</v>
      </c>
    </row>
    <row r="452" spans="1:46">
      <c r="A452" s="80" t="str">
        <f t="shared" si="23"/>
        <v>Square Tube762.0x762.0x1033.61</v>
      </c>
      <c r="B452" s="85">
        <v>762</v>
      </c>
      <c r="C452" s="85">
        <v>762</v>
      </c>
      <c r="D452" s="83">
        <v>50</v>
      </c>
      <c r="E452" s="83">
        <v>50</v>
      </c>
      <c r="F452" s="85">
        <v>1317</v>
      </c>
      <c r="G452" s="83">
        <v>1033.6099999999999</v>
      </c>
      <c r="H452" s="80"/>
      <c r="I452" s="85">
        <v>1060000</v>
      </c>
      <c r="J452" s="85">
        <v>1060000</v>
      </c>
      <c r="K452" s="80"/>
      <c r="L452" s="80"/>
      <c r="M452" s="82">
        <v>28.3</v>
      </c>
      <c r="N452" s="82">
        <v>28.3</v>
      </c>
      <c r="O452" s="80"/>
      <c r="P452" s="80"/>
      <c r="Q452" s="85">
        <v>277</v>
      </c>
      <c r="R452" s="85">
        <v>277</v>
      </c>
      <c r="S452" s="80"/>
      <c r="T452" s="80"/>
      <c r="U452" s="75">
        <f t="shared" si="24"/>
        <v>304.70000000000005</v>
      </c>
      <c r="V452" s="250">
        <f t="shared" si="24"/>
        <v>304.70000000000005</v>
      </c>
      <c r="W452">
        <v>2</v>
      </c>
      <c r="X452" s="251">
        <v>6</v>
      </c>
      <c r="AS452" s="85" t="s">
        <v>897</v>
      </c>
    </row>
    <row r="453" spans="1:46">
      <c r="A453" s="80" t="str">
        <f t="shared" si="23"/>
        <v>Square Tube762.0x762.0x1119.07</v>
      </c>
      <c r="B453" s="85">
        <v>762</v>
      </c>
      <c r="C453" s="85">
        <v>762</v>
      </c>
      <c r="D453" s="83">
        <v>55</v>
      </c>
      <c r="E453" s="83">
        <v>55</v>
      </c>
      <c r="F453" s="85">
        <v>1426</v>
      </c>
      <c r="G453" s="83">
        <v>1119.07</v>
      </c>
      <c r="H453" s="80"/>
      <c r="I453" s="85">
        <v>1120000</v>
      </c>
      <c r="J453" s="85">
        <v>1120000</v>
      </c>
      <c r="K453" s="80"/>
      <c r="L453" s="80"/>
      <c r="M453" s="82">
        <v>28</v>
      </c>
      <c r="N453" s="82">
        <v>28</v>
      </c>
      <c r="O453" s="80"/>
      <c r="P453" s="80"/>
      <c r="Q453" s="85">
        <v>294</v>
      </c>
      <c r="R453" s="85">
        <v>294</v>
      </c>
      <c r="S453" s="80"/>
      <c r="T453" s="80"/>
      <c r="U453" s="75">
        <f t="shared" si="24"/>
        <v>323.40000000000003</v>
      </c>
      <c r="V453" s="250">
        <f t="shared" si="24"/>
        <v>323.40000000000003</v>
      </c>
      <c r="W453">
        <v>2</v>
      </c>
      <c r="X453" s="251">
        <v>6</v>
      </c>
      <c r="AS453" s="85" t="s">
        <v>897</v>
      </c>
    </row>
    <row r="454" spans="1:46">
      <c r="A454" s="80" t="str">
        <f>"Square Tube" &amp;AS454&amp;"x"&amp;G454</f>
        <v>Square Tube762.0x762.0x1201.28</v>
      </c>
      <c r="B454" s="85">
        <v>762</v>
      </c>
      <c r="C454" s="85">
        <v>762</v>
      </c>
      <c r="D454" s="83">
        <v>60</v>
      </c>
      <c r="E454" s="83">
        <v>60</v>
      </c>
      <c r="F454" s="85">
        <v>1530</v>
      </c>
      <c r="G454" s="83">
        <v>1201.28</v>
      </c>
      <c r="H454" s="80"/>
      <c r="I454" s="85">
        <v>1180000</v>
      </c>
      <c r="J454" s="85">
        <v>1180000</v>
      </c>
      <c r="K454" s="80"/>
      <c r="L454" s="80"/>
      <c r="M454" s="82">
        <v>27.7</v>
      </c>
      <c r="N454" s="82">
        <v>27.7</v>
      </c>
      <c r="O454" s="80"/>
      <c r="P454" s="80"/>
      <c r="Q454" s="85">
        <v>308</v>
      </c>
      <c r="R454" s="85">
        <v>308</v>
      </c>
      <c r="S454" s="80"/>
      <c r="T454" s="80"/>
      <c r="U454" s="75">
        <f t="shared" si="24"/>
        <v>338.8</v>
      </c>
      <c r="V454" s="250">
        <f t="shared" si="24"/>
        <v>338.8</v>
      </c>
      <c r="W454">
        <v>2</v>
      </c>
      <c r="X454" s="251">
        <v>6</v>
      </c>
      <c r="AS454" s="85" t="s">
        <v>897</v>
      </c>
    </row>
    <row r="455" spans="1:46">
      <c r="U455" s="75">
        <f t="shared" si="24"/>
        <v>0</v>
      </c>
      <c r="V455" s="250">
        <f t="shared" si="24"/>
        <v>0</v>
      </c>
    </row>
    <row r="456" spans="1:46">
      <c r="A456" s="80" t="str">
        <f>"Square Tube" &amp;AT456&amp;"x"&amp;G456</f>
        <v>Square Tube76.2x50.8x6.43</v>
      </c>
      <c r="B456" s="91">
        <v>76.2</v>
      </c>
      <c r="C456" s="92">
        <v>50.8</v>
      </c>
      <c r="D456" s="93">
        <v>3.58</v>
      </c>
      <c r="E456" s="93">
        <v>3.58</v>
      </c>
      <c r="F456" s="93">
        <v>8.25</v>
      </c>
      <c r="G456" s="93">
        <v>6.43</v>
      </c>
      <c r="H456" s="80"/>
      <c r="I456" s="92">
        <v>63</v>
      </c>
      <c r="J456" s="92">
        <v>33.4</v>
      </c>
      <c r="K456" s="80"/>
      <c r="L456" s="80"/>
      <c r="M456" s="93">
        <v>2.76</v>
      </c>
      <c r="N456" s="93">
        <v>2.0099999999999998</v>
      </c>
      <c r="O456" s="80"/>
      <c r="P456" s="80"/>
      <c r="Q456" s="92">
        <v>16.5</v>
      </c>
      <c r="R456" s="92">
        <v>13.2</v>
      </c>
      <c r="S456" s="80"/>
      <c r="T456" s="80"/>
      <c r="U456" s="75">
        <f t="shared" si="24"/>
        <v>18.150000000000002</v>
      </c>
      <c r="V456" s="250">
        <f t="shared" si="24"/>
        <v>14.52</v>
      </c>
      <c r="W456">
        <v>2</v>
      </c>
      <c r="X456" s="251">
        <v>6</v>
      </c>
      <c r="Y456" s="959" t="s">
        <v>876</v>
      </c>
      <c r="Z456" s="960"/>
      <c r="AA456" s="960"/>
      <c r="AB456" s="960"/>
      <c r="AC456" s="960"/>
      <c r="AD456" s="960"/>
      <c r="AE456" s="960"/>
      <c r="AF456" s="960"/>
      <c r="AG456" s="960"/>
      <c r="AH456" s="960"/>
      <c r="AI456" s="960"/>
      <c r="AJ456" s="960"/>
      <c r="AK456" s="960"/>
      <c r="AL456" s="960"/>
      <c r="AM456" s="960"/>
      <c r="AN456" s="960"/>
      <c r="AO456" s="960"/>
      <c r="AP456" s="960"/>
      <c r="AQ456" s="960"/>
      <c r="AR456" s="960"/>
      <c r="AS456" s="960"/>
      <c r="AT456" s="91" t="s">
        <v>898</v>
      </c>
    </row>
    <row r="457" spans="1:46">
      <c r="A457" s="80" t="str">
        <f t="shared" ref="A457:A520" si="25">"Square Tube" &amp;AS457&amp;"x"&amp;G457</f>
        <v>Square Tube76.2x50.8x8.32</v>
      </c>
      <c r="B457" s="91">
        <v>76.2</v>
      </c>
      <c r="C457" s="92">
        <v>50.8</v>
      </c>
      <c r="D457" s="93">
        <v>4.78</v>
      </c>
      <c r="E457" s="93">
        <v>4.78</v>
      </c>
      <c r="F457" s="93">
        <v>10.64</v>
      </c>
      <c r="G457" s="93">
        <v>8.32</v>
      </c>
      <c r="H457" s="80"/>
      <c r="I457" s="92">
        <v>77.5</v>
      </c>
      <c r="J457" s="92">
        <v>40.799999999999997</v>
      </c>
      <c r="K457" s="80"/>
      <c r="L457" s="80"/>
      <c r="M457" s="93">
        <v>2.7</v>
      </c>
      <c r="N457" s="93">
        <v>1.96</v>
      </c>
      <c r="O457" s="80"/>
      <c r="P457" s="80"/>
      <c r="Q457" s="92">
        <v>20.3</v>
      </c>
      <c r="R457" s="92">
        <v>16.100000000000001</v>
      </c>
      <c r="S457" s="80"/>
      <c r="T457" s="80"/>
      <c r="U457" s="75">
        <f t="shared" si="24"/>
        <v>22.330000000000002</v>
      </c>
      <c r="V457" s="250">
        <f t="shared" si="24"/>
        <v>17.710000000000004</v>
      </c>
      <c r="W457">
        <v>2</v>
      </c>
      <c r="X457" s="251">
        <v>6</v>
      </c>
      <c r="AS457" s="91" t="s">
        <v>898</v>
      </c>
    </row>
    <row r="458" spans="1:46">
      <c r="A458" s="80" t="str">
        <f t="shared" si="25"/>
        <v>Square Tube76.2x50.8x10.56</v>
      </c>
      <c r="B458" s="91">
        <v>76.2</v>
      </c>
      <c r="C458" s="92">
        <v>50.8</v>
      </c>
      <c r="D458" s="93">
        <v>6.35</v>
      </c>
      <c r="E458" s="93">
        <v>6.35</v>
      </c>
      <c r="F458" s="93">
        <v>13.13</v>
      </c>
      <c r="G458" s="93">
        <v>10.56</v>
      </c>
      <c r="H458" s="80"/>
      <c r="I458" s="92">
        <v>86.8</v>
      </c>
      <c r="J458" s="92">
        <v>45.7</v>
      </c>
      <c r="K458" s="80"/>
      <c r="L458" s="80"/>
      <c r="M458" s="93">
        <v>2.57</v>
      </c>
      <c r="N458" s="93">
        <v>1.87</v>
      </c>
      <c r="O458" s="80"/>
      <c r="P458" s="80"/>
      <c r="Q458" s="92">
        <v>22.8</v>
      </c>
      <c r="R458" s="92">
        <v>18</v>
      </c>
      <c r="S458" s="80"/>
      <c r="T458" s="80"/>
      <c r="U458" s="75">
        <f t="shared" si="24"/>
        <v>25.080000000000002</v>
      </c>
      <c r="V458" s="250">
        <f t="shared" si="24"/>
        <v>19.8</v>
      </c>
      <c r="W458">
        <v>2</v>
      </c>
      <c r="X458" s="251">
        <v>6</v>
      </c>
      <c r="AS458" s="91" t="s">
        <v>898</v>
      </c>
    </row>
    <row r="459" spans="1:46">
      <c r="A459" s="80" t="str">
        <f t="shared" si="25"/>
        <v>Square Tube101.6x50.8x8.6</v>
      </c>
      <c r="B459" s="94">
        <v>101.6</v>
      </c>
      <c r="C459" s="95">
        <v>50.8</v>
      </c>
      <c r="D459" s="96">
        <v>3.96</v>
      </c>
      <c r="E459" s="96">
        <v>3.96</v>
      </c>
      <c r="F459" s="96">
        <v>11.04</v>
      </c>
      <c r="G459" s="96">
        <v>8.6</v>
      </c>
      <c r="H459" s="80"/>
      <c r="I459" s="94">
        <v>140</v>
      </c>
      <c r="J459" s="95">
        <v>47</v>
      </c>
      <c r="K459" s="80"/>
      <c r="L459" s="80"/>
      <c r="M459" s="96">
        <v>3.56</v>
      </c>
      <c r="N459" s="96">
        <v>2.06</v>
      </c>
      <c r="O459" s="80"/>
      <c r="P459" s="80"/>
      <c r="Q459" s="95">
        <v>27.6</v>
      </c>
      <c r="R459" s="95">
        <v>18.5</v>
      </c>
      <c r="S459" s="80"/>
      <c r="T459" s="80"/>
      <c r="U459" s="75">
        <f t="shared" si="24"/>
        <v>30.360000000000003</v>
      </c>
      <c r="V459" s="250">
        <f t="shared" si="24"/>
        <v>20.350000000000001</v>
      </c>
      <c r="W459">
        <v>2</v>
      </c>
      <c r="X459" s="251">
        <v>6</v>
      </c>
      <c r="AS459" s="94" t="s">
        <v>899</v>
      </c>
    </row>
    <row r="460" spans="1:46">
      <c r="A460" s="80" t="str">
        <f t="shared" si="25"/>
        <v>Square Tube101.6x50.8x10.21</v>
      </c>
      <c r="B460" s="94">
        <v>101.6</v>
      </c>
      <c r="C460" s="95">
        <v>50.8</v>
      </c>
      <c r="D460" s="96">
        <v>4.78</v>
      </c>
      <c r="E460" s="96">
        <v>4.78</v>
      </c>
      <c r="F460" s="96">
        <v>13.07</v>
      </c>
      <c r="G460" s="96">
        <v>10.210000000000001</v>
      </c>
      <c r="H460" s="80"/>
      <c r="I460" s="94">
        <v>161</v>
      </c>
      <c r="J460" s="95">
        <v>53.7</v>
      </c>
      <c r="K460" s="80"/>
      <c r="L460" s="80"/>
      <c r="M460" s="96">
        <v>3.51</v>
      </c>
      <c r="N460" s="96">
        <v>2.0299999999999998</v>
      </c>
      <c r="O460" s="80"/>
      <c r="P460" s="80"/>
      <c r="Q460" s="95">
        <v>31.8</v>
      </c>
      <c r="R460" s="95">
        <v>21.1</v>
      </c>
      <c r="S460" s="80"/>
      <c r="T460" s="80"/>
      <c r="U460" s="75">
        <f t="shared" si="24"/>
        <v>34.980000000000004</v>
      </c>
      <c r="V460" s="250">
        <f t="shared" si="24"/>
        <v>23.210000000000004</v>
      </c>
      <c r="W460">
        <v>2</v>
      </c>
      <c r="X460" s="251">
        <v>6</v>
      </c>
      <c r="AS460" s="94" t="s">
        <v>899</v>
      </c>
    </row>
    <row r="461" spans="1:46">
      <c r="A461" s="80" t="str">
        <f t="shared" si="25"/>
        <v>Square Tube101.6x50.8x13.09</v>
      </c>
      <c r="B461" s="94">
        <v>101.6</v>
      </c>
      <c r="C461" s="95">
        <v>50.8</v>
      </c>
      <c r="D461" s="96">
        <v>6.35</v>
      </c>
      <c r="E461" s="96">
        <v>6.35</v>
      </c>
      <c r="F461" s="96">
        <v>16.36</v>
      </c>
      <c r="G461" s="96">
        <v>13.09</v>
      </c>
      <c r="H461" s="80"/>
      <c r="I461" s="94">
        <v>186</v>
      </c>
      <c r="J461" s="95">
        <v>61.8</v>
      </c>
      <c r="K461" s="80"/>
      <c r="L461" s="80"/>
      <c r="M461" s="96">
        <v>3.38</v>
      </c>
      <c r="N461" s="96">
        <v>1.94</v>
      </c>
      <c r="O461" s="80"/>
      <c r="P461" s="80"/>
      <c r="Q461" s="95">
        <v>36.700000000000003</v>
      </c>
      <c r="R461" s="95">
        <v>24.3</v>
      </c>
      <c r="S461" s="80"/>
      <c r="T461" s="80"/>
      <c r="U461" s="75">
        <f t="shared" si="24"/>
        <v>40.370000000000005</v>
      </c>
      <c r="V461" s="250">
        <f t="shared" si="24"/>
        <v>26.730000000000004</v>
      </c>
      <c r="W461">
        <v>2</v>
      </c>
      <c r="X461" s="251">
        <v>6</v>
      </c>
      <c r="AS461" s="94" t="s">
        <v>899</v>
      </c>
    </row>
    <row r="462" spans="1:46">
      <c r="A462" s="80" t="str">
        <f t="shared" si="25"/>
        <v>Square Tube101.6x76.2x10.24</v>
      </c>
      <c r="B462" s="91">
        <v>101.6</v>
      </c>
      <c r="C462" s="92">
        <v>76.2</v>
      </c>
      <c r="D462" s="93">
        <v>3.96</v>
      </c>
      <c r="E462" s="93">
        <v>3.96</v>
      </c>
      <c r="F462" s="93">
        <v>13.05</v>
      </c>
      <c r="G462" s="93">
        <v>10.24</v>
      </c>
      <c r="H462" s="80"/>
      <c r="I462" s="91">
        <v>188</v>
      </c>
      <c r="J462" s="91">
        <v>120</v>
      </c>
      <c r="K462" s="80"/>
      <c r="L462" s="80"/>
      <c r="M462" s="93">
        <v>3.8</v>
      </c>
      <c r="N462" s="93">
        <v>3.04</v>
      </c>
      <c r="O462" s="80"/>
      <c r="P462" s="80"/>
      <c r="Q462" s="92">
        <v>37</v>
      </c>
      <c r="R462" s="92">
        <v>31.6</v>
      </c>
      <c r="S462" s="80"/>
      <c r="T462" s="80"/>
      <c r="U462" s="75">
        <f t="shared" si="24"/>
        <v>40.700000000000003</v>
      </c>
      <c r="V462" s="250">
        <f t="shared" si="24"/>
        <v>34.760000000000005</v>
      </c>
      <c r="W462">
        <v>2</v>
      </c>
      <c r="X462" s="251">
        <v>6</v>
      </c>
      <c r="AS462" s="91" t="s">
        <v>900</v>
      </c>
    </row>
    <row r="463" spans="1:46">
      <c r="A463" s="80" t="str">
        <f t="shared" si="25"/>
        <v>Square Tube101.6x76.2x12.11</v>
      </c>
      <c r="B463" s="91">
        <v>101.6</v>
      </c>
      <c r="C463" s="92">
        <v>76.2</v>
      </c>
      <c r="D463" s="93">
        <v>4.78</v>
      </c>
      <c r="E463" s="93">
        <v>4.78</v>
      </c>
      <c r="F463" s="93">
        <v>15.5</v>
      </c>
      <c r="G463" s="93">
        <v>12.11</v>
      </c>
      <c r="H463" s="80"/>
      <c r="I463" s="91">
        <v>218</v>
      </c>
      <c r="J463" s="91">
        <v>139</v>
      </c>
      <c r="K463" s="80"/>
      <c r="L463" s="80"/>
      <c r="M463" s="93">
        <v>3.75</v>
      </c>
      <c r="N463" s="93">
        <v>3</v>
      </c>
      <c r="O463" s="80"/>
      <c r="P463" s="80"/>
      <c r="Q463" s="92">
        <v>43</v>
      </c>
      <c r="R463" s="92">
        <v>36.6</v>
      </c>
      <c r="S463" s="80"/>
      <c r="T463" s="80"/>
      <c r="U463" s="75">
        <f t="shared" si="24"/>
        <v>47.300000000000004</v>
      </c>
      <c r="V463" s="250">
        <f t="shared" si="24"/>
        <v>40.260000000000005</v>
      </c>
      <c r="W463">
        <v>2</v>
      </c>
      <c r="X463" s="251">
        <v>6</v>
      </c>
      <c r="AS463" s="91" t="s">
        <v>900</v>
      </c>
    </row>
    <row r="464" spans="1:46">
      <c r="A464" s="80" t="str">
        <f t="shared" si="25"/>
        <v>Square Tube101.6x76.2x15.62</v>
      </c>
      <c r="B464" s="91">
        <v>101.6</v>
      </c>
      <c r="C464" s="92">
        <v>76.2</v>
      </c>
      <c r="D464" s="93">
        <v>6.35</v>
      </c>
      <c r="E464" s="93">
        <v>6.35</v>
      </c>
      <c r="F464" s="93">
        <v>19.579999999999998</v>
      </c>
      <c r="G464" s="93">
        <v>15.62</v>
      </c>
      <c r="H464" s="80"/>
      <c r="I464" s="91">
        <v>260</v>
      </c>
      <c r="J464" s="91">
        <v>166</v>
      </c>
      <c r="K464" s="80"/>
      <c r="L464" s="80"/>
      <c r="M464" s="93">
        <v>3.64</v>
      </c>
      <c r="N464" s="93">
        <v>2.91</v>
      </c>
      <c r="O464" s="80"/>
      <c r="P464" s="80"/>
      <c r="Q464" s="92">
        <v>51.1</v>
      </c>
      <c r="R464" s="92">
        <v>43.5</v>
      </c>
      <c r="S464" s="80"/>
      <c r="T464" s="80"/>
      <c r="U464" s="75">
        <f t="shared" si="24"/>
        <v>56.210000000000008</v>
      </c>
      <c r="V464" s="250">
        <f t="shared" si="24"/>
        <v>47.85</v>
      </c>
      <c r="W464">
        <v>2</v>
      </c>
      <c r="X464" s="251">
        <v>6</v>
      </c>
      <c r="AS464" s="91" t="s">
        <v>900</v>
      </c>
    </row>
    <row r="465" spans="1:45">
      <c r="A465" s="80" t="str">
        <f t="shared" si="25"/>
        <v>Square Tube101.6x76.2x18.88</v>
      </c>
      <c r="B465" s="91">
        <v>101.6</v>
      </c>
      <c r="C465" s="92">
        <v>76.2</v>
      </c>
      <c r="D465" s="93">
        <v>7.92</v>
      </c>
      <c r="E465" s="93">
        <v>7.92</v>
      </c>
      <c r="F465" s="93">
        <v>23.5</v>
      </c>
      <c r="G465" s="93">
        <v>18.88</v>
      </c>
      <c r="H465" s="80"/>
      <c r="I465" s="91">
        <v>296</v>
      </c>
      <c r="J465" s="91">
        <v>188</v>
      </c>
      <c r="K465" s="80"/>
      <c r="L465" s="80"/>
      <c r="M465" s="93">
        <v>3.55</v>
      </c>
      <c r="N465" s="93">
        <v>2.83</v>
      </c>
      <c r="O465" s="80"/>
      <c r="P465" s="80"/>
      <c r="Q465" s="92">
        <v>58.2</v>
      </c>
      <c r="R465" s="92">
        <v>49.4</v>
      </c>
      <c r="S465" s="80"/>
      <c r="T465" s="80"/>
      <c r="U465" s="75">
        <f t="shared" si="24"/>
        <v>64.02000000000001</v>
      </c>
      <c r="V465" s="250">
        <f t="shared" si="24"/>
        <v>54.34</v>
      </c>
      <c r="W465">
        <v>2</v>
      </c>
      <c r="X465" s="251">
        <v>6</v>
      </c>
      <c r="AS465" s="91" t="s">
        <v>900</v>
      </c>
    </row>
    <row r="466" spans="1:45">
      <c r="A466" s="80" t="str">
        <f t="shared" si="25"/>
        <v>Square Tube127.0x76.2x13.85</v>
      </c>
      <c r="B466" s="94">
        <v>127</v>
      </c>
      <c r="C466" s="95">
        <v>76.2</v>
      </c>
      <c r="D466" s="96">
        <v>4.78</v>
      </c>
      <c r="E466" s="96">
        <v>4.78</v>
      </c>
      <c r="F466" s="96">
        <v>17.920000000000002</v>
      </c>
      <c r="G466" s="96">
        <v>13.85</v>
      </c>
      <c r="H466" s="80"/>
      <c r="I466" s="94">
        <v>378</v>
      </c>
      <c r="J466" s="94">
        <v>171</v>
      </c>
      <c r="K466" s="80"/>
      <c r="L466" s="80"/>
      <c r="M466" s="96">
        <v>4.59</v>
      </c>
      <c r="N466" s="96">
        <v>3.08</v>
      </c>
      <c r="O466" s="80"/>
      <c r="P466" s="80"/>
      <c r="Q466" s="95">
        <v>59.6</v>
      </c>
      <c r="R466" s="95">
        <v>44.8</v>
      </c>
      <c r="S466" s="80"/>
      <c r="T466" s="80"/>
      <c r="U466" s="75">
        <f t="shared" si="24"/>
        <v>65.56</v>
      </c>
      <c r="V466" s="250">
        <f t="shared" si="24"/>
        <v>49.28</v>
      </c>
      <c r="W466">
        <v>2</v>
      </c>
      <c r="X466" s="251">
        <v>6</v>
      </c>
      <c r="AS466" s="94" t="s">
        <v>901</v>
      </c>
    </row>
    <row r="467" spans="1:45">
      <c r="A467" s="80" t="str">
        <f t="shared" si="25"/>
        <v>Square Tube127.0x76.2x17.89</v>
      </c>
      <c r="B467" s="94">
        <v>127</v>
      </c>
      <c r="C467" s="95">
        <v>76.2</v>
      </c>
      <c r="D467" s="96">
        <v>6.35</v>
      </c>
      <c r="E467" s="96">
        <v>6.35</v>
      </c>
      <c r="F467" s="96">
        <v>22.81</v>
      </c>
      <c r="G467" s="96">
        <v>17.89</v>
      </c>
      <c r="H467" s="80"/>
      <c r="I467" s="94">
        <v>456</v>
      </c>
      <c r="J467" s="94">
        <v>205</v>
      </c>
      <c r="K467" s="80"/>
      <c r="L467" s="80"/>
      <c r="M467" s="96">
        <v>4.47</v>
      </c>
      <c r="N467" s="96">
        <v>3</v>
      </c>
      <c r="O467" s="80"/>
      <c r="P467" s="80"/>
      <c r="Q467" s="95">
        <v>71.8</v>
      </c>
      <c r="R467" s="95">
        <v>53.9</v>
      </c>
      <c r="S467" s="80"/>
      <c r="T467" s="80"/>
      <c r="U467" s="75">
        <f t="shared" si="24"/>
        <v>78.98</v>
      </c>
      <c r="V467" s="250">
        <f t="shared" si="24"/>
        <v>59.290000000000006</v>
      </c>
      <c r="W467">
        <v>2</v>
      </c>
      <c r="X467" s="251">
        <v>6</v>
      </c>
      <c r="AS467" s="94" t="s">
        <v>901</v>
      </c>
    </row>
    <row r="468" spans="1:45">
      <c r="A468" s="80" t="str">
        <f t="shared" si="25"/>
        <v>Square Tube127.0x76.2x21.61</v>
      </c>
      <c r="B468" s="94">
        <v>127</v>
      </c>
      <c r="C468" s="95">
        <v>76.2</v>
      </c>
      <c r="D468" s="96">
        <v>7.92</v>
      </c>
      <c r="E468" s="96">
        <v>7.92</v>
      </c>
      <c r="F468" s="96">
        <v>27.52</v>
      </c>
      <c r="G468" s="96">
        <v>21.61</v>
      </c>
      <c r="H468" s="80"/>
      <c r="I468" s="94">
        <v>526</v>
      </c>
      <c r="J468" s="94">
        <v>235</v>
      </c>
      <c r="K468" s="80"/>
      <c r="L468" s="80"/>
      <c r="M468" s="96">
        <v>4.37</v>
      </c>
      <c r="N468" s="96">
        <v>2.92</v>
      </c>
      <c r="O468" s="80"/>
      <c r="P468" s="80"/>
      <c r="Q468" s="95">
        <v>82.8</v>
      </c>
      <c r="R468" s="95">
        <v>61.7</v>
      </c>
      <c r="S468" s="80"/>
      <c r="T468" s="80"/>
      <c r="U468" s="75">
        <f t="shared" si="24"/>
        <v>91.08</v>
      </c>
      <c r="V468" s="250">
        <f t="shared" si="24"/>
        <v>67.87</v>
      </c>
      <c r="W468">
        <v>2</v>
      </c>
      <c r="X468" s="251">
        <v>6</v>
      </c>
      <c r="AS468" s="94" t="s">
        <v>901</v>
      </c>
    </row>
    <row r="469" spans="1:45">
      <c r="A469" s="80" t="str">
        <f t="shared" si="25"/>
        <v>Square Tube127.0x76.2x25.06</v>
      </c>
      <c r="B469" s="94">
        <v>127</v>
      </c>
      <c r="C469" s="95">
        <v>76.2</v>
      </c>
      <c r="D469" s="96">
        <v>9.52</v>
      </c>
      <c r="E469" s="96">
        <v>9.52</v>
      </c>
      <c r="F469" s="96">
        <v>31.95</v>
      </c>
      <c r="G469" s="96">
        <v>25.06</v>
      </c>
      <c r="H469" s="80"/>
      <c r="I469" s="94">
        <v>581</v>
      </c>
      <c r="J469" s="94">
        <v>258</v>
      </c>
      <c r="K469" s="80"/>
      <c r="L469" s="80"/>
      <c r="M469" s="96">
        <v>4.26</v>
      </c>
      <c r="N469" s="96">
        <v>2.84</v>
      </c>
      <c r="O469" s="80"/>
      <c r="P469" s="80"/>
      <c r="Q469" s="95">
        <v>91.5</v>
      </c>
      <c r="R469" s="95">
        <v>67.8</v>
      </c>
      <c r="S469" s="80"/>
      <c r="T469" s="80"/>
      <c r="U469" s="75">
        <f t="shared" si="24"/>
        <v>100.65</v>
      </c>
      <c r="V469" s="250">
        <f t="shared" si="24"/>
        <v>74.58</v>
      </c>
      <c r="W469">
        <v>2</v>
      </c>
      <c r="X469" s="251">
        <v>6</v>
      </c>
      <c r="AS469" s="94" t="s">
        <v>901</v>
      </c>
    </row>
    <row r="470" spans="1:45">
      <c r="A470" s="80" t="str">
        <f t="shared" si="25"/>
        <v>Square Tube152.4x76.2x15.74</v>
      </c>
      <c r="B470" s="91">
        <v>152.4</v>
      </c>
      <c r="C470" s="92">
        <v>76.2</v>
      </c>
      <c r="D470" s="93">
        <v>4.78</v>
      </c>
      <c r="E470" s="93">
        <v>4.78</v>
      </c>
      <c r="F470" s="93">
        <v>20.53</v>
      </c>
      <c r="G470" s="93">
        <v>15.74</v>
      </c>
      <c r="H470" s="80"/>
      <c r="I470" s="91">
        <v>596</v>
      </c>
      <c r="J470" s="91">
        <v>202</v>
      </c>
      <c r="K470" s="80"/>
      <c r="L470" s="80"/>
      <c r="M470" s="93">
        <v>5.41</v>
      </c>
      <c r="N470" s="93">
        <v>3.15</v>
      </c>
      <c r="O470" s="80"/>
      <c r="P470" s="80"/>
      <c r="Q470" s="92">
        <v>78.2</v>
      </c>
      <c r="R470" s="92">
        <v>52.9</v>
      </c>
      <c r="S470" s="80"/>
      <c r="T470" s="80"/>
      <c r="U470" s="75">
        <f t="shared" si="24"/>
        <v>86.02000000000001</v>
      </c>
      <c r="V470" s="250">
        <f t="shared" si="24"/>
        <v>58.190000000000005</v>
      </c>
      <c r="W470">
        <v>2</v>
      </c>
      <c r="X470" s="251">
        <v>6</v>
      </c>
      <c r="AS470" s="91" t="s">
        <v>902</v>
      </c>
    </row>
    <row r="471" spans="1:45">
      <c r="A471" s="80" t="str">
        <f t="shared" si="25"/>
        <v>Square Tube152.4x76.2x20.42</v>
      </c>
      <c r="B471" s="91">
        <v>152.4</v>
      </c>
      <c r="C471" s="92">
        <v>76.2</v>
      </c>
      <c r="D471" s="93">
        <v>6.35</v>
      </c>
      <c r="E471" s="93">
        <v>6.35</v>
      </c>
      <c r="F471" s="93">
        <v>26.03</v>
      </c>
      <c r="G471" s="93">
        <v>20.420000000000002</v>
      </c>
      <c r="H471" s="80"/>
      <c r="I471" s="91">
        <v>726</v>
      </c>
      <c r="J471" s="91">
        <v>245</v>
      </c>
      <c r="K471" s="80"/>
      <c r="L471" s="80"/>
      <c r="M471" s="93">
        <v>5.28</v>
      </c>
      <c r="N471" s="93">
        <v>3.07</v>
      </c>
      <c r="O471" s="80"/>
      <c r="P471" s="80"/>
      <c r="Q471" s="92">
        <v>95.3</v>
      </c>
      <c r="R471" s="92">
        <v>64.2</v>
      </c>
      <c r="S471" s="80"/>
      <c r="T471" s="80"/>
      <c r="U471" s="75">
        <f t="shared" si="24"/>
        <v>104.83</v>
      </c>
      <c r="V471" s="250">
        <f t="shared" si="24"/>
        <v>70.62</v>
      </c>
      <c r="W471">
        <v>2</v>
      </c>
      <c r="X471" s="251">
        <v>6</v>
      </c>
      <c r="AS471" s="91" t="s">
        <v>902</v>
      </c>
    </row>
    <row r="472" spans="1:45">
      <c r="A472" s="80" t="str">
        <f t="shared" si="25"/>
        <v>Square Tube152.4x76.2x24.78</v>
      </c>
      <c r="B472" s="91">
        <v>152.4</v>
      </c>
      <c r="C472" s="92">
        <v>76.2</v>
      </c>
      <c r="D472" s="93">
        <v>7.92</v>
      </c>
      <c r="E472" s="93">
        <v>7.92</v>
      </c>
      <c r="F472" s="93">
        <v>31.55</v>
      </c>
      <c r="G472" s="93">
        <v>24.78</v>
      </c>
      <c r="H472" s="80"/>
      <c r="I472" s="91">
        <v>845</v>
      </c>
      <c r="J472" s="91">
        <v>282</v>
      </c>
      <c r="K472" s="80"/>
      <c r="L472" s="80"/>
      <c r="M472" s="93">
        <v>5.18</v>
      </c>
      <c r="N472" s="93">
        <v>2.99</v>
      </c>
      <c r="O472" s="80"/>
      <c r="P472" s="80"/>
      <c r="Q472" s="91">
        <v>111</v>
      </c>
      <c r="R472" s="92">
        <v>74.099999999999994</v>
      </c>
      <c r="S472" s="80"/>
      <c r="T472" s="80"/>
      <c r="U472" s="75">
        <f t="shared" si="24"/>
        <v>122.10000000000001</v>
      </c>
      <c r="V472" s="250">
        <f t="shared" si="24"/>
        <v>81.510000000000005</v>
      </c>
      <c r="W472">
        <v>2</v>
      </c>
      <c r="X472" s="251">
        <v>6</v>
      </c>
      <c r="AS472" s="91" t="s">
        <v>902</v>
      </c>
    </row>
    <row r="473" spans="1:45">
      <c r="A473" s="80" t="str">
        <f t="shared" si="25"/>
        <v>Square Tube152.4x76.2x28.85</v>
      </c>
      <c r="B473" s="91">
        <v>152.4</v>
      </c>
      <c r="C473" s="92">
        <v>76.2</v>
      </c>
      <c r="D473" s="93">
        <v>9.52</v>
      </c>
      <c r="E473" s="93">
        <v>9.52</v>
      </c>
      <c r="F473" s="93">
        <v>36.79</v>
      </c>
      <c r="G473" s="93">
        <v>28.85</v>
      </c>
      <c r="H473" s="80"/>
      <c r="I473" s="91">
        <v>943</v>
      </c>
      <c r="J473" s="91">
        <v>313</v>
      </c>
      <c r="K473" s="80"/>
      <c r="L473" s="80"/>
      <c r="M473" s="93">
        <v>5.0599999999999996</v>
      </c>
      <c r="N473" s="93">
        <v>2.91</v>
      </c>
      <c r="O473" s="80"/>
      <c r="P473" s="80"/>
      <c r="Q473" s="91">
        <v>124</v>
      </c>
      <c r="R473" s="92">
        <v>82</v>
      </c>
      <c r="S473" s="80"/>
      <c r="T473" s="80"/>
      <c r="U473" s="75">
        <f t="shared" si="24"/>
        <v>136.4</v>
      </c>
      <c r="V473" s="250">
        <f t="shared" si="24"/>
        <v>90.2</v>
      </c>
      <c r="W473">
        <v>2</v>
      </c>
      <c r="X473" s="251">
        <v>6</v>
      </c>
      <c r="AS473" s="91" t="s">
        <v>902</v>
      </c>
    </row>
    <row r="474" spans="1:45">
      <c r="A474" s="80" t="str">
        <f t="shared" si="25"/>
        <v>Square Tube152.4x101.6x17.65</v>
      </c>
      <c r="B474" s="94">
        <v>152.4</v>
      </c>
      <c r="C474" s="95">
        <v>101.6</v>
      </c>
      <c r="D474" s="96">
        <v>4.78</v>
      </c>
      <c r="E474" s="96">
        <v>4.78</v>
      </c>
      <c r="F474" s="96">
        <v>22.78</v>
      </c>
      <c r="G474" s="96">
        <v>17.649999999999999</v>
      </c>
      <c r="H474" s="80"/>
      <c r="I474" s="94">
        <v>728</v>
      </c>
      <c r="J474" s="94">
        <v>389</v>
      </c>
      <c r="K474" s="80"/>
      <c r="L474" s="80"/>
      <c r="M474" s="96">
        <v>5.65</v>
      </c>
      <c r="N474" s="96">
        <v>4.13</v>
      </c>
      <c r="O474" s="80"/>
      <c r="P474" s="80"/>
      <c r="Q474" s="94">
        <v>95.6</v>
      </c>
      <c r="R474" s="95">
        <v>76.599999999999994</v>
      </c>
      <c r="S474" s="80"/>
      <c r="T474" s="80"/>
      <c r="U474" s="75">
        <f t="shared" si="24"/>
        <v>105.16</v>
      </c>
      <c r="V474" s="250">
        <f t="shared" si="24"/>
        <v>84.26</v>
      </c>
      <c r="W474">
        <v>2</v>
      </c>
      <c r="X474" s="251">
        <v>6</v>
      </c>
      <c r="AS474" s="94" t="s">
        <v>903</v>
      </c>
    </row>
    <row r="475" spans="1:45">
      <c r="A475" s="80" t="str">
        <f t="shared" si="25"/>
        <v>Square Tube152.4x101.6x22.94</v>
      </c>
      <c r="B475" s="94">
        <v>152.4</v>
      </c>
      <c r="C475" s="95">
        <v>101.6</v>
      </c>
      <c r="D475" s="96">
        <v>6.35</v>
      </c>
      <c r="E475" s="96">
        <v>6.35</v>
      </c>
      <c r="F475" s="96">
        <v>29.26</v>
      </c>
      <c r="G475" s="96">
        <v>22.94</v>
      </c>
      <c r="H475" s="80"/>
      <c r="I475" s="94">
        <v>898</v>
      </c>
      <c r="J475" s="94">
        <v>479</v>
      </c>
      <c r="K475" s="80"/>
      <c r="L475" s="80"/>
      <c r="M475" s="96">
        <v>5.54</v>
      </c>
      <c r="N475" s="96">
        <v>4.05</v>
      </c>
      <c r="O475" s="80"/>
      <c r="P475" s="80"/>
      <c r="Q475" s="94">
        <v>118</v>
      </c>
      <c r="R475" s="95">
        <v>94.4</v>
      </c>
      <c r="S475" s="80"/>
      <c r="T475" s="80"/>
      <c r="U475" s="75">
        <f t="shared" si="24"/>
        <v>129.80000000000001</v>
      </c>
      <c r="V475" s="250">
        <f t="shared" si="24"/>
        <v>103.84000000000002</v>
      </c>
      <c r="W475">
        <v>2</v>
      </c>
      <c r="X475" s="251">
        <v>6</v>
      </c>
      <c r="AS475" s="94" t="s">
        <v>903</v>
      </c>
    </row>
    <row r="476" spans="1:45">
      <c r="A476" s="80" t="str">
        <f>"Square Tube" &amp;AS476&amp;"x"&amp;G476&amp;"***"</f>
        <v>Square Tube152.4x101.6x27.93***</v>
      </c>
      <c r="B476" s="94">
        <v>152.4</v>
      </c>
      <c r="C476" s="95">
        <v>101.6</v>
      </c>
      <c r="D476" s="96">
        <v>7.92</v>
      </c>
      <c r="E476" s="96">
        <v>7.92</v>
      </c>
      <c r="F476" s="96">
        <v>35.57</v>
      </c>
      <c r="G476" s="96">
        <v>27.93</v>
      </c>
      <c r="H476" s="80"/>
      <c r="I476" s="94">
        <v>1060</v>
      </c>
      <c r="J476" s="94">
        <v>561</v>
      </c>
      <c r="K476" s="80"/>
      <c r="L476" s="80"/>
      <c r="M476" s="97">
        <v>5.45</v>
      </c>
      <c r="N476" s="96">
        <v>3.97</v>
      </c>
      <c r="O476" s="80"/>
      <c r="P476" s="80"/>
      <c r="Q476" s="94">
        <v>138</v>
      </c>
      <c r="R476" s="94">
        <v>110</v>
      </c>
      <c r="S476" s="80"/>
      <c r="T476" s="80"/>
      <c r="U476" s="75">
        <f t="shared" si="24"/>
        <v>151.80000000000001</v>
      </c>
      <c r="V476" s="250">
        <f t="shared" si="24"/>
        <v>121.00000000000001</v>
      </c>
      <c r="W476">
        <v>2</v>
      </c>
      <c r="X476" s="251">
        <v>6</v>
      </c>
      <c r="AS476" s="94" t="s">
        <v>903</v>
      </c>
    </row>
    <row r="477" spans="1:45">
      <c r="A477" s="80" t="str">
        <f>"Square Tube" &amp;AS477&amp;"x"&amp;G477&amp;"***"</f>
        <v>Square Tube152.4x101.6x32.65***</v>
      </c>
      <c r="B477" s="94">
        <v>152.4</v>
      </c>
      <c r="C477" s="95">
        <v>101.6</v>
      </c>
      <c r="D477" s="96">
        <v>9.52</v>
      </c>
      <c r="E477" s="96">
        <v>9.52</v>
      </c>
      <c r="F477" s="96">
        <v>44.74</v>
      </c>
      <c r="G477" s="96">
        <v>32.65</v>
      </c>
      <c r="H477" s="80"/>
      <c r="I477" s="94">
        <v>1370</v>
      </c>
      <c r="J477" s="94">
        <v>707</v>
      </c>
      <c r="K477" s="80"/>
      <c r="L477" s="80"/>
      <c r="M477" s="97">
        <v>5.52</v>
      </c>
      <c r="N477" s="97">
        <v>3.97</v>
      </c>
      <c r="O477" s="80"/>
      <c r="P477" s="80"/>
      <c r="Q477" s="94">
        <v>179</v>
      </c>
      <c r="R477" s="94">
        <v>139</v>
      </c>
      <c r="S477" s="80"/>
      <c r="T477" s="80"/>
      <c r="U477" s="75">
        <f t="shared" si="24"/>
        <v>196.9</v>
      </c>
      <c r="V477" s="250">
        <f t="shared" si="24"/>
        <v>152.9</v>
      </c>
      <c r="W477">
        <v>2</v>
      </c>
      <c r="X477" s="251">
        <v>6</v>
      </c>
      <c r="AS477" s="94" t="s">
        <v>903</v>
      </c>
    </row>
    <row r="478" spans="1:45">
      <c r="A478" s="80" t="str">
        <f>"Square Tube" &amp;AS478&amp;"x"&amp;G478&amp;"***"</f>
        <v>Square Tube152.4x101.6x41.19***</v>
      </c>
      <c r="B478" s="94">
        <v>152.4</v>
      </c>
      <c r="C478" s="95">
        <v>101.6</v>
      </c>
      <c r="D478" s="96">
        <v>12.7</v>
      </c>
      <c r="E478" s="96">
        <v>12.7</v>
      </c>
      <c r="F478" s="96">
        <v>58.06</v>
      </c>
      <c r="G478" s="96">
        <v>41.19</v>
      </c>
      <c r="H478" s="80"/>
      <c r="I478" s="94">
        <v>1700</v>
      </c>
      <c r="J478" s="94">
        <v>864</v>
      </c>
      <c r="K478" s="80"/>
      <c r="L478" s="80"/>
      <c r="M478" s="97">
        <v>5.4</v>
      </c>
      <c r="N478" s="96">
        <v>3.86</v>
      </c>
      <c r="O478" s="80"/>
      <c r="P478" s="80"/>
      <c r="Q478" s="94">
        <v>223</v>
      </c>
      <c r="R478" s="94">
        <v>170</v>
      </c>
      <c r="S478" s="80"/>
      <c r="T478" s="80"/>
      <c r="U478" s="75">
        <f t="shared" si="24"/>
        <v>245.3</v>
      </c>
      <c r="V478" s="250">
        <f t="shared" si="24"/>
        <v>187.00000000000003</v>
      </c>
      <c r="W478">
        <v>2</v>
      </c>
      <c r="X478" s="251">
        <v>6</v>
      </c>
      <c r="AS478" s="94" t="s">
        <v>903</v>
      </c>
    </row>
    <row r="479" spans="1:45">
      <c r="A479" s="80" t="str">
        <f t="shared" si="25"/>
        <v>Square Tube177.8x127.0x21.44</v>
      </c>
      <c r="B479" s="91">
        <v>177.8</v>
      </c>
      <c r="C479" s="92">
        <v>127</v>
      </c>
      <c r="D479" s="93">
        <v>4.78</v>
      </c>
      <c r="E479" s="93">
        <v>4.78</v>
      </c>
      <c r="F479" s="93">
        <v>28.22</v>
      </c>
      <c r="G479" s="93">
        <v>21.44</v>
      </c>
      <c r="H479" s="80"/>
      <c r="I479" s="91">
        <v>1290</v>
      </c>
      <c r="J479" s="91">
        <v>764</v>
      </c>
      <c r="K479" s="80"/>
      <c r="L479" s="80"/>
      <c r="M479" s="93">
        <v>6.76</v>
      </c>
      <c r="N479" s="93">
        <v>5.2</v>
      </c>
      <c r="O479" s="80"/>
      <c r="P479" s="80"/>
      <c r="Q479" s="91">
        <v>145</v>
      </c>
      <c r="R479" s="91">
        <v>120</v>
      </c>
      <c r="S479" s="80"/>
      <c r="T479" s="80"/>
      <c r="U479" s="75">
        <f t="shared" si="24"/>
        <v>159.5</v>
      </c>
      <c r="V479" s="250">
        <f t="shared" si="24"/>
        <v>132</v>
      </c>
      <c r="W479">
        <v>2</v>
      </c>
      <c r="X479" s="251">
        <v>6</v>
      </c>
      <c r="AS479" s="91" t="s">
        <v>904</v>
      </c>
    </row>
    <row r="480" spans="1:45">
      <c r="A480" s="80" t="str">
        <f t="shared" si="25"/>
        <v>Square Tube177.8x127.0x28</v>
      </c>
      <c r="B480" s="91">
        <v>177.8</v>
      </c>
      <c r="C480" s="92">
        <v>127</v>
      </c>
      <c r="D480" s="93">
        <v>6.35</v>
      </c>
      <c r="E480" s="93">
        <v>6.35</v>
      </c>
      <c r="F480" s="93">
        <v>37.1</v>
      </c>
      <c r="G480" s="93">
        <v>28</v>
      </c>
      <c r="H480" s="80"/>
      <c r="I480" s="91">
        <v>1660</v>
      </c>
      <c r="J480" s="91">
        <v>981</v>
      </c>
      <c r="K480" s="80"/>
      <c r="L480" s="80"/>
      <c r="M480" s="93">
        <v>6.69</v>
      </c>
      <c r="N480" s="93">
        <v>5.14</v>
      </c>
      <c r="O480" s="80"/>
      <c r="P480" s="80"/>
      <c r="Q480" s="91">
        <v>187</v>
      </c>
      <c r="R480" s="91">
        <v>154</v>
      </c>
      <c r="S480" s="80"/>
      <c r="T480" s="80"/>
      <c r="U480" s="75">
        <f t="shared" si="24"/>
        <v>205.70000000000002</v>
      </c>
      <c r="V480" s="250">
        <f t="shared" si="24"/>
        <v>169.4</v>
      </c>
      <c r="W480">
        <v>2</v>
      </c>
      <c r="X480" s="251">
        <v>6</v>
      </c>
      <c r="AS480" s="91" t="s">
        <v>904</v>
      </c>
    </row>
    <row r="481" spans="1:45">
      <c r="A481" s="80" t="str">
        <f t="shared" si="25"/>
        <v>Square Tube177.8x127.0x34.25</v>
      </c>
      <c r="B481" s="91">
        <v>177.8</v>
      </c>
      <c r="C481" s="92">
        <v>127</v>
      </c>
      <c r="D481" s="93">
        <v>7.92</v>
      </c>
      <c r="E481" s="93">
        <v>7.92</v>
      </c>
      <c r="F481" s="93">
        <v>45.77</v>
      </c>
      <c r="G481" s="93">
        <v>34.25</v>
      </c>
      <c r="H481" s="80"/>
      <c r="I481" s="91">
        <v>2010</v>
      </c>
      <c r="J481" s="91">
        <v>1180</v>
      </c>
      <c r="K481" s="80"/>
      <c r="L481" s="80"/>
      <c r="M481" s="93">
        <v>6.63</v>
      </c>
      <c r="N481" s="93">
        <v>5.08</v>
      </c>
      <c r="O481" s="80"/>
      <c r="P481" s="80"/>
      <c r="Q481" s="91">
        <v>226</v>
      </c>
      <c r="R481" s="91">
        <v>186</v>
      </c>
      <c r="S481" s="80"/>
      <c r="T481" s="80"/>
      <c r="U481" s="75">
        <f t="shared" si="24"/>
        <v>248.60000000000002</v>
      </c>
      <c r="V481" s="250">
        <f t="shared" si="24"/>
        <v>204.60000000000002</v>
      </c>
      <c r="W481">
        <v>2</v>
      </c>
      <c r="X481" s="251">
        <v>6</v>
      </c>
      <c r="AS481" s="91" t="s">
        <v>904</v>
      </c>
    </row>
    <row r="482" spans="1:45">
      <c r="A482" s="80" t="str">
        <f t="shared" si="25"/>
        <v>Square Tube177.8x127.0x40.28</v>
      </c>
      <c r="B482" s="91">
        <v>177.8</v>
      </c>
      <c r="C482" s="92">
        <v>127</v>
      </c>
      <c r="D482" s="93">
        <v>9.52</v>
      </c>
      <c r="E482" s="93">
        <v>9.52</v>
      </c>
      <c r="F482" s="93">
        <v>54.41</v>
      </c>
      <c r="G482" s="93">
        <v>40.28</v>
      </c>
      <c r="H482" s="80"/>
      <c r="I482" s="91">
        <v>2350</v>
      </c>
      <c r="J482" s="91">
        <v>1370</v>
      </c>
      <c r="K482" s="80"/>
      <c r="L482" s="80"/>
      <c r="M482" s="93">
        <v>6.57</v>
      </c>
      <c r="N482" s="93">
        <v>5.0199999999999996</v>
      </c>
      <c r="O482" s="80"/>
      <c r="P482" s="80"/>
      <c r="Q482" s="91">
        <v>264</v>
      </c>
      <c r="R482" s="91">
        <v>216</v>
      </c>
      <c r="S482" s="80"/>
      <c r="T482" s="80"/>
      <c r="U482" s="75">
        <f t="shared" si="24"/>
        <v>290.40000000000003</v>
      </c>
      <c r="V482" s="250">
        <f t="shared" si="24"/>
        <v>237.60000000000002</v>
      </c>
      <c r="W482">
        <v>2</v>
      </c>
      <c r="X482" s="251">
        <v>6</v>
      </c>
      <c r="AS482" s="91" t="s">
        <v>904</v>
      </c>
    </row>
    <row r="483" spans="1:45">
      <c r="A483" s="80" t="str">
        <f t="shared" si="25"/>
        <v>Square Tube177.8x127.0x51.31</v>
      </c>
      <c r="B483" s="91">
        <v>177.8</v>
      </c>
      <c r="C483" s="92">
        <v>127</v>
      </c>
      <c r="D483" s="93">
        <v>12.7</v>
      </c>
      <c r="E483" s="93">
        <v>12.7</v>
      </c>
      <c r="F483" s="93">
        <v>70.97</v>
      </c>
      <c r="G483" s="93">
        <v>51.31</v>
      </c>
      <c r="H483" s="80"/>
      <c r="I483" s="91">
        <v>2950</v>
      </c>
      <c r="J483" s="91">
        <v>1700</v>
      </c>
      <c r="K483" s="80"/>
      <c r="L483" s="80"/>
      <c r="M483" s="93">
        <v>6.45</v>
      </c>
      <c r="N483" s="93">
        <v>4.9000000000000004</v>
      </c>
      <c r="O483" s="80"/>
      <c r="P483" s="80"/>
      <c r="Q483" s="91">
        <v>332</v>
      </c>
      <c r="R483" s="91">
        <v>268</v>
      </c>
      <c r="S483" s="80"/>
      <c r="T483" s="80"/>
      <c r="U483" s="75">
        <f t="shared" si="24"/>
        <v>365.20000000000005</v>
      </c>
      <c r="V483" s="250">
        <f t="shared" si="24"/>
        <v>294.8</v>
      </c>
      <c r="W483">
        <v>2</v>
      </c>
      <c r="X483" s="251">
        <v>6</v>
      </c>
      <c r="AS483" s="91" t="s">
        <v>904</v>
      </c>
    </row>
    <row r="484" spans="1:45">
      <c r="A484" s="80" t="str">
        <f t="shared" si="25"/>
        <v>Square Tube203.2x101.6x21.44</v>
      </c>
      <c r="B484" s="94">
        <v>203.2</v>
      </c>
      <c r="C484" s="95">
        <v>101.6</v>
      </c>
      <c r="D484" s="96">
        <v>4.78</v>
      </c>
      <c r="E484" s="96">
        <v>4.78</v>
      </c>
      <c r="F484" s="96">
        <v>28.22</v>
      </c>
      <c r="G484" s="96">
        <v>21.44</v>
      </c>
      <c r="H484" s="80"/>
      <c r="I484" s="94">
        <v>1530</v>
      </c>
      <c r="J484" s="94">
        <v>518</v>
      </c>
      <c r="K484" s="80"/>
      <c r="L484" s="80"/>
      <c r="M484" s="96">
        <v>7.37</v>
      </c>
      <c r="N484" s="96">
        <v>4.28</v>
      </c>
      <c r="O484" s="80"/>
      <c r="P484" s="80"/>
      <c r="Q484" s="94">
        <v>151</v>
      </c>
      <c r="R484" s="94">
        <v>102</v>
      </c>
      <c r="S484" s="80"/>
      <c r="T484" s="80"/>
      <c r="U484" s="75">
        <f t="shared" si="24"/>
        <v>166.10000000000002</v>
      </c>
      <c r="V484" s="250">
        <f t="shared" si="24"/>
        <v>112.2</v>
      </c>
      <c r="W484">
        <v>2</v>
      </c>
      <c r="X484" s="251">
        <v>6</v>
      </c>
      <c r="AS484" s="94" t="s">
        <v>905</v>
      </c>
    </row>
    <row r="485" spans="1:45">
      <c r="A485" s="80" t="str">
        <f t="shared" si="25"/>
        <v>Square Tube203.2x101.6x28</v>
      </c>
      <c r="B485" s="94">
        <v>203.2</v>
      </c>
      <c r="C485" s="95">
        <v>101.6</v>
      </c>
      <c r="D485" s="96">
        <v>6.35</v>
      </c>
      <c r="E485" s="96">
        <v>6.35</v>
      </c>
      <c r="F485" s="96">
        <v>37.1</v>
      </c>
      <c r="G485" s="96">
        <v>28</v>
      </c>
      <c r="H485" s="80"/>
      <c r="I485" s="94">
        <v>1980</v>
      </c>
      <c r="J485" s="94">
        <v>661</v>
      </c>
      <c r="K485" s="80"/>
      <c r="L485" s="80"/>
      <c r="M485" s="96">
        <v>7.31</v>
      </c>
      <c r="N485" s="96">
        <v>4.22</v>
      </c>
      <c r="O485" s="80"/>
      <c r="P485" s="80"/>
      <c r="Q485" s="94">
        <v>195</v>
      </c>
      <c r="R485" s="94">
        <v>130</v>
      </c>
      <c r="S485" s="80"/>
      <c r="T485" s="80"/>
      <c r="U485" s="75">
        <f t="shared" si="24"/>
        <v>214.50000000000003</v>
      </c>
      <c r="V485" s="250">
        <f t="shared" si="24"/>
        <v>143</v>
      </c>
      <c r="W485">
        <v>2</v>
      </c>
      <c r="X485" s="251">
        <v>6</v>
      </c>
      <c r="AS485" s="94" t="s">
        <v>905</v>
      </c>
    </row>
    <row r="486" spans="1:45">
      <c r="A486" s="80" t="str">
        <f t="shared" si="25"/>
        <v>Square Tube203.2x101.6x34.25</v>
      </c>
      <c r="B486" s="94">
        <v>203.2</v>
      </c>
      <c r="C486" s="95">
        <v>101.6</v>
      </c>
      <c r="D486" s="96">
        <v>7.92</v>
      </c>
      <c r="E486" s="96">
        <v>7.92</v>
      </c>
      <c r="F486" s="96">
        <v>45.77</v>
      </c>
      <c r="G486" s="96">
        <v>34.25</v>
      </c>
      <c r="H486" s="80"/>
      <c r="I486" s="94">
        <v>2400</v>
      </c>
      <c r="J486" s="94">
        <v>791</v>
      </c>
      <c r="K486" s="80"/>
      <c r="L486" s="80"/>
      <c r="M486" s="96">
        <v>7.25</v>
      </c>
      <c r="N486" s="96">
        <v>4.16</v>
      </c>
      <c r="O486" s="80"/>
      <c r="P486" s="80"/>
      <c r="Q486" s="94">
        <v>237</v>
      </c>
      <c r="R486" s="94">
        <v>156</v>
      </c>
      <c r="S486" s="80"/>
      <c r="T486" s="80"/>
      <c r="U486" s="75">
        <f t="shared" si="24"/>
        <v>260.70000000000005</v>
      </c>
      <c r="V486" s="250">
        <f t="shared" si="24"/>
        <v>171.60000000000002</v>
      </c>
      <c r="W486">
        <v>2</v>
      </c>
      <c r="X486" s="251">
        <v>6</v>
      </c>
      <c r="AS486" s="94" t="s">
        <v>905</v>
      </c>
    </row>
    <row r="487" spans="1:45">
      <c r="A487" s="80" t="str">
        <f t="shared" si="25"/>
        <v>Square Tube203.2x101.6x40.28</v>
      </c>
      <c r="B487" s="94">
        <v>203.2</v>
      </c>
      <c r="C487" s="95">
        <v>101.6</v>
      </c>
      <c r="D487" s="96">
        <v>9.52</v>
      </c>
      <c r="E487" s="96">
        <v>9.52</v>
      </c>
      <c r="F487" s="96">
        <v>54.41</v>
      </c>
      <c r="G487" s="96">
        <v>40.28</v>
      </c>
      <c r="H487" s="80"/>
      <c r="I487" s="94">
        <v>2810</v>
      </c>
      <c r="J487" s="94">
        <v>912</v>
      </c>
      <c r="K487" s="80"/>
      <c r="L487" s="80"/>
      <c r="M487" s="96">
        <v>7.18</v>
      </c>
      <c r="N487" s="96">
        <v>4.09</v>
      </c>
      <c r="O487" s="80"/>
      <c r="P487" s="80"/>
      <c r="Q487" s="94">
        <v>276</v>
      </c>
      <c r="R487" s="94">
        <v>180</v>
      </c>
      <c r="S487" s="80"/>
      <c r="T487" s="80"/>
      <c r="U487" s="75">
        <f t="shared" si="24"/>
        <v>303.60000000000002</v>
      </c>
      <c r="V487" s="250">
        <f t="shared" si="24"/>
        <v>198.00000000000003</v>
      </c>
      <c r="W487">
        <v>2</v>
      </c>
      <c r="X487" s="251">
        <v>6</v>
      </c>
      <c r="AS487" s="94" t="s">
        <v>905</v>
      </c>
    </row>
    <row r="488" spans="1:45">
      <c r="A488" s="80" t="str">
        <f t="shared" si="25"/>
        <v>Square Tube203.2x101.6x51.31</v>
      </c>
      <c r="B488" s="94">
        <v>203.2</v>
      </c>
      <c r="C488" s="95">
        <v>101.6</v>
      </c>
      <c r="D488" s="96">
        <v>12.7</v>
      </c>
      <c r="E488" s="96">
        <v>12.7</v>
      </c>
      <c r="F488" s="96">
        <v>70.97</v>
      </c>
      <c r="G488" s="96">
        <v>51.31</v>
      </c>
      <c r="H488" s="80"/>
      <c r="I488" s="94">
        <v>3530</v>
      </c>
      <c r="J488" s="94">
        <v>1120</v>
      </c>
      <c r="K488" s="80"/>
      <c r="L488" s="80"/>
      <c r="M488" s="96">
        <v>7.06</v>
      </c>
      <c r="N488" s="96">
        <v>3.97</v>
      </c>
      <c r="O488" s="80"/>
      <c r="P488" s="80"/>
      <c r="Q488" s="94">
        <v>348</v>
      </c>
      <c r="R488" s="94">
        <v>221</v>
      </c>
      <c r="S488" s="80"/>
      <c r="T488" s="80"/>
      <c r="U488" s="75">
        <f t="shared" si="24"/>
        <v>382.8</v>
      </c>
      <c r="V488" s="250">
        <f t="shared" si="24"/>
        <v>243.10000000000002</v>
      </c>
      <c r="W488">
        <v>2</v>
      </c>
      <c r="X488" s="251">
        <v>6</v>
      </c>
      <c r="AS488" s="94" t="s">
        <v>905</v>
      </c>
    </row>
    <row r="489" spans="1:45">
      <c r="A489" s="80" t="str">
        <f t="shared" si="25"/>
        <v>Square Tube203.2x152.4x25.07</v>
      </c>
      <c r="B489" s="91">
        <v>203.2</v>
      </c>
      <c r="C489" s="92">
        <v>152.4</v>
      </c>
      <c r="D489" s="93">
        <v>4.78</v>
      </c>
      <c r="E489" s="93">
        <v>4.78</v>
      </c>
      <c r="F489" s="93">
        <v>33.08</v>
      </c>
      <c r="G489" s="93">
        <v>25.07</v>
      </c>
      <c r="H489" s="80"/>
      <c r="I489" s="91">
        <v>2010</v>
      </c>
      <c r="J489" s="91">
        <v>1290</v>
      </c>
      <c r="K489" s="80"/>
      <c r="L489" s="80"/>
      <c r="M489" s="93">
        <v>7.8</v>
      </c>
      <c r="N489" s="93">
        <v>6.25</v>
      </c>
      <c r="O489" s="80"/>
      <c r="P489" s="80"/>
      <c r="Q489" s="91">
        <v>198</v>
      </c>
      <c r="R489" s="91">
        <v>169</v>
      </c>
      <c r="S489" s="80"/>
      <c r="T489" s="80"/>
      <c r="U489" s="75">
        <f t="shared" si="24"/>
        <v>217.8</v>
      </c>
      <c r="V489" s="250">
        <f t="shared" si="24"/>
        <v>185.9</v>
      </c>
      <c r="W489">
        <v>2</v>
      </c>
      <c r="X489" s="251">
        <v>6</v>
      </c>
      <c r="AS489" s="91" t="s">
        <v>906</v>
      </c>
    </row>
    <row r="490" spans="1:45">
      <c r="A490" s="80" t="str">
        <f t="shared" si="25"/>
        <v>Square Tube203.2x152.4x32.8</v>
      </c>
      <c r="B490" s="91">
        <v>203.2</v>
      </c>
      <c r="C490" s="92">
        <v>152.4</v>
      </c>
      <c r="D490" s="93">
        <v>6.35</v>
      </c>
      <c r="E490" s="93">
        <v>6.35</v>
      </c>
      <c r="F490" s="93">
        <v>43.55</v>
      </c>
      <c r="G490" s="93">
        <v>32.799999999999997</v>
      </c>
      <c r="H490" s="80"/>
      <c r="I490" s="91">
        <v>2610</v>
      </c>
      <c r="J490" s="91">
        <v>1670</v>
      </c>
      <c r="K490" s="80"/>
      <c r="L490" s="80"/>
      <c r="M490" s="93">
        <v>7.74</v>
      </c>
      <c r="N490" s="93">
        <v>6.18</v>
      </c>
      <c r="O490" s="80"/>
      <c r="P490" s="80"/>
      <c r="Q490" s="91">
        <v>257</v>
      </c>
      <c r="R490" s="91">
        <v>219</v>
      </c>
      <c r="S490" s="80"/>
      <c r="T490" s="80"/>
      <c r="U490" s="75">
        <f t="shared" si="24"/>
        <v>282.70000000000005</v>
      </c>
      <c r="V490" s="250">
        <f t="shared" si="24"/>
        <v>240.9</v>
      </c>
      <c r="W490">
        <v>2</v>
      </c>
      <c r="X490" s="251">
        <v>6</v>
      </c>
      <c r="AS490" s="91" t="s">
        <v>906</v>
      </c>
    </row>
    <row r="491" spans="1:45">
      <c r="A491" s="80" t="str">
        <f t="shared" si="25"/>
        <v>Square Tube203.2x152.4x39.16</v>
      </c>
      <c r="B491" s="91">
        <v>203.2</v>
      </c>
      <c r="C491" s="92">
        <v>152.4</v>
      </c>
      <c r="D491" s="93">
        <v>7.92</v>
      </c>
      <c r="E491" s="93">
        <v>7.92</v>
      </c>
      <c r="F491" s="93">
        <v>53.82</v>
      </c>
      <c r="G491" s="93">
        <v>39.159999999999997</v>
      </c>
      <c r="H491" s="80"/>
      <c r="I491" s="91">
        <v>3170</v>
      </c>
      <c r="J491" s="91">
        <v>2020</v>
      </c>
      <c r="K491" s="80"/>
      <c r="L491" s="80"/>
      <c r="M491" s="93">
        <v>7.68</v>
      </c>
      <c r="N491" s="93">
        <v>6.12</v>
      </c>
      <c r="O491" s="80"/>
      <c r="P491" s="80"/>
      <c r="Q491" s="91">
        <v>312</v>
      </c>
      <c r="R491" s="91">
        <v>265</v>
      </c>
      <c r="S491" s="80"/>
      <c r="T491" s="80"/>
      <c r="U491" s="75">
        <f t="shared" si="24"/>
        <v>343.20000000000005</v>
      </c>
      <c r="V491" s="250">
        <f t="shared" si="24"/>
        <v>291.5</v>
      </c>
      <c r="W491">
        <v>2</v>
      </c>
      <c r="X491" s="251">
        <v>6</v>
      </c>
      <c r="AS491" s="91" t="s">
        <v>906</v>
      </c>
    </row>
    <row r="492" spans="1:45">
      <c r="A492" s="80" t="str">
        <f t="shared" si="25"/>
        <v>Square Tube203.2x152.4x47.21</v>
      </c>
      <c r="B492" s="91">
        <v>203.2</v>
      </c>
      <c r="C492" s="92">
        <v>152.4</v>
      </c>
      <c r="D492" s="93">
        <v>9.52</v>
      </c>
      <c r="E492" s="93">
        <v>9.52</v>
      </c>
      <c r="F492" s="93">
        <v>64.08</v>
      </c>
      <c r="G492" s="93">
        <v>47.21</v>
      </c>
      <c r="H492" s="80"/>
      <c r="I492" s="91">
        <v>3710</v>
      </c>
      <c r="J492" s="91">
        <v>2350</v>
      </c>
      <c r="K492" s="80"/>
      <c r="L492" s="80"/>
      <c r="M492" s="93">
        <v>7.61</v>
      </c>
      <c r="N492" s="93">
        <v>6.06</v>
      </c>
      <c r="O492" s="80"/>
      <c r="P492" s="80"/>
      <c r="Q492" s="91">
        <v>366</v>
      </c>
      <c r="R492" s="91">
        <v>309</v>
      </c>
      <c r="S492" s="80"/>
      <c r="T492" s="80"/>
      <c r="U492" s="75">
        <f t="shared" si="24"/>
        <v>402.6</v>
      </c>
      <c r="V492" s="250">
        <f t="shared" si="24"/>
        <v>339.90000000000003</v>
      </c>
      <c r="W492">
        <v>2</v>
      </c>
      <c r="X492" s="251">
        <v>6</v>
      </c>
      <c r="AS492" s="91" t="s">
        <v>906</v>
      </c>
    </row>
    <row r="493" spans="1:45">
      <c r="A493" s="80" t="str">
        <f t="shared" si="25"/>
        <v>Square Tube203.2x152.4x60.34</v>
      </c>
      <c r="B493" s="91">
        <v>203.2</v>
      </c>
      <c r="C493" s="92">
        <v>152.4</v>
      </c>
      <c r="D493" s="93">
        <v>12.7</v>
      </c>
      <c r="E493" s="93">
        <v>12.7</v>
      </c>
      <c r="F493" s="93">
        <v>83.87</v>
      </c>
      <c r="G493" s="93">
        <v>60.34</v>
      </c>
      <c r="H493" s="80"/>
      <c r="I493" s="91">
        <v>4710</v>
      </c>
      <c r="J493" s="91">
        <v>2960</v>
      </c>
      <c r="K493" s="80"/>
      <c r="L493" s="80"/>
      <c r="M493" s="93">
        <v>7.49</v>
      </c>
      <c r="N493" s="93">
        <v>5.94</v>
      </c>
      <c r="O493" s="80"/>
      <c r="P493" s="80"/>
      <c r="Q493" s="91">
        <v>463</v>
      </c>
      <c r="R493" s="91">
        <v>388</v>
      </c>
      <c r="S493" s="80"/>
      <c r="T493" s="80"/>
      <c r="U493" s="75">
        <f t="shared" si="24"/>
        <v>509.30000000000007</v>
      </c>
      <c r="V493" s="250">
        <f t="shared" si="24"/>
        <v>426.8</v>
      </c>
      <c r="W493">
        <v>2</v>
      </c>
      <c r="X493" s="251">
        <v>6</v>
      </c>
      <c r="AS493" s="91" t="s">
        <v>906</v>
      </c>
    </row>
    <row r="494" spans="1:45">
      <c r="A494" s="80" t="str">
        <f t="shared" si="25"/>
        <v>Square Tube254.0x101.6x63.02</v>
      </c>
      <c r="B494" s="94">
        <v>254</v>
      </c>
      <c r="C494" s="95">
        <v>101.6</v>
      </c>
      <c r="D494" s="96">
        <v>12.7</v>
      </c>
      <c r="E494" s="96">
        <v>12.7</v>
      </c>
      <c r="F494" s="96">
        <v>83.87</v>
      </c>
      <c r="G494" s="96">
        <v>63.02</v>
      </c>
      <c r="H494" s="80"/>
      <c r="I494" s="94">
        <v>6290</v>
      </c>
      <c r="J494" s="94">
        <v>1380</v>
      </c>
      <c r="K494" s="80"/>
      <c r="L494" s="80"/>
      <c r="M494" s="96">
        <v>8.66</v>
      </c>
      <c r="N494" s="96">
        <v>4.05</v>
      </c>
      <c r="O494" s="80"/>
      <c r="P494" s="80"/>
      <c r="Q494" s="94">
        <v>495</v>
      </c>
      <c r="R494" s="94">
        <v>271</v>
      </c>
      <c r="S494" s="80"/>
      <c r="T494" s="80"/>
      <c r="U494" s="75">
        <f t="shared" si="24"/>
        <v>544.5</v>
      </c>
      <c r="V494" s="250">
        <f t="shared" si="24"/>
        <v>298.10000000000002</v>
      </c>
      <c r="W494">
        <v>2</v>
      </c>
      <c r="X494" s="251">
        <v>6</v>
      </c>
      <c r="AS494" s="94" t="s">
        <v>907</v>
      </c>
    </row>
    <row r="495" spans="1:45">
      <c r="A495" s="80" t="str">
        <f t="shared" si="25"/>
        <v>Square Tube254.0x101.6x76.81</v>
      </c>
      <c r="B495" s="94">
        <v>254</v>
      </c>
      <c r="C495" s="95">
        <v>101.6</v>
      </c>
      <c r="D495" s="96">
        <v>16</v>
      </c>
      <c r="E495" s="96">
        <v>16</v>
      </c>
      <c r="F495" s="96">
        <v>103.6</v>
      </c>
      <c r="G495" s="96">
        <v>76.81</v>
      </c>
      <c r="H495" s="80"/>
      <c r="I495" s="94">
        <v>7530</v>
      </c>
      <c r="J495" s="94">
        <v>1600</v>
      </c>
      <c r="K495" s="80"/>
      <c r="L495" s="80"/>
      <c r="M495" s="96">
        <v>8.5299999999999994</v>
      </c>
      <c r="N495" s="96">
        <v>3.93</v>
      </c>
      <c r="O495" s="80"/>
      <c r="P495" s="80"/>
      <c r="Q495" s="94">
        <v>593</v>
      </c>
      <c r="R495" s="94">
        <v>314</v>
      </c>
      <c r="S495" s="80"/>
      <c r="T495" s="80"/>
      <c r="U495" s="75">
        <f t="shared" si="24"/>
        <v>652.30000000000007</v>
      </c>
      <c r="V495" s="250">
        <f t="shared" si="24"/>
        <v>345.40000000000003</v>
      </c>
      <c r="W495">
        <v>2</v>
      </c>
      <c r="X495" s="251">
        <v>6</v>
      </c>
      <c r="AS495" s="94" t="s">
        <v>907</v>
      </c>
    </row>
    <row r="496" spans="1:45">
      <c r="A496" s="80" t="str">
        <f t="shared" si="25"/>
        <v>Square Tube254.0x152.4x37.85</v>
      </c>
      <c r="B496" s="91">
        <v>254</v>
      </c>
      <c r="C496" s="92">
        <v>152.4</v>
      </c>
      <c r="D496" s="93">
        <v>6.35</v>
      </c>
      <c r="E496" s="93">
        <v>6.35</v>
      </c>
      <c r="F496" s="93">
        <v>50</v>
      </c>
      <c r="G496" s="93">
        <v>37.85</v>
      </c>
      <c r="H496" s="80"/>
      <c r="I496" s="91">
        <v>4460</v>
      </c>
      <c r="J496" s="91">
        <v>2010</v>
      </c>
      <c r="K496" s="80"/>
      <c r="L496" s="80"/>
      <c r="M496" s="93">
        <v>9.44</v>
      </c>
      <c r="N496" s="93">
        <v>6.34</v>
      </c>
      <c r="O496" s="80"/>
      <c r="P496" s="80"/>
      <c r="Q496" s="91">
        <v>351</v>
      </c>
      <c r="R496" s="91">
        <v>264</v>
      </c>
      <c r="S496" s="80"/>
      <c r="T496" s="80"/>
      <c r="U496" s="75">
        <f t="shared" si="24"/>
        <v>386.1</v>
      </c>
      <c r="V496" s="250">
        <f t="shared" si="24"/>
        <v>290.40000000000003</v>
      </c>
      <c r="W496">
        <v>2</v>
      </c>
      <c r="X496" s="251">
        <v>6</v>
      </c>
      <c r="AS496" s="91" t="s">
        <v>908</v>
      </c>
    </row>
    <row r="497" spans="1:45">
      <c r="A497" s="80" t="str">
        <f t="shared" si="25"/>
        <v>Square Tube254.0x152.4x46.49</v>
      </c>
      <c r="B497" s="91">
        <v>254</v>
      </c>
      <c r="C497" s="92">
        <v>152.4</v>
      </c>
      <c r="D497" s="93">
        <v>7.92</v>
      </c>
      <c r="E497" s="93">
        <v>7.92</v>
      </c>
      <c r="F497" s="93">
        <v>61.86</v>
      </c>
      <c r="G497" s="93">
        <v>46.49</v>
      </c>
      <c r="H497" s="80"/>
      <c r="I497" s="91">
        <v>5440</v>
      </c>
      <c r="J497" s="91">
        <v>2440</v>
      </c>
      <c r="K497" s="80"/>
      <c r="L497" s="80"/>
      <c r="M497" s="93">
        <v>9.3800000000000008</v>
      </c>
      <c r="N497" s="93">
        <v>6.28</v>
      </c>
      <c r="O497" s="80"/>
      <c r="P497" s="80"/>
      <c r="Q497" s="91">
        <v>428</v>
      </c>
      <c r="R497" s="91">
        <v>320</v>
      </c>
      <c r="S497" s="80"/>
      <c r="T497" s="80"/>
      <c r="U497" s="75">
        <f t="shared" si="24"/>
        <v>470.8</v>
      </c>
      <c r="V497" s="250">
        <f t="shared" si="24"/>
        <v>352</v>
      </c>
      <c r="W497">
        <v>2</v>
      </c>
      <c r="X497" s="251">
        <v>6</v>
      </c>
      <c r="AS497" s="91" t="s">
        <v>908</v>
      </c>
    </row>
    <row r="498" spans="1:45">
      <c r="A498" s="80" t="str">
        <f t="shared" si="25"/>
        <v>Square Tube254.0x152.4x54.8</v>
      </c>
      <c r="B498" s="91">
        <v>254</v>
      </c>
      <c r="C498" s="92">
        <v>152.4</v>
      </c>
      <c r="D498" s="93">
        <v>9.52</v>
      </c>
      <c r="E498" s="93">
        <v>9.52</v>
      </c>
      <c r="F498" s="93">
        <v>73.75</v>
      </c>
      <c r="G498" s="93">
        <v>54.8</v>
      </c>
      <c r="H498" s="80"/>
      <c r="I498" s="91">
        <v>6400</v>
      </c>
      <c r="J498" s="91">
        <v>2850</v>
      </c>
      <c r="K498" s="80"/>
      <c r="L498" s="80"/>
      <c r="M498" s="93">
        <v>9.31</v>
      </c>
      <c r="N498" s="93">
        <v>6.21</v>
      </c>
      <c r="O498" s="80"/>
      <c r="P498" s="80"/>
      <c r="Q498" s="91">
        <v>504</v>
      </c>
      <c r="R498" s="91">
        <v>374</v>
      </c>
      <c r="S498" s="80"/>
      <c r="T498" s="80"/>
      <c r="U498" s="75">
        <f t="shared" si="24"/>
        <v>554.40000000000009</v>
      </c>
      <c r="V498" s="250">
        <f t="shared" si="24"/>
        <v>411.40000000000003</v>
      </c>
      <c r="W498">
        <v>2</v>
      </c>
      <c r="X498" s="251">
        <v>6</v>
      </c>
      <c r="AS498" s="91" t="s">
        <v>908</v>
      </c>
    </row>
    <row r="499" spans="1:45">
      <c r="A499" s="80" t="str">
        <f t="shared" si="25"/>
        <v>Square Tube254.0x152.4x70.46</v>
      </c>
      <c r="B499" s="91">
        <v>254</v>
      </c>
      <c r="C499" s="92">
        <v>152.4</v>
      </c>
      <c r="D499" s="93">
        <v>12.7</v>
      </c>
      <c r="E499" s="93">
        <v>12.7</v>
      </c>
      <c r="F499" s="93">
        <v>96.77</v>
      </c>
      <c r="G499" s="93">
        <v>70.459999999999994</v>
      </c>
      <c r="H499" s="80"/>
      <c r="I499" s="91">
        <v>8170</v>
      </c>
      <c r="J499" s="91">
        <v>3590</v>
      </c>
      <c r="K499" s="80"/>
      <c r="L499" s="80"/>
      <c r="M499" s="93">
        <v>9.19</v>
      </c>
      <c r="N499" s="93">
        <v>6.09</v>
      </c>
      <c r="O499" s="80"/>
      <c r="P499" s="80"/>
      <c r="Q499" s="91">
        <v>643</v>
      </c>
      <c r="R499" s="91">
        <v>471</v>
      </c>
      <c r="S499" s="80"/>
      <c r="T499" s="80"/>
      <c r="U499" s="75">
        <f t="shared" si="24"/>
        <v>707.30000000000007</v>
      </c>
      <c r="V499" s="250">
        <f t="shared" si="24"/>
        <v>518.1</v>
      </c>
      <c r="W499">
        <v>2</v>
      </c>
      <c r="X499" s="251">
        <v>6</v>
      </c>
      <c r="AS499" s="91" t="s">
        <v>908</v>
      </c>
    </row>
    <row r="500" spans="1:45">
      <c r="A500" s="80" t="str">
        <f t="shared" si="25"/>
        <v>Square Tube254.0x152.4x89.57</v>
      </c>
      <c r="B500" s="91">
        <v>254</v>
      </c>
      <c r="C500" s="92">
        <v>152.4</v>
      </c>
      <c r="D500" s="93">
        <v>16</v>
      </c>
      <c r="E500" s="93">
        <v>16</v>
      </c>
      <c r="F500" s="92">
        <v>119.8</v>
      </c>
      <c r="G500" s="93">
        <v>89.57</v>
      </c>
      <c r="H500" s="80"/>
      <c r="I500" s="91">
        <v>9830</v>
      </c>
      <c r="J500" s="91">
        <v>4260</v>
      </c>
      <c r="K500" s="80"/>
      <c r="L500" s="80"/>
      <c r="M500" s="93">
        <v>9.06</v>
      </c>
      <c r="N500" s="93">
        <v>5.97</v>
      </c>
      <c r="O500" s="80"/>
      <c r="P500" s="80"/>
      <c r="Q500" s="91">
        <v>774</v>
      </c>
      <c r="R500" s="91">
        <v>559</v>
      </c>
      <c r="S500" s="80"/>
      <c r="T500" s="80"/>
      <c r="U500" s="75">
        <f t="shared" si="24"/>
        <v>851.40000000000009</v>
      </c>
      <c r="V500" s="250">
        <f t="shared" si="24"/>
        <v>614.90000000000009</v>
      </c>
      <c r="W500">
        <v>2</v>
      </c>
      <c r="X500" s="251">
        <v>6</v>
      </c>
      <c r="AS500" s="91" t="s">
        <v>908</v>
      </c>
    </row>
    <row r="501" spans="1:45">
      <c r="A501" s="80" t="str">
        <f t="shared" si="25"/>
        <v>Square Tube304.8x203.2x93.41</v>
      </c>
      <c r="B501" s="94">
        <v>304.8</v>
      </c>
      <c r="C501" s="95">
        <v>203.2</v>
      </c>
      <c r="D501" s="96">
        <v>12.7</v>
      </c>
      <c r="E501" s="96">
        <v>12.7</v>
      </c>
      <c r="F501" s="95">
        <v>122.6</v>
      </c>
      <c r="G501" s="96">
        <v>93.41</v>
      </c>
      <c r="H501" s="80"/>
      <c r="I501" s="94">
        <v>15600</v>
      </c>
      <c r="J501" s="94">
        <v>8220</v>
      </c>
      <c r="K501" s="80"/>
      <c r="L501" s="80"/>
      <c r="M501" s="95">
        <v>11.3</v>
      </c>
      <c r="N501" s="96">
        <v>8.19</v>
      </c>
      <c r="O501" s="80"/>
      <c r="P501" s="80"/>
      <c r="Q501" s="94">
        <v>1030</v>
      </c>
      <c r="R501" s="94">
        <v>809</v>
      </c>
      <c r="S501" s="80"/>
      <c r="T501" s="80"/>
      <c r="U501" s="75">
        <f t="shared" si="24"/>
        <v>1133</v>
      </c>
      <c r="V501" s="250">
        <f t="shared" si="24"/>
        <v>889.90000000000009</v>
      </c>
      <c r="W501">
        <v>2</v>
      </c>
      <c r="X501" s="251">
        <v>6</v>
      </c>
      <c r="AS501" s="94" t="s">
        <v>909</v>
      </c>
    </row>
    <row r="502" spans="1:45">
      <c r="A502" s="80" t="str">
        <f t="shared" si="25"/>
        <v>Square Tube304.8x203.2x115.1</v>
      </c>
      <c r="B502" s="94">
        <v>304.8</v>
      </c>
      <c r="C502" s="95">
        <v>203.2</v>
      </c>
      <c r="D502" s="96">
        <v>16</v>
      </c>
      <c r="E502" s="96">
        <v>16</v>
      </c>
      <c r="F502" s="95">
        <v>152.30000000000001</v>
      </c>
      <c r="G502" s="96">
        <v>115.1</v>
      </c>
      <c r="H502" s="80"/>
      <c r="I502" s="94">
        <v>19000</v>
      </c>
      <c r="J502" s="94">
        <v>9900</v>
      </c>
      <c r="K502" s="80"/>
      <c r="L502" s="80"/>
      <c r="M502" s="95">
        <v>11.2</v>
      </c>
      <c r="N502" s="96">
        <v>8.06</v>
      </c>
      <c r="O502" s="80"/>
      <c r="P502" s="80"/>
      <c r="Q502" s="94">
        <v>1250</v>
      </c>
      <c r="R502" s="94">
        <v>975</v>
      </c>
      <c r="S502" s="80"/>
      <c r="T502" s="80"/>
      <c r="U502" s="75">
        <f t="shared" si="24"/>
        <v>1375</v>
      </c>
      <c r="V502" s="250">
        <f t="shared" si="24"/>
        <v>1072.5</v>
      </c>
      <c r="W502">
        <v>2</v>
      </c>
      <c r="X502" s="251">
        <v>6</v>
      </c>
      <c r="AS502" s="94" t="s">
        <v>909</v>
      </c>
    </row>
    <row r="503" spans="1:45">
      <c r="A503" s="80" t="str">
        <f t="shared" si="25"/>
        <v>Square Tube406.4x203.2x113.66</v>
      </c>
      <c r="B503" s="91">
        <v>406.4</v>
      </c>
      <c r="C503" s="92">
        <v>203.2</v>
      </c>
      <c r="D503" s="93">
        <v>12.7</v>
      </c>
      <c r="E503" s="93">
        <v>12.7</v>
      </c>
      <c r="F503" s="92">
        <v>148.4</v>
      </c>
      <c r="G503" s="93">
        <v>113.66</v>
      </c>
      <c r="H503" s="80"/>
      <c r="I503" s="91">
        <v>31700</v>
      </c>
      <c r="J503" s="91">
        <v>10600</v>
      </c>
      <c r="K503" s="80"/>
      <c r="L503" s="80"/>
      <c r="M503" s="92">
        <v>14.6</v>
      </c>
      <c r="N503" s="93">
        <v>8.44</v>
      </c>
      <c r="O503" s="80"/>
      <c r="P503" s="80"/>
      <c r="Q503" s="91">
        <v>1560</v>
      </c>
      <c r="R503" s="91">
        <v>1040</v>
      </c>
      <c r="S503" s="80"/>
      <c r="T503" s="80"/>
      <c r="U503" s="75">
        <f t="shared" si="24"/>
        <v>1716.0000000000002</v>
      </c>
      <c r="V503" s="250">
        <f t="shared" si="24"/>
        <v>1144</v>
      </c>
      <c r="W503">
        <v>2</v>
      </c>
      <c r="X503" s="251">
        <v>6</v>
      </c>
      <c r="AS503" s="91" t="s">
        <v>910</v>
      </c>
    </row>
    <row r="504" spans="1:45">
      <c r="A504" s="80" t="str">
        <f t="shared" si="25"/>
        <v>Square Tube406.4x203.2x140.62</v>
      </c>
      <c r="B504" s="91">
        <v>406.4</v>
      </c>
      <c r="C504" s="92">
        <v>203.2</v>
      </c>
      <c r="D504" s="93">
        <v>16</v>
      </c>
      <c r="E504" s="93">
        <v>16</v>
      </c>
      <c r="F504" s="92">
        <v>184.8</v>
      </c>
      <c r="G504" s="93">
        <v>140.62</v>
      </c>
      <c r="H504" s="80"/>
      <c r="I504" s="91">
        <v>38800</v>
      </c>
      <c r="J504" s="91">
        <v>12800</v>
      </c>
      <c r="K504" s="80"/>
      <c r="L504" s="80"/>
      <c r="M504" s="92">
        <v>14.5</v>
      </c>
      <c r="N504" s="93">
        <v>8.31</v>
      </c>
      <c r="O504" s="80"/>
      <c r="P504" s="80"/>
      <c r="Q504" s="91">
        <v>1910</v>
      </c>
      <c r="R504" s="91">
        <v>1260</v>
      </c>
      <c r="S504" s="80"/>
      <c r="T504" s="80"/>
      <c r="U504" s="75">
        <f t="shared" si="24"/>
        <v>2101</v>
      </c>
      <c r="V504" s="250">
        <f t="shared" si="24"/>
        <v>1386</v>
      </c>
      <c r="W504">
        <v>2</v>
      </c>
      <c r="X504" s="251">
        <v>6</v>
      </c>
      <c r="AS504" s="91" t="s">
        <v>910</v>
      </c>
    </row>
    <row r="505" spans="1:45">
      <c r="A505" s="80" t="str">
        <f t="shared" si="25"/>
        <v>Square Tube457.2x254.0x133.92</v>
      </c>
      <c r="B505" s="94">
        <v>457.2</v>
      </c>
      <c r="C505" s="95">
        <v>254</v>
      </c>
      <c r="D505" s="96">
        <v>12.7</v>
      </c>
      <c r="E505" s="96">
        <v>12.7</v>
      </c>
      <c r="F505" s="95">
        <v>174.2</v>
      </c>
      <c r="G505" s="96">
        <v>133.91999999999999</v>
      </c>
      <c r="H505" s="80"/>
      <c r="I505" s="94">
        <v>48900</v>
      </c>
      <c r="J505" s="94">
        <v>19400</v>
      </c>
      <c r="K505" s="80"/>
      <c r="L505" s="80"/>
      <c r="M505" s="95">
        <v>16.8</v>
      </c>
      <c r="N505" s="95">
        <v>10.6</v>
      </c>
      <c r="O505" s="80"/>
      <c r="P505" s="80"/>
      <c r="Q505" s="94">
        <v>2140</v>
      </c>
      <c r="R505" s="94">
        <v>1530</v>
      </c>
      <c r="S505" s="80"/>
      <c r="T505" s="80"/>
      <c r="U505" s="75">
        <f t="shared" si="24"/>
        <v>2354</v>
      </c>
      <c r="V505" s="250">
        <f t="shared" si="24"/>
        <v>1683.0000000000002</v>
      </c>
      <c r="W505">
        <v>2</v>
      </c>
      <c r="X505" s="251">
        <v>6</v>
      </c>
      <c r="AS505" s="94" t="s">
        <v>911</v>
      </c>
    </row>
    <row r="506" spans="1:45">
      <c r="A506" s="80" t="str">
        <f t="shared" si="25"/>
        <v>Square Tube457.2x254.0x166.14</v>
      </c>
      <c r="B506" s="94">
        <v>457.2</v>
      </c>
      <c r="C506" s="95">
        <v>254</v>
      </c>
      <c r="D506" s="96">
        <v>16</v>
      </c>
      <c r="E506" s="96">
        <v>16</v>
      </c>
      <c r="F506" s="95">
        <v>217.3</v>
      </c>
      <c r="G506" s="96">
        <v>166.14</v>
      </c>
      <c r="H506" s="80"/>
      <c r="I506" s="94">
        <v>60100</v>
      </c>
      <c r="J506" s="94">
        <v>23700</v>
      </c>
      <c r="K506" s="80"/>
      <c r="L506" s="80"/>
      <c r="M506" s="95">
        <v>16.600000000000001</v>
      </c>
      <c r="N506" s="95">
        <v>10.4</v>
      </c>
      <c r="O506" s="80"/>
      <c r="P506" s="80"/>
      <c r="Q506" s="94">
        <v>2630</v>
      </c>
      <c r="R506" s="94">
        <v>1860</v>
      </c>
      <c r="S506" s="80"/>
      <c r="T506" s="80"/>
      <c r="U506" s="75">
        <f t="shared" si="24"/>
        <v>2893.0000000000005</v>
      </c>
      <c r="V506" s="250">
        <f t="shared" si="24"/>
        <v>2046.0000000000002</v>
      </c>
      <c r="W506">
        <v>2</v>
      </c>
      <c r="X506" s="251">
        <v>6</v>
      </c>
      <c r="AS506" s="94" t="s">
        <v>911</v>
      </c>
    </row>
    <row r="507" spans="1:45">
      <c r="A507" s="80" t="str">
        <f t="shared" si="25"/>
        <v>Square Tube508.0x304.8x154.18</v>
      </c>
      <c r="B507" s="91">
        <v>508</v>
      </c>
      <c r="C507" s="92">
        <v>304.8</v>
      </c>
      <c r="D507" s="93">
        <v>12.7</v>
      </c>
      <c r="E507" s="93">
        <v>12.7</v>
      </c>
      <c r="F507" s="92">
        <v>200</v>
      </c>
      <c r="G507" s="93">
        <v>154.18</v>
      </c>
      <c r="H507" s="80"/>
      <c r="I507" s="91">
        <v>71300</v>
      </c>
      <c r="J507" s="91">
        <v>32200</v>
      </c>
      <c r="K507" s="80"/>
      <c r="L507" s="80"/>
      <c r="M507" s="92">
        <v>18.899999999999999</v>
      </c>
      <c r="N507" s="92">
        <v>12.7</v>
      </c>
      <c r="O507" s="80"/>
      <c r="P507" s="80"/>
      <c r="Q507" s="91">
        <v>2810</v>
      </c>
      <c r="R507" s="91">
        <v>2110</v>
      </c>
      <c r="S507" s="80"/>
      <c r="T507" s="80"/>
      <c r="U507" s="75">
        <f t="shared" si="24"/>
        <v>3091.0000000000005</v>
      </c>
      <c r="V507" s="250">
        <f t="shared" si="24"/>
        <v>2321</v>
      </c>
      <c r="W507">
        <v>2</v>
      </c>
      <c r="X507" s="251">
        <v>6</v>
      </c>
      <c r="AS507" s="91" t="s">
        <v>912</v>
      </c>
    </row>
    <row r="508" spans="1:45">
      <c r="A508" s="80" t="str">
        <f t="shared" si="25"/>
        <v>Square Tube508.0x304.8x191.66</v>
      </c>
      <c r="B508" s="91">
        <v>508</v>
      </c>
      <c r="C508" s="92">
        <v>304.8</v>
      </c>
      <c r="D508" s="93">
        <v>16</v>
      </c>
      <c r="E508" s="93">
        <v>16</v>
      </c>
      <c r="F508" s="92">
        <v>249.9</v>
      </c>
      <c r="G508" s="93">
        <v>191.66</v>
      </c>
      <c r="H508" s="80"/>
      <c r="I508" s="91">
        <v>87800</v>
      </c>
      <c r="J508" s="91">
        <v>39300</v>
      </c>
      <c r="K508" s="80"/>
      <c r="L508" s="80"/>
      <c r="M508" s="92">
        <v>18.7</v>
      </c>
      <c r="N508" s="92">
        <v>12.5</v>
      </c>
      <c r="O508" s="80"/>
      <c r="P508" s="80"/>
      <c r="Q508" s="91">
        <v>3460</v>
      </c>
      <c r="R508" s="91">
        <v>2580</v>
      </c>
      <c r="S508" s="80"/>
      <c r="T508" s="80"/>
      <c r="U508" s="75">
        <f t="shared" si="24"/>
        <v>3806.0000000000005</v>
      </c>
      <c r="V508" s="250">
        <f t="shared" si="24"/>
        <v>2838.0000000000005</v>
      </c>
      <c r="W508">
        <v>2</v>
      </c>
      <c r="X508" s="251">
        <v>6</v>
      </c>
      <c r="AS508" s="91" t="s">
        <v>912</v>
      </c>
    </row>
    <row r="509" spans="1:45">
      <c r="A509" s="80" t="str">
        <f>"Square Tube" &amp;AS509&amp;"x"&amp;G509&amp;"***"</f>
        <v>Square Tube550.0x350.0x160.19***</v>
      </c>
      <c r="B509" s="94">
        <v>550</v>
      </c>
      <c r="C509" s="95">
        <v>350</v>
      </c>
      <c r="D509" s="97">
        <v>12</v>
      </c>
      <c r="E509" s="97">
        <v>12</v>
      </c>
      <c r="F509" s="95">
        <v>210.2</v>
      </c>
      <c r="G509" s="96">
        <v>160.19</v>
      </c>
      <c r="H509" s="80"/>
      <c r="I509" s="94">
        <v>89900</v>
      </c>
      <c r="J509" s="94">
        <v>44600</v>
      </c>
      <c r="K509" s="80"/>
      <c r="L509" s="80"/>
      <c r="M509" s="95">
        <v>20.7</v>
      </c>
      <c r="N509" s="95">
        <v>14.6</v>
      </c>
      <c r="O509" s="80"/>
      <c r="P509" s="80"/>
      <c r="Q509" s="94">
        <v>3270</v>
      </c>
      <c r="R509" s="94">
        <v>2550</v>
      </c>
      <c r="S509" s="80"/>
      <c r="T509" s="80"/>
      <c r="U509" s="75">
        <f t="shared" si="24"/>
        <v>3597.0000000000005</v>
      </c>
      <c r="V509" s="250">
        <f t="shared" si="24"/>
        <v>2805</v>
      </c>
      <c r="W509">
        <v>2</v>
      </c>
      <c r="X509" s="251">
        <v>6</v>
      </c>
      <c r="AS509" s="94" t="s">
        <v>913</v>
      </c>
    </row>
    <row r="510" spans="1:45">
      <c r="A510" s="80" t="str">
        <f>"Square Tube" &amp;AS510&amp;"x"&amp;G510</f>
        <v>Square Tube550.0x350.0x209.42</v>
      </c>
      <c r="B510" s="94">
        <v>550</v>
      </c>
      <c r="C510" s="95">
        <v>350</v>
      </c>
      <c r="D510" s="96">
        <v>16</v>
      </c>
      <c r="E510" s="96">
        <v>16</v>
      </c>
      <c r="F510" s="95">
        <v>277.8</v>
      </c>
      <c r="G510" s="96">
        <v>209.42</v>
      </c>
      <c r="H510" s="80"/>
      <c r="I510" s="94">
        <v>117000</v>
      </c>
      <c r="J510" s="94">
        <v>57700</v>
      </c>
      <c r="K510" s="80"/>
      <c r="L510" s="80"/>
      <c r="M510" s="95">
        <v>20.5</v>
      </c>
      <c r="N510" s="95">
        <v>14.4</v>
      </c>
      <c r="O510" s="80"/>
      <c r="P510" s="80"/>
      <c r="Q510" s="94">
        <v>4250</v>
      </c>
      <c r="R510" s="94">
        <v>3300</v>
      </c>
      <c r="S510" s="80"/>
      <c r="T510" s="80"/>
      <c r="U510" s="75">
        <f t="shared" si="24"/>
        <v>4675</v>
      </c>
      <c r="V510" s="250">
        <f t="shared" si="24"/>
        <v>3630.0000000000005</v>
      </c>
      <c r="W510">
        <v>2</v>
      </c>
      <c r="X510" s="251">
        <v>6</v>
      </c>
      <c r="AS510" s="94" t="s">
        <v>913</v>
      </c>
    </row>
    <row r="511" spans="1:45">
      <c r="A511" s="80" t="str">
        <f t="shared" si="25"/>
        <v>Square Tube550.0x350.0x244.97</v>
      </c>
      <c r="B511" s="94">
        <v>550</v>
      </c>
      <c r="C511" s="95">
        <v>350</v>
      </c>
      <c r="D511" s="96">
        <v>19</v>
      </c>
      <c r="E511" s="96">
        <v>19</v>
      </c>
      <c r="F511" s="95">
        <v>327.60000000000002</v>
      </c>
      <c r="G511" s="96">
        <v>244.97</v>
      </c>
      <c r="H511" s="80"/>
      <c r="I511" s="94">
        <v>136000</v>
      </c>
      <c r="J511" s="94">
        <v>66900</v>
      </c>
      <c r="K511" s="80"/>
      <c r="L511" s="80"/>
      <c r="M511" s="95">
        <v>20.399999999999999</v>
      </c>
      <c r="N511" s="95">
        <v>14.3</v>
      </c>
      <c r="O511" s="80"/>
      <c r="P511" s="80"/>
      <c r="Q511" s="94">
        <v>4960</v>
      </c>
      <c r="R511" s="94">
        <v>3820</v>
      </c>
      <c r="S511" s="80"/>
      <c r="T511" s="80"/>
      <c r="U511" s="75">
        <f t="shared" ref="U511:V539" si="26">Q511*1.1</f>
        <v>5456</v>
      </c>
      <c r="V511" s="250">
        <f t="shared" si="26"/>
        <v>4202</v>
      </c>
      <c r="W511">
        <v>2</v>
      </c>
      <c r="X511" s="251">
        <v>6</v>
      </c>
      <c r="AS511" s="94" t="s">
        <v>913</v>
      </c>
    </row>
    <row r="512" spans="1:45">
      <c r="A512" s="80" t="str">
        <f t="shared" si="25"/>
        <v>Square Tube550.0x350.0x279.36</v>
      </c>
      <c r="B512" s="94">
        <v>550</v>
      </c>
      <c r="C512" s="95">
        <v>350</v>
      </c>
      <c r="D512" s="96">
        <v>22</v>
      </c>
      <c r="E512" s="96">
        <v>22</v>
      </c>
      <c r="F512" s="95">
        <v>376.6</v>
      </c>
      <c r="G512" s="96">
        <v>279.36</v>
      </c>
      <c r="H512" s="80"/>
      <c r="I512" s="94">
        <v>155000</v>
      </c>
      <c r="J512" s="94">
        <v>75700</v>
      </c>
      <c r="K512" s="80"/>
      <c r="L512" s="80"/>
      <c r="M512" s="95">
        <v>20.3</v>
      </c>
      <c r="N512" s="95">
        <v>14.2</v>
      </c>
      <c r="O512" s="80"/>
      <c r="P512" s="80"/>
      <c r="Q512" s="94">
        <v>5630</v>
      </c>
      <c r="R512" s="94">
        <v>4330</v>
      </c>
      <c r="S512" s="80"/>
      <c r="T512" s="80"/>
      <c r="U512" s="75">
        <f t="shared" si="26"/>
        <v>6193.0000000000009</v>
      </c>
      <c r="V512" s="250">
        <f t="shared" si="26"/>
        <v>4763</v>
      </c>
      <c r="W512">
        <v>2</v>
      </c>
      <c r="X512" s="251">
        <v>6</v>
      </c>
      <c r="AS512" s="94" t="s">
        <v>913</v>
      </c>
    </row>
    <row r="513" spans="1:45">
      <c r="A513" s="80" t="str">
        <f t="shared" si="25"/>
        <v>Square Tube550.0x350.0x312.57</v>
      </c>
      <c r="B513" s="94">
        <v>550</v>
      </c>
      <c r="C513" s="95">
        <v>350</v>
      </c>
      <c r="D513" s="96">
        <v>25</v>
      </c>
      <c r="E513" s="96">
        <v>25</v>
      </c>
      <c r="F513" s="95">
        <v>425</v>
      </c>
      <c r="G513" s="96">
        <v>312.57</v>
      </c>
      <c r="H513" s="80"/>
      <c r="I513" s="94">
        <v>173000</v>
      </c>
      <c r="J513" s="94">
        <v>84000</v>
      </c>
      <c r="K513" s="80"/>
      <c r="L513" s="80"/>
      <c r="M513" s="95">
        <v>20.2</v>
      </c>
      <c r="N513" s="95">
        <v>14.1</v>
      </c>
      <c r="O513" s="80"/>
      <c r="P513" s="80"/>
      <c r="Q513" s="94">
        <v>6280</v>
      </c>
      <c r="R513" s="94">
        <v>4800</v>
      </c>
      <c r="S513" s="80"/>
      <c r="T513" s="80"/>
      <c r="U513" s="75">
        <f t="shared" si="26"/>
        <v>6908.0000000000009</v>
      </c>
      <c r="V513" s="250">
        <f t="shared" si="26"/>
        <v>5280</v>
      </c>
      <c r="W513">
        <v>2</v>
      </c>
      <c r="X513" s="251">
        <v>6</v>
      </c>
      <c r="AS513" s="94" t="s">
        <v>913</v>
      </c>
    </row>
    <row r="514" spans="1:45">
      <c r="A514" s="80" t="str">
        <f t="shared" si="25"/>
        <v>Square Tube550.0x350.0x344.61</v>
      </c>
      <c r="B514" s="94">
        <v>550</v>
      </c>
      <c r="C514" s="95">
        <v>350</v>
      </c>
      <c r="D514" s="96">
        <v>28</v>
      </c>
      <c r="E514" s="96">
        <v>28</v>
      </c>
      <c r="F514" s="95">
        <v>472.6</v>
      </c>
      <c r="G514" s="96">
        <v>344.61</v>
      </c>
      <c r="H514" s="80"/>
      <c r="I514" s="94">
        <v>190000</v>
      </c>
      <c r="J514" s="94">
        <v>91900</v>
      </c>
      <c r="K514" s="80"/>
      <c r="L514" s="80"/>
      <c r="M514" s="95">
        <v>20</v>
      </c>
      <c r="N514" s="95">
        <v>13.9</v>
      </c>
      <c r="O514" s="80"/>
      <c r="P514" s="80"/>
      <c r="Q514" s="94">
        <v>6910</v>
      </c>
      <c r="R514" s="94">
        <v>5250</v>
      </c>
      <c r="S514" s="80"/>
      <c r="T514" s="80"/>
      <c r="U514" s="75">
        <f t="shared" si="26"/>
        <v>7601.0000000000009</v>
      </c>
      <c r="V514" s="250">
        <f t="shared" si="26"/>
        <v>5775.0000000000009</v>
      </c>
      <c r="W514">
        <v>2</v>
      </c>
      <c r="X514" s="251">
        <v>6</v>
      </c>
      <c r="AS514" s="94" t="s">
        <v>913</v>
      </c>
    </row>
    <row r="515" spans="1:45">
      <c r="A515" s="80" t="str">
        <f>"Square Tube" &amp;AS515&amp;"x"&amp;G515&amp;"***"</f>
        <v>Square Tube600.0x400.0x179.03***</v>
      </c>
      <c r="B515" s="91">
        <v>600</v>
      </c>
      <c r="C515" s="92">
        <v>400</v>
      </c>
      <c r="D515" s="98">
        <v>12</v>
      </c>
      <c r="E515" s="98">
        <v>12</v>
      </c>
      <c r="F515" s="92">
        <v>234.2</v>
      </c>
      <c r="G515" s="93">
        <v>179.03</v>
      </c>
      <c r="H515" s="80"/>
      <c r="I515" s="91">
        <v>121000</v>
      </c>
      <c r="J515" s="91">
        <v>64800</v>
      </c>
      <c r="K515" s="80"/>
      <c r="L515" s="80"/>
      <c r="M515" s="92">
        <v>22.7</v>
      </c>
      <c r="N515" s="92">
        <v>16.600000000000001</v>
      </c>
      <c r="O515" s="80"/>
      <c r="P515" s="80"/>
      <c r="Q515" s="91">
        <v>4040</v>
      </c>
      <c r="R515" s="91">
        <v>3240</v>
      </c>
      <c r="S515" s="80"/>
      <c r="T515" s="80"/>
      <c r="U515" s="75">
        <f t="shared" si="26"/>
        <v>4444</v>
      </c>
      <c r="V515" s="250">
        <f t="shared" si="26"/>
        <v>3564.0000000000005</v>
      </c>
      <c r="W515">
        <v>2</v>
      </c>
      <c r="X515" s="251">
        <v>6</v>
      </c>
      <c r="AS515" s="91" t="s">
        <v>914</v>
      </c>
    </row>
    <row r="516" spans="1:45">
      <c r="A516" s="80" t="str">
        <f t="shared" si="25"/>
        <v>Square Tube600.0x400.0x234.54</v>
      </c>
      <c r="B516" s="91">
        <v>600</v>
      </c>
      <c r="C516" s="92">
        <v>400</v>
      </c>
      <c r="D516" s="93">
        <v>16</v>
      </c>
      <c r="E516" s="93">
        <v>16</v>
      </c>
      <c r="F516" s="92">
        <v>309.8</v>
      </c>
      <c r="G516" s="93">
        <v>234.54</v>
      </c>
      <c r="H516" s="80"/>
      <c r="I516" s="91">
        <v>158000</v>
      </c>
      <c r="J516" s="91">
        <v>84100</v>
      </c>
      <c r="K516" s="80"/>
      <c r="L516" s="80"/>
      <c r="M516" s="92">
        <v>22.6</v>
      </c>
      <c r="N516" s="92">
        <v>16.5</v>
      </c>
      <c r="O516" s="80"/>
      <c r="P516" s="80"/>
      <c r="Q516" s="91">
        <v>5270</v>
      </c>
      <c r="R516" s="91">
        <v>4210</v>
      </c>
      <c r="S516" s="80"/>
      <c r="T516" s="80"/>
      <c r="U516" s="75">
        <f t="shared" si="26"/>
        <v>5797.0000000000009</v>
      </c>
      <c r="V516" s="250">
        <f t="shared" si="26"/>
        <v>4631</v>
      </c>
      <c r="W516">
        <v>2</v>
      </c>
      <c r="X516" s="251">
        <v>6</v>
      </c>
      <c r="AS516" s="91" t="s">
        <v>914</v>
      </c>
    </row>
    <row r="517" spans="1:45">
      <c r="A517" s="80" t="str">
        <f t="shared" si="25"/>
        <v>Square Tube600.0x400.0x274.8</v>
      </c>
      <c r="B517" s="91">
        <v>600</v>
      </c>
      <c r="C517" s="92">
        <v>400</v>
      </c>
      <c r="D517" s="93">
        <v>19</v>
      </c>
      <c r="E517" s="93">
        <v>19</v>
      </c>
      <c r="F517" s="92">
        <v>365.6</v>
      </c>
      <c r="G517" s="93">
        <v>274.8</v>
      </c>
      <c r="H517" s="80"/>
      <c r="I517" s="91">
        <v>185000</v>
      </c>
      <c r="J517" s="91">
        <v>97800</v>
      </c>
      <c r="K517" s="80"/>
      <c r="L517" s="80"/>
      <c r="M517" s="92">
        <v>22.5</v>
      </c>
      <c r="N517" s="92">
        <v>16.399999999999999</v>
      </c>
      <c r="O517" s="80"/>
      <c r="P517" s="80"/>
      <c r="Q517" s="91">
        <v>6150</v>
      </c>
      <c r="R517" s="91">
        <v>4890</v>
      </c>
      <c r="S517" s="80"/>
      <c r="T517" s="80"/>
      <c r="U517" s="75">
        <f t="shared" si="26"/>
        <v>6765.0000000000009</v>
      </c>
      <c r="V517" s="250">
        <f t="shared" si="26"/>
        <v>5379</v>
      </c>
      <c r="W517">
        <v>2</v>
      </c>
      <c r="X517" s="251">
        <v>6</v>
      </c>
      <c r="AS517" s="91" t="s">
        <v>914</v>
      </c>
    </row>
    <row r="518" spans="1:45">
      <c r="A518" s="80" t="str">
        <f t="shared" si="25"/>
        <v>Square Tube600.0x400.0x313.9</v>
      </c>
      <c r="B518" s="91">
        <v>600</v>
      </c>
      <c r="C518" s="92">
        <v>400</v>
      </c>
      <c r="D518" s="93">
        <v>22</v>
      </c>
      <c r="E518" s="93">
        <v>22</v>
      </c>
      <c r="F518" s="92">
        <v>420.6</v>
      </c>
      <c r="G518" s="93">
        <v>313.89999999999998</v>
      </c>
      <c r="H518" s="80"/>
      <c r="I518" s="91">
        <v>210000</v>
      </c>
      <c r="J518" s="91">
        <v>111000</v>
      </c>
      <c r="K518" s="80"/>
      <c r="L518" s="80"/>
      <c r="M518" s="92">
        <v>22.3</v>
      </c>
      <c r="N518" s="92">
        <v>16.2</v>
      </c>
      <c r="O518" s="80"/>
      <c r="P518" s="80"/>
      <c r="Q518" s="91">
        <v>7000</v>
      </c>
      <c r="R518" s="91">
        <v>5550</v>
      </c>
      <c r="S518" s="80"/>
      <c r="T518" s="80"/>
      <c r="U518" s="75">
        <f t="shared" si="26"/>
        <v>7700.0000000000009</v>
      </c>
      <c r="V518" s="250">
        <f t="shared" si="26"/>
        <v>6105.0000000000009</v>
      </c>
      <c r="W518">
        <v>2</v>
      </c>
      <c r="X518" s="251">
        <v>6</v>
      </c>
      <c r="AS518" s="91" t="s">
        <v>914</v>
      </c>
    </row>
    <row r="519" spans="1:45">
      <c r="A519" s="80" t="str">
        <f t="shared" si="25"/>
        <v>Square Tube600.0x400.0x351.82</v>
      </c>
      <c r="B519" s="91">
        <v>600</v>
      </c>
      <c r="C519" s="92">
        <v>400</v>
      </c>
      <c r="D519" s="93">
        <v>25</v>
      </c>
      <c r="E519" s="93">
        <v>25</v>
      </c>
      <c r="F519" s="92">
        <v>475</v>
      </c>
      <c r="G519" s="93">
        <v>351.82</v>
      </c>
      <c r="H519" s="80"/>
      <c r="I519" s="91">
        <v>235000</v>
      </c>
      <c r="J519" s="91">
        <v>123000</v>
      </c>
      <c r="K519" s="80"/>
      <c r="L519" s="80"/>
      <c r="M519" s="92">
        <v>22.2</v>
      </c>
      <c r="N519" s="92">
        <v>16.100000000000001</v>
      </c>
      <c r="O519" s="80"/>
      <c r="P519" s="80"/>
      <c r="Q519" s="91">
        <v>7820</v>
      </c>
      <c r="R519" s="91">
        <v>6170</v>
      </c>
      <c r="S519" s="80"/>
      <c r="T519" s="80"/>
      <c r="U519" s="75">
        <f t="shared" si="26"/>
        <v>8602</v>
      </c>
      <c r="V519" s="250">
        <f t="shared" si="26"/>
        <v>6787.0000000000009</v>
      </c>
      <c r="W519">
        <v>2</v>
      </c>
      <c r="X519" s="251">
        <v>6</v>
      </c>
      <c r="AS519" s="91" t="s">
        <v>914</v>
      </c>
    </row>
    <row r="520" spans="1:45">
      <c r="A520" s="80" t="str">
        <f t="shared" si="25"/>
        <v>Square Tube600.0x400.0x388.57</v>
      </c>
      <c r="B520" s="91">
        <v>600</v>
      </c>
      <c r="C520" s="92">
        <v>400</v>
      </c>
      <c r="D520" s="93">
        <v>28</v>
      </c>
      <c r="E520" s="93">
        <v>28</v>
      </c>
      <c r="F520" s="92">
        <v>528.6</v>
      </c>
      <c r="G520" s="93">
        <v>388.57</v>
      </c>
      <c r="H520" s="80"/>
      <c r="I520" s="91">
        <v>258000</v>
      </c>
      <c r="J520" s="91">
        <v>135000</v>
      </c>
      <c r="K520" s="80"/>
      <c r="L520" s="80"/>
      <c r="M520" s="92">
        <v>22.1</v>
      </c>
      <c r="N520" s="92">
        <v>16</v>
      </c>
      <c r="O520" s="80"/>
      <c r="P520" s="80"/>
      <c r="Q520" s="91">
        <v>8620</v>
      </c>
      <c r="R520" s="91">
        <v>6770</v>
      </c>
      <c r="S520" s="80"/>
      <c r="T520" s="80"/>
      <c r="U520" s="75">
        <f t="shared" si="26"/>
        <v>9482</v>
      </c>
      <c r="V520" s="250">
        <f t="shared" si="26"/>
        <v>7447.0000000000009</v>
      </c>
      <c r="W520">
        <v>2</v>
      </c>
      <c r="X520" s="251">
        <v>6</v>
      </c>
      <c r="AS520" s="91" t="s">
        <v>914</v>
      </c>
    </row>
    <row r="521" spans="1:45">
      <c r="A521" s="80" t="str">
        <f t="shared" ref="A521:A539" si="27">"Square Tube" &amp;AS521&amp;"x"&amp;G521</f>
        <v>Square Tube600.0x400.0x435.75</v>
      </c>
      <c r="B521" s="91">
        <v>600</v>
      </c>
      <c r="C521" s="92">
        <v>400</v>
      </c>
      <c r="D521" s="93">
        <v>32</v>
      </c>
      <c r="E521" s="93">
        <v>32</v>
      </c>
      <c r="F521" s="92">
        <v>599</v>
      </c>
      <c r="G521" s="93">
        <v>435.75</v>
      </c>
      <c r="H521" s="80"/>
      <c r="I521" s="91">
        <v>289000</v>
      </c>
      <c r="J521" s="91">
        <v>151000</v>
      </c>
      <c r="K521" s="80"/>
      <c r="L521" s="80"/>
      <c r="M521" s="92">
        <v>22</v>
      </c>
      <c r="N521" s="92">
        <v>15.9</v>
      </c>
      <c r="O521" s="80"/>
      <c r="P521" s="80"/>
      <c r="Q521" s="91">
        <v>9630</v>
      </c>
      <c r="R521" s="91">
        <v>7530</v>
      </c>
      <c r="S521" s="80"/>
      <c r="T521" s="80"/>
      <c r="U521" s="75">
        <f t="shared" si="26"/>
        <v>10593</v>
      </c>
      <c r="V521" s="250">
        <f t="shared" si="26"/>
        <v>8283</v>
      </c>
      <c r="W521">
        <v>2</v>
      </c>
      <c r="X521" s="251">
        <v>6</v>
      </c>
      <c r="AS521" s="91" t="s">
        <v>914</v>
      </c>
    </row>
    <row r="522" spans="1:45">
      <c r="A522" s="80" t="str">
        <f t="shared" si="27"/>
        <v>Square Tube600.0x400.0x480.84</v>
      </c>
      <c r="B522" s="91">
        <v>600</v>
      </c>
      <c r="C522" s="92">
        <v>400</v>
      </c>
      <c r="D522" s="93">
        <v>36</v>
      </c>
      <c r="E522" s="93">
        <v>36</v>
      </c>
      <c r="F522" s="92">
        <v>668.2</v>
      </c>
      <c r="G522" s="93">
        <v>480.84</v>
      </c>
      <c r="H522" s="80"/>
      <c r="I522" s="91">
        <v>318000</v>
      </c>
      <c r="J522" s="91">
        <v>165000</v>
      </c>
      <c r="K522" s="80"/>
      <c r="L522" s="80"/>
      <c r="M522" s="92">
        <v>21.8</v>
      </c>
      <c r="N522" s="92">
        <v>15.7</v>
      </c>
      <c r="O522" s="80"/>
      <c r="P522" s="80"/>
      <c r="Q522" s="91">
        <v>10600</v>
      </c>
      <c r="R522" s="91">
        <v>8240</v>
      </c>
      <c r="S522" s="80"/>
      <c r="T522" s="80"/>
      <c r="U522" s="75">
        <f t="shared" si="26"/>
        <v>11660.000000000002</v>
      </c>
      <c r="V522" s="250">
        <f t="shared" si="26"/>
        <v>9064</v>
      </c>
      <c r="W522">
        <v>2</v>
      </c>
      <c r="X522" s="251">
        <v>6</v>
      </c>
      <c r="AS522" s="91" t="s">
        <v>914</v>
      </c>
    </row>
    <row r="523" spans="1:45">
      <c r="A523" s="80" t="str">
        <f t="shared" si="27"/>
        <v>Square Tube600.0x400.0x523.85</v>
      </c>
      <c r="B523" s="91">
        <v>600</v>
      </c>
      <c r="C523" s="92">
        <v>400</v>
      </c>
      <c r="D523" s="93">
        <v>40</v>
      </c>
      <c r="E523" s="93">
        <v>40</v>
      </c>
      <c r="F523" s="92">
        <v>736</v>
      </c>
      <c r="G523" s="93">
        <v>523.85</v>
      </c>
      <c r="H523" s="80"/>
      <c r="I523" s="91">
        <v>345000</v>
      </c>
      <c r="J523" s="91">
        <v>178000</v>
      </c>
      <c r="K523" s="80"/>
      <c r="L523" s="80"/>
      <c r="M523" s="92">
        <v>21.7</v>
      </c>
      <c r="N523" s="92">
        <v>15.6</v>
      </c>
      <c r="O523" s="80"/>
      <c r="P523" s="80"/>
      <c r="Q523" s="91">
        <v>11500</v>
      </c>
      <c r="R523" s="91">
        <v>8900</v>
      </c>
      <c r="S523" s="80"/>
      <c r="T523" s="80"/>
      <c r="U523" s="75">
        <f t="shared" si="26"/>
        <v>12650.000000000002</v>
      </c>
      <c r="V523" s="250">
        <f t="shared" si="26"/>
        <v>9790</v>
      </c>
      <c r="W523">
        <v>2</v>
      </c>
      <c r="X523" s="251">
        <v>6</v>
      </c>
      <c r="AS523" s="91" t="s">
        <v>914</v>
      </c>
    </row>
    <row r="524" spans="1:45">
      <c r="A524" s="80" t="str">
        <f t="shared" si="27"/>
        <v>Square Tube650.0x450.0x259.66</v>
      </c>
      <c r="B524" s="94">
        <v>650</v>
      </c>
      <c r="C524" s="95">
        <v>450</v>
      </c>
      <c r="D524" s="96">
        <v>16</v>
      </c>
      <c r="E524" s="96">
        <v>16</v>
      </c>
      <c r="F524" s="95">
        <v>341.8</v>
      </c>
      <c r="G524" s="96">
        <v>259.66000000000003</v>
      </c>
      <c r="H524" s="80"/>
      <c r="I524" s="94">
        <v>208000</v>
      </c>
      <c r="J524" s="94">
        <v>117000</v>
      </c>
      <c r="K524" s="80"/>
      <c r="L524" s="80"/>
      <c r="M524" s="95">
        <v>24.7</v>
      </c>
      <c r="N524" s="95">
        <v>18.5</v>
      </c>
      <c r="O524" s="80"/>
      <c r="P524" s="80"/>
      <c r="Q524" s="94">
        <v>6390</v>
      </c>
      <c r="R524" s="94">
        <v>5220</v>
      </c>
      <c r="S524" s="80"/>
      <c r="T524" s="80"/>
      <c r="U524" s="75">
        <f t="shared" si="26"/>
        <v>7029.0000000000009</v>
      </c>
      <c r="V524" s="250">
        <f t="shared" si="26"/>
        <v>5742.0000000000009</v>
      </c>
      <c r="W524">
        <v>2</v>
      </c>
      <c r="X524" s="251">
        <v>6</v>
      </c>
      <c r="AS524" s="94" t="s">
        <v>915</v>
      </c>
    </row>
    <row r="525" spans="1:45">
      <c r="A525" s="80" t="str">
        <f t="shared" si="27"/>
        <v>Square Tube650.0x450.0x304.63</v>
      </c>
      <c r="B525" s="94">
        <v>650</v>
      </c>
      <c r="C525" s="95">
        <v>450</v>
      </c>
      <c r="D525" s="96">
        <v>19</v>
      </c>
      <c r="E525" s="96">
        <v>19</v>
      </c>
      <c r="F525" s="95">
        <v>403.6</v>
      </c>
      <c r="G525" s="96">
        <v>304.63</v>
      </c>
      <c r="H525" s="80"/>
      <c r="I525" s="94">
        <v>243000</v>
      </c>
      <c r="J525" s="94">
        <v>137000</v>
      </c>
      <c r="K525" s="80"/>
      <c r="L525" s="80"/>
      <c r="M525" s="95">
        <v>24.5</v>
      </c>
      <c r="N525" s="95">
        <v>18.399999999999999</v>
      </c>
      <c r="O525" s="80"/>
      <c r="P525" s="80"/>
      <c r="Q525" s="94">
        <v>7470</v>
      </c>
      <c r="R525" s="94">
        <v>6090</v>
      </c>
      <c r="S525" s="80"/>
      <c r="T525" s="80"/>
      <c r="U525" s="75">
        <f t="shared" si="26"/>
        <v>8217</v>
      </c>
      <c r="V525" s="250">
        <f t="shared" si="26"/>
        <v>6699.0000000000009</v>
      </c>
      <c r="W525">
        <v>2</v>
      </c>
      <c r="X525" s="251">
        <v>6</v>
      </c>
      <c r="AS525" s="94" t="s">
        <v>915</v>
      </c>
    </row>
    <row r="526" spans="1:45">
      <c r="A526" s="80" t="str">
        <f t="shared" si="27"/>
        <v>Square Tube650.0x450.0x348.44</v>
      </c>
      <c r="B526" s="94">
        <v>650</v>
      </c>
      <c r="C526" s="95">
        <v>450</v>
      </c>
      <c r="D526" s="96">
        <v>22</v>
      </c>
      <c r="E526" s="96">
        <v>22</v>
      </c>
      <c r="F526" s="95">
        <v>464.6</v>
      </c>
      <c r="G526" s="96">
        <v>348.44</v>
      </c>
      <c r="H526" s="80"/>
      <c r="I526" s="94">
        <v>277000</v>
      </c>
      <c r="J526" s="94">
        <v>156000</v>
      </c>
      <c r="K526" s="80"/>
      <c r="L526" s="80"/>
      <c r="M526" s="95">
        <v>24.4</v>
      </c>
      <c r="N526" s="95">
        <v>18.3</v>
      </c>
      <c r="O526" s="80"/>
      <c r="P526" s="80"/>
      <c r="Q526" s="94">
        <v>8520</v>
      </c>
      <c r="R526" s="94">
        <v>6920</v>
      </c>
      <c r="S526" s="80"/>
      <c r="T526" s="80"/>
      <c r="U526" s="75">
        <f t="shared" si="26"/>
        <v>9372</v>
      </c>
      <c r="V526" s="250">
        <f t="shared" si="26"/>
        <v>7612.0000000000009</v>
      </c>
      <c r="W526">
        <v>2</v>
      </c>
      <c r="X526" s="251">
        <v>6</v>
      </c>
      <c r="AS526" s="94" t="s">
        <v>915</v>
      </c>
    </row>
    <row r="527" spans="1:45">
      <c r="A527" s="80" t="str">
        <f t="shared" si="27"/>
        <v>Square Tube650.0x450.0x391.07</v>
      </c>
      <c r="B527" s="94">
        <v>650</v>
      </c>
      <c r="C527" s="95">
        <v>450</v>
      </c>
      <c r="D527" s="96">
        <v>25</v>
      </c>
      <c r="E527" s="96">
        <v>25</v>
      </c>
      <c r="F527" s="95">
        <v>525</v>
      </c>
      <c r="G527" s="96">
        <v>391.07</v>
      </c>
      <c r="H527" s="80"/>
      <c r="I527" s="94">
        <v>310000</v>
      </c>
      <c r="J527" s="94">
        <v>174000</v>
      </c>
      <c r="K527" s="80"/>
      <c r="L527" s="80"/>
      <c r="M527" s="95">
        <v>24.3</v>
      </c>
      <c r="N527" s="95">
        <v>18.2</v>
      </c>
      <c r="O527" s="80"/>
      <c r="P527" s="80"/>
      <c r="Q527" s="94">
        <v>9530</v>
      </c>
      <c r="R527" s="94">
        <v>7720</v>
      </c>
      <c r="S527" s="80"/>
      <c r="T527" s="80"/>
      <c r="U527" s="75">
        <f t="shared" si="26"/>
        <v>10483</v>
      </c>
      <c r="V527" s="250">
        <f t="shared" si="26"/>
        <v>8492</v>
      </c>
      <c r="W527">
        <v>2</v>
      </c>
      <c r="X527" s="251">
        <v>6</v>
      </c>
      <c r="AS527" s="94" t="s">
        <v>915</v>
      </c>
    </row>
    <row r="528" spans="1:45">
      <c r="A528" s="80" t="str">
        <f t="shared" si="27"/>
        <v>Square Tube650.0x450.0x432.53</v>
      </c>
      <c r="B528" s="94">
        <v>650</v>
      </c>
      <c r="C528" s="95">
        <v>450</v>
      </c>
      <c r="D528" s="96">
        <v>28</v>
      </c>
      <c r="E528" s="96">
        <v>28</v>
      </c>
      <c r="F528" s="95">
        <v>584.6</v>
      </c>
      <c r="G528" s="96">
        <v>432.53</v>
      </c>
      <c r="H528" s="80"/>
      <c r="I528" s="94">
        <v>342000</v>
      </c>
      <c r="J528" s="94">
        <v>191000</v>
      </c>
      <c r="K528" s="80"/>
      <c r="L528" s="80"/>
      <c r="M528" s="95">
        <v>24.2</v>
      </c>
      <c r="N528" s="95">
        <v>18.100000000000001</v>
      </c>
      <c r="O528" s="80"/>
      <c r="P528" s="80"/>
      <c r="Q528" s="94">
        <v>10500</v>
      </c>
      <c r="R528" s="94">
        <v>8480</v>
      </c>
      <c r="S528" s="80"/>
      <c r="T528" s="80"/>
      <c r="U528" s="75">
        <f t="shared" si="26"/>
        <v>11550.000000000002</v>
      </c>
      <c r="V528" s="250">
        <f t="shared" si="26"/>
        <v>9328</v>
      </c>
      <c r="W528">
        <v>2</v>
      </c>
      <c r="X528" s="251">
        <v>6</v>
      </c>
      <c r="AS528" s="94" t="s">
        <v>915</v>
      </c>
    </row>
    <row r="529" spans="1:45">
      <c r="A529" s="80" t="str">
        <f t="shared" si="27"/>
        <v>Square Tube650.0x450.0x485.99</v>
      </c>
      <c r="B529" s="94">
        <v>650</v>
      </c>
      <c r="C529" s="95">
        <v>450</v>
      </c>
      <c r="D529" s="96">
        <v>32</v>
      </c>
      <c r="E529" s="96">
        <v>32</v>
      </c>
      <c r="F529" s="95">
        <v>663</v>
      </c>
      <c r="G529" s="96">
        <v>485.99</v>
      </c>
      <c r="H529" s="80"/>
      <c r="I529" s="94">
        <v>383000</v>
      </c>
      <c r="J529" s="94">
        <v>213000</v>
      </c>
      <c r="K529" s="80"/>
      <c r="L529" s="80"/>
      <c r="M529" s="95">
        <v>24</v>
      </c>
      <c r="N529" s="95">
        <v>17.899999999999999</v>
      </c>
      <c r="O529" s="80"/>
      <c r="P529" s="80"/>
      <c r="Q529" s="94">
        <v>11800</v>
      </c>
      <c r="R529" s="94">
        <v>9460</v>
      </c>
      <c r="S529" s="80"/>
      <c r="T529" s="80"/>
      <c r="U529" s="75">
        <f t="shared" si="26"/>
        <v>12980.000000000002</v>
      </c>
      <c r="V529" s="250">
        <f t="shared" si="26"/>
        <v>10406</v>
      </c>
      <c r="W529">
        <v>2</v>
      </c>
      <c r="X529" s="251">
        <v>6</v>
      </c>
      <c r="AS529" s="94" t="s">
        <v>915</v>
      </c>
    </row>
    <row r="530" spans="1:45">
      <c r="A530" s="80" t="str">
        <f t="shared" si="27"/>
        <v>Square Tube650.0x450.0x537.36</v>
      </c>
      <c r="B530" s="94">
        <v>650</v>
      </c>
      <c r="C530" s="95">
        <v>450</v>
      </c>
      <c r="D530" s="96">
        <v>36</v>
      </c>
      <c r="E530" s="96">
        <v>36</v>
      </c>
      <c r="F530" s="95">
        <v>740.2</v>
      </c>
      <c r="G530" s="96">
        <v>537.36</v>
      </c>
      <c r="H530" s="80"/>
      <c r="I530" s="94">
        <v>422000</v>
      </c>
      <c r="J530" s="94">
        <v>233000</v>
      </c>
      <c r="K530" s="80"/>
      <c r="L530" s="80"/>
      <c r="M530" s="95">
        <v>23.9</v>
      </c>
      <c r="N530" s="95">
        <v>17.8</v>
      </c>
      <c r="O530" s="80"/>
      <c r="P530" s="80"/>
      <c r="Q530" s="94">
        <v>13000</v>
      </c>
      <c r="R530" s="94">
        <v>10400</v>
      </c>
      <c r="S530" s="80"/>
      <c r="T530" s="80"/>
      <c r="U530" s="75">
        <f t="shared" si="26"/>
        <v>14300.000000000002</v>
      </c>
      <c r="V530" s="250">
        <f t="shared" si="26"/>
        <v>11440.000000000002</v>
      </c>
      <c r="W530">
        <v>2</v>
      </c>
      <c r="X530" s="251">
        <v>6</v>
      </c>
      <c r="AS530" s="94" t="s">
        <v>915</v>
      </c>
    </row>
    <row r="531" spans="1:45">
      <c r="A531" s="80" t="str">
        <f t="shared" si="27"/>
        <v>Square Tube650.0x450.0x586.65</v>
      </c>
      <c r="B531" s="94">
        <v>650</v>
      </c>
      <c r="C531" s="95">
        <v>450</v>
      </c>
      <c r="D531" s="96">
        <v>40</v>
      </c>
      <c r="E531" s="96">
        <v>40</v>
      </c>
      <c r="F531" s="95">
        <v>816</v>
      </c>
      <c r="G531" s="96">
        <v>586.65</v>
      </c>
      <c r="H531" s="80"/>
      <c r="I531" s="94">
        <v>459000</v>
      </c>
      <c r="J531" s="94">
        <v>253000</v>
      </c>
      <c r="K531" s="80"/>
      <c r="L531" s="80"/>
      <c r="M531" s="95">
        <v>23.7</v>
      </c>
      <c r="N531" s="95">
        <v>17.600000000000001</v>
      </c>
      <c r="O531" s="80"/>
      <c r="P531" s="80"/>
      <c r="Q531" s="94">
        <v>14100</v>
      </c>
      <c r="R531" s="94">
        <v>11200</v>
      </c>
      <c r="S531" s="80"/>
      <c r="T531" s="80"/>
      <c r="U531" s="75">
        <f t="shared" si="26"/>
        <v>15510.000000000002</v>
      </c>
      <c r="V531" s="250">
        <f t="shared" si="26"/>
        <v>12320.000000000002</v>
      </c>
      <c r="W531">
        <v>2</v>
      </c>
      <c r="X531" s="251">
        <v>6</v>
      </c>
      <c r="AS531" s="94" t="s">
        <v>915</v>
      </c>
    </row>
    <row r="532" spans="1:45">
      <c r="A532" s="80" t="str">
        <f t="shared" si="27"/>
        <v>Square Tube750.0x500.0x297.34</v>
      </c>
      <c r="B532" s="91">
        <v>750</v>
      </c>
      <c r="C532" s="92">
        <v>500</v>
      </c>
      <c r="D532" s="93">
        <v>16</v>
      </c>
      <c r="E532" s="93">
        <v>16</v>
      </c>
      <c r="F532" s="92">
        <v>389.8</v>
      </c>
      <c r="G532" s="93">
        <v>297.33999999999997</v>
      </c>
      <c r="H532" s="80"/>
      <c r="I532" s="91">
        <v>314000</v>
      </c>
      <c r="J532" s="91">
        <v>168000</v>
      </c>
      <c r="K532" s="80"/>
      <c r="L532" s="80"/>
      <c r="M532" s="92">
        <v>28.4</v>
      </c>
      <c r="N532" s="92">
        <v>20.8</v>
      </c>
      <c r="O532" s="80"/>
      <c r="P532" s="80"/>
      <c r="Q532" s="91">
        <v>8380</v>
      </c>
      <c r="R532" s="91">
        <v>6720</v>
      </c>
      <c r="S532" s="80"/>
      <c r="T532" s="80"/>
      <c r="U532" s="75">
        <f t="shared" si="26"/>
        <v>9218</v>
      </c>
      <c r="V532" s="250">
        <f t="shared" si="26"/>
        <v>7392.0000000000009</v>
      </c>
      <c r="W532">
        <v>2</v>
      </c>
      <c r="X532" s="251">
        <v>6</v>
      </c>
      <c r="AS532" s="91" t="s">
        <v>916</v>
      </c>
    </row>
    <row r="533" spans="1:45">
      <c r="A533" s="80" t="str">
        <f t="shared" si="27"/>
        <v>Square Tube750.0x500.0x349.38</v>
      </c>
      <c r="B533" s="91">
        <v>750</v>
      </c>
      <c r="C533" s="92">
        <v>500</v>
      </c>
      <c r="D533" s="93">
        <v>19</v>
      </c>
      <c r="E533" s="93">
        <v>19</v>
      </c>
      <c r="F533" s="92">
        <v>460.6</v>
      </c>
      <c r="G533" s="93">
        <v>349.38</v>
      </c>
      <c r="H533" s="80"/>
      <c r="I533" s="91">
        <v>368000</v>
      </c>
      <c r="J533" s="91">
        <v>196000</v>
      </c>
      <c r="K533" s="80"/>
      <c r="L533" s="80"/>
      <c r="M533" s="92">
        <v>28.3</v>
      </c>
      <c r="N533" s="92">
        <v>20.6</v>
      </c>
      <c r="O533" s="80"/>
      <c r="P533" s="80"/>
      <c r="Q533" s="91">
        <v>9820</v>
      </c>
      <c r="R533" s="91">
        <v>7850</v>
      </c>
      <c r="S533" s="80"/>
      <c r="T533" s="80"/>
      <c r="U533" s="75">
        <f t="shared" si="26"/>
        <v>10802</v>
      </c>
      <c r="V533" s="250">
        <f t="shared" si="26"/>
        <v>8635</v>
      </c>
      <c r="W533">
        <v>2</v>
      </c>
      <c r="X533" s="251">
        <v>6</v>
      </c>
      <c r="AS533" s="91" t="s">
        <v>916</v>
      </c>
    </row>
    <row r="534" spans="1:45">
      <c r="A534" s="80" t="str">
        <f t="shared" si="27"/>
        <v>Square Tube750.0x500.0x400.25</v>
      </c>
      <c r="B534" s="91">
        <v>750</v>
      </c>
      <c r="C534" s="92">
        <v>500</v>
      </c>
      <c r="D534" s="93">
        <v>22</v>
      </c>
      <c r="E534" s="93">
        <v>22</v>
      </c>
      <c r="F534" s="92">
        <v>530.6</v>
      </c>
      <c r="G534" s="93">
        <v>400.25</v>
      </c>
      <c r="H534" s="80"/>
      <c r="I534" s="91">
        <v>421000</v>
      </c>
      <c r="J534" s="91">
        <v>223000</v>
      </c>
      <c r="K534" s="80"/>
      <c r="L534" s="80"/>
      <c r="M534" s="92">
        <v>28.2</v>
      </c>
      <c r="N534" s="92">
        <v>20.5</v>
      </c>
      <c r="O534" s="80"/>
      <c r="P534" s="80"/>
      <c r="Q534" s="91">
        <v>11200</v>
      </c>
      <c r="R534" s="91">
        <v>8940</v>
      </c>
      <c r="S534" s="80"/>
      <c r="T534" s="80"/>
      <c r="U534" s="75">
        <f t="shared" si="26"/>
        <v>12320.000000000002</v>
      </c>
      <c r="V534" s="250">
        <f t="shared" si="26"/>
        <v>9834</v>
      </c>
      <c r="W534">
        <v>2</v>
      </c>
      <c r="X534" s="251">
        <v>6</v>
      </c>
      <c r="AS534" s="91" t="s">
        <v>916</v>
      </c>
    </row>
    <row r="535" spans="1:45">
      <c r="A535" s="80" t="str">
        <f t="shared" si="27"/>
        <v>Square Tube750.0x500.0x449.94</v>
      </c>
      <c r="B535" s="91">
        <v>750</v>
      </c>
      <c r="C535" s="92">
        <v>500</v>
      </c>
      <c r="D535" s="93">
        <v>25</v>
      </c>
      <c r="E535" s="93">
        <v>25</v>
      </c>
      <c r="F535" s="92">
        <v>600</v>
      </c>
      <c r="G535" s="93">
        <v>449.94</v>
      </c>
      <c r="H535" s="80"/>
      <c r="I535" s="91">
        <v>472000</v>
      </c>
      <c r="J535" s="91">
        <v>250000</v>
      </c>
      <c r="K535" s="80"/>
      <c r="L535" s="80"/>
      <c r="M535" s="92">
        <v>28</v>
      </c>
      <c r="N535" s="92">
        <v>20.399999999999999</v>
      </c>
      <c r="O535" s="80"/>
      <c r="P535" s="80"/>
      <c r="Q535" s="91">
        <v>12600</v>
      </c>
      <c r="R535" s="91">
        <v>9990</v>
      </c>
      <c r="S535" s="80"/>
      <c r="T535" s="80"/>
      <c r="U535" s="75">
        <f t="shared" si="26"/>
        <v>13860.000000000002</v>
      </c>
      <c r="V535" s="250">
        <f t="shared" si="26"/>
        <v>10989</v>
      </c>
      <c r="W535">
        <v>2</v>
      </c>
      <c r="X535" s="251">
        <v>6</v>
      </c>
      <c r="AS535" s="91" t="s">
        <v>916</v>
      </c>
    </row>
    <row r="536" spans="1:45">
      <c r="A536" s="80" t="str">
        <f t="shared" si="27"/>
        <v>Square Tube750.0x500.0x498.47</v>
      </c>
      <c r="B536" s="91">
        <v>750</v>
      </c>
      <c r="C536" s="92">
        <v>500</v>
      </c>
      <c r="D536" s="93">
        <v>28</v>
      </c>
      <c r="E536" s="93">
        <v>28</v>
      </c>
      <c r="F536" s="92">
        <v>668.6</v>
      </c>
      <c r="G536" s="93">
        <v>498.47</v>
      </c>
      <c r="H536" s="80"/>
      <c r="I536" s="91">
        <v>521000</v>
      </c>
      <c r="J536" s="91">
        <v>275000</v>
      </c>
      <c r="K536" s="80"/>
      <c r="L536" s="80"/>
      <c r="M536" s="92">
        <v>27.9</v>
      </c>
      <c r="N536" s="92">
        <v>20.3</v>
      </c>
      <c r="O536" s="80"/>
      <c r="P536" s="80"/>
      <c r="Q536" s="91">
        <v>13900</v>
      </c>
      <c r="R536" s="91">
        <v>11000</v>
      </c>
      <c r="S536" s="80"/>
      <c r="T536" s="80"/>
      <c r="U536" s="75">
        <f t="shared" si="26"/>
        <v>15290.000000000002</v>
      </c>
      <c r="V536" s="250">
        <f t="shared" si="26"/>
        <v>12100.000000000002</v>
      </c>
      <c r="W536">
        <v>2</v>
      </c>
      <c r="X536" s="251">
        <v>6</v>
      </c>
      <c r="AS536" s="91" t="s">
        <v>916</v>
      </c>
    </row>
    <row r="537" spans="1:45">
      <c r="A537" s="80" t="str">
        <f t="shared" si="27"/>
        <v>Square Tube750.0x500.0x561.35</v>
      </c>
      <c r="B537" s="91">
        <v>750</v>
      </c>
      <c r="C537" s="92">
        <v>500</v>
      </c>
      <c r="D537" s="93">
        <v>32</v>
      </c>
      <c r="E537" s="93">
        <v>32</v>
      </c>
      <c r="F537" s="92">
        <v>759</v>
      </c>
      <c r="G537" s="93">
        <v>561.35</v>
      </c>
      <c r="H537" s="80"/>
      <c r="I537" s="91">
        <v>585000</v>
      </c>
      <c r="J537" s="91">
        <v>307000</v>
      </c>
      <c r="K537" s="80"/>
      <c r="L537" s="80"/>
      <c r="M537" s="92">
        <v>27.8</v>
      </c>
      <c r="N537" s="92">
        <v>20.100000000000001</v>
      </c>
      <c r="O537" s="80"/>
      <c r="P537" s="80"/>
      <c r="Q537" s="91">
        <v>15600</v>
      </c>
      <c r="R537" s="91">
        <v>12300</v>
      </c>
      <c r="S537" s="80"/>
      <c r="T537" s="80"/>
      <c r="U537" s="75">
        <f t="shared" si="26"/>
        <v>17160</v>
      </c>
      <c r="V537" s="250">
        <f t="shared" si="26"/>
        <v>13530.000000000002</v>
      </c>
      <c r="W537">
        <v>2</v>
      </c>
      <c r="X537" s="251">
        <v>6</v>
      </c>
      <c r="AS537" s="91" t="s">
        <v>916</v>
      </c>
    </row>
    <row r="538" spans="1:45">
      <c r="A538" s="80" t="str">
        <f t="shared" si="27"/>
        <v>Square Tube750.0x500.0x622.14</v>
      </c>
      <c r="B538" s="91">
        <v>750</v>
      </c>
      <c r="C538" s="92">
        <v>500</v>
      </c>
      <c r="D538" s="93">
        <v>36</v>
      </c>
      <c r="E538" s="93">
        <v>36</v>
      </c>
      <c r="F538" s="92">
        <v>848.2</v>
      </c>
      <c r="G538" s="93">
        <v>622.14</v>
      </c>
      <c r="H538" s="80"/>
      <c r="I538" s="91">
        <v>646000</v>
      </c>
      <c r="J538" s="91">
        <v>338000</v>
      </c>
      <c r="K538" s="80"/>
      <c r="L538" s="80"/>
      <c r="M538" s="92">
        <v>27.6</v>
      </c>
      <c r="N538" s="92">
        <v>20</v>
      </c>
      <c r="O538" s="80"/>
      <c r="P538" s="80"/>
      <c r="Q538" s="91">
        <v>17200</v>
      </c>
      <c r="R538" s="91">
        <v>13500</v>
      </c>
      <c r="S538" s="80"/>
      <c r="T538" s="80"/>
      <c r="U538" s="75">
        <f t="shared" si="26"/>
        <v>18920</v>
      </c>
      <c r="V538" s="250">
        <f t="shared" si="26"/>
        <v>14850.000000000002</v>
      </c>
      <c r="W538">
        <v>2</v>
      </c>
      <c r="X538" s="251">
        <v>6</v>
      </c>
      <c r="AS538" s="91" t="s">
        <v>916</v>
      </c>
    </row>
    <row r="539" spans="1:45">
      <c r="A539" s="80" t="str">
        <f t="shared" si="27"/>
        <v>Square Tube750.0x500.0x680.85</v>
      </c>
      <c r="B539" s="91">
        <v>750</v>
      </c>
      <c r="C539" s="92">
        <v>500</v>
      </c>
      <c r="D539" s="93">
        <v>40</v>
      </c>
      <c r="E539" s="93">
        <v>40</v>
      </c>
      <c r="F539" s="92">
        <v>936</v>
      </c>
      <c r="G539" s="93">
        <v>680.85</v>
      </c>
      <c r="H539" s="80"/>
      <c r="I539" s="91">
        <v>705000</v>
      </c>
      <c r="J539" s="91">
        <v>368000</v>
      </c>
      <c r="K539" s="80"/>
      <c r="L539" s="80"/>
      <c r="M539" s="92">
        <v>27.4</v>
      </c>
      <c r="N539" s="92">
        <v>19.8</v>
      </c>
      <c r="O539" s="80"/>
      <c r="P539" s="80"/>
      <c r="Q539" s="91">
        <v>18800</v>
      </c>
      <c r="R539" s="91">
        <v>14700</v>
      </c>
      <c r="S539" s="80"/>
      <c r="T539" s="80"/>
      <c r="U539" s="75">
        <f t="shared" si="26"/>
        <v>20680</v>
      </c>
      <c r="V539" s="250">
        <f t="shared" si="26"/>
        <v>16170.000000000002</v>
      </c>
      <c r="W539">
        <v>2</v>
      </c>
      <c r="X539" s="251">
        <v>6</v>
      </c>
      <c r="AS539" s="91" t="s">
        <v>916</v>
      </c>
    </row>
  </sheetData>
  <mergeCells count="9">
    <mergeCell ref="Y258:AS258"/>
    <mergeCell ref="Y317:AS317"/>
    <mergeCell ref="Y456:AS456"/>
    <mergeCell ref="Y2:AO2"/>
    <mergeCell ref="Y52:AO52"/>
    <mergeCell ref="Y73:AO73"/>
    <mergeCell ref="Y91:AO91"/>
    <mergeCell ref="Y169:AO169"/>
    <mergeCell ref="Y191:AO19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43"/>
  <sheetViews>
    <sheetView topLeftCell="A39" zoomScaleNormal="100" workbookViewId="0">
      <selection activeCell="F52" sqref="F52:G52"/>
    </sheetView>
  </sheetViews>
  <sheetFormatPr defaultColWidth="9" defaultRowHeight="21"/>
  <cols>
    <col min="1" max="1" width="9" style="104"/>
    <col min="2" max="2" width="10" style="104" customWidth="1"/>
    <col min="3" max="6" width="9" style="104" bestFit="1"/>
    <col min="7" max="7" width="9.09765625" style="104" customWidth="1"/>
    <col min="8" max="8" width="9" style="104" customWidth="1"/>
    <col min="9" max="9" width="15.19921875" style="104" customWidth="1"/>
    <col min="10" max="16384" width="9" style="104"/>
  </cols>
  <sheetData>
    <row r="1" spans="1:16">
      <c r="A1" s="116"/>
      <c r="B1" s="257" t="s">
        <v>918</v>
      </c>
      <c r="C1" s="116"/>
      <c r="D1" s="116"/>
      <c r="E1" s="116"/>
      <c r="F1" s="116"/>
      <c r="G1" s="116"/>
      <c r="H1" s="116"/>
      <c r="I1" s="116"/>
      <c r="J1" s="48"/>
      <c r="K1" s="48"/>
      <c r="L1" s="48"/>
      <c r="M1" s="48"/>
      <c r="N1" s="48"/>
      <c r="O1" s="48"/>
      <c r="P1" s="48"/>
    </row>
    <row r="2" spans="1:16" ht="17.399999999999999" customHeight="1">
      <c r="A2" s="116"/>
      <c r="B2" s="258" t="s">
        <v>919</v>
      </c>
      <c r="C2" s="259"/>
      <c r="D2" s="259"/>
      <c r="E2" s="259"/>
      <c r="F2" s="968">
        <v>2.8</v>
      </c>
      <c r="G2" s="968"/>
      <c r="H2" s="260" t="s">
        <v>920</v>
      </c>
      <c r="I2" s="116"/>
      <c r="J2" s="48"/>
      <c r="K2" s="48"/>
      <c r="L2" s="48"/>
      <c r="M2" s="48"/>
      <c r="N2" s="48"/>
      <c r="O2" s="48"/>
      <c r="P2" s="48"/>
    </row>
    <row r="3" spans="1:16" ht="17.399999999999999" customHeight="1">
      <c r="A3" s="116"/>
      <c r="B3" s="261" t="s">
        <v>9</v>
      </c>
      <c r="C3" s="116"/>
      <c r="D3" s="116"/>
      <c r="E3" s="116"/>
      <c r="F3" s="926">
        <v>16</v>
      </c>
      <c r="G3" s="926"/>
      <c r="H3" s="262" t="s">
        <v>921</v>
      </c>
      <c r="I3" s="116"/>
      <c r="J3" s="48"/>
      <c r="K3" s="48"/>
      <c r="L3" s="48"/>
      <c r="M3" s="48"/>
      <c r="N3" s="48"/>
      <c r="O3" s="48"/>
      <c r="P3" s="48"/>
    </row>
    <row r="4" spans="1:16" ht="17.399999999999999" customHeight="1">
      <c r="A4" s="116"/>
      <c r="B4" s="969" t="s">
        <v>922</v>
      </c>
      <c r="C4" s="970"/>
      <c r="D4" s="970"/>
      <c r="E4" s="970"/>
      <c r="F4" s="926">
        <v>150</v>
      </c>
      <c r="G4" s="926"/>
      <c r="H4" s="262" t="s">
        <v>923</v>
      </c>
      <c r="I4" s="116"/>
      <c r="J4" s="48"/>
      <c r="K4" s="48"/>
      <c r="L4" s="48"/>
      <c r="M4" s="48"/>
      <c r="N4" s="48"/>
      <c r="O4" s="48"/>
      <c r="P4" s="48"/>
    </row>
    <row r="5" spans="1:16" ht="17.399999999999999" customHeight="1">
      <c r="A5" s="116"/>
      <c r="B5" s="969" t="s">
        <v>90</v>
      </c>
      <c r="C5" s="970"/>
      <c r="D5" s="970"/>
      <c r="E5" s="970"/>
      <c r="F5" s="926">
        <v>50</v>
      </c>
      <c r="G5" s="926"/>
      <c r="H5" s="262" t="s">
        <v>923</v>
      </c>
      <c r="I5" s="116"/>
      <c r="J5" s="48"/>
      <c r="K5" s="48"/>
      <c r="L5" s="48"/>
      <c r="M5" s="48"/>
      <c r="N5" s="48"/>
      <c r="O5" s="197"/>
      <c r="P5" s="197"/>
    </row>
    <row r="6" spans="1:16" ht="17.399999999999999" customHeight="1">
      <c r="A6" s="116"/>
      <c r="B6" s="969" t="s">
        <v>924</v>
      </c>
      <c r="C6" s="970"/>
      <c r="D6" s="970"/>
      <c r="E6" s="970"/>
      <c r="F6" s="926">
        <f>(F3/100)*2400</f>
        <v>384</v>
      </c>
      <c r="G6" s="926"/>
      <c r="H6" s="262" t="s">
        <v>923</v>
      </c>
      <c r="I6" s="116"/>
      <c r="J6" s="48"/>
      <c r="K6" s="48"/>
      <c r="L6" s="48"/>
      <c r="M6" s="48"/>
      <c r="N6" s="48"/>
      <c r="O6" s="48"/>
      <c r="P6" s="48"/>
    </row>
    <row r="7" spans="1:16">
      <c r="A7" s="116"/>
      <c r="B7" s="257" t="s">
        <v>925</v>
      </c>
      <c r="C7" s="116"/>
      <c r="D7" s="116"/>
      <c r="E7" s="116"/>
      <c r="F7" s="116"/>
      <c r="G7" s="116"/>
      <c r="H7" s="116"/>
      <c r="I7" s="116"/>
      <c r="J7" s="48"/>
      <c r="K7" s="48"/>
      <c r="L7" s="48"/>
      <c r="M7" s="48"/>
      <c r="N7" s="48"/>
      <c r="O7" s="48"/>
      <c r="P7" s="48"/>
    </row>
    <row r="8" spans="1:16" ht="17.399999999999999" customHeight="1">
      <c r="A8" s="116"/>
      <c r="B8" s="977" t="s">
        <v>926</v>
      </c>
      <c r="C8" s="978"/>
      <c r="D8" s="978"/>
      <c r="E8" s="978"/>
      <c r="F8" s="978"/>
      <c r="G8" s="978"/>
      <c r="H8" s="979"/>
      <c r="I8" s="116"/>
      <c r="J8" s="48"/>
      <c r="K8" s="48"/>
      <c r="L8" s="48"/>
      <c r="M8" s="48"/>
      <c r="N8" s="48"/>
      <c r="O8" s="48"/>
      <c r="P8" s="48"/>
    </row>
    <row r="9" spans="1:16" ht="17.399999999999999" customHeight="1">
      <c r="A9" s="116"/>
      <c r="B9" s="969" t="s">
        <v>927</v>
      </c>
      <c r="C9" s="970"/>
      <c r="D9" s="970"/>
      <c r="E9" s="970"/>
      <c r="F9" s="926">
        <f>F4+F5+F6</f>
        <v>584</v>
      </c>
      <c r="G9" s="926"/>
      <c r="H9" s="262" t="s">
        <v>923</v>
      </c>
      <c r="I9" s="116"/>
      <c r="J9" s="48"/>
      <c r="K9" s="48"/>
      <c r="L9" s="48"/>
      <c r="M9" s="48"/>
      <c r="N9" s="48"/>
      <c r="O9" s="48"/>
      <c r="P9" s="48"/>
    </row>
    <row r="10" spans="1:16" ht="17.399999999999999" customHeight="1">
      <c r="A10" s="116"/>
      <c r="B10" s="261"/>
      <c r="C10" s="116"/>
      <c r="D10" s="116"/>
      <c r="E10" s="183" t="s">
        <v>928</v>
      </c>
      <c r="F10" s="971">
        <f>CEILING(F9,100)</f>
        <v>600</v>
      </c>
      <c r="G10" s="971"/>
      <c r="H10" s="184" t="s">
        <v>929</v>
      </c>
      <c r="I10" s="116"/>
      <c r="J10" s="48"/>
      <c r="K10" s="48"/>
      <c r="L10" s="48"/>
      <c r="M10" s="48"/>
      <c r="N10" s="48"/>
      <c r="O10" s="48"/>
      <c r="P10" s="48"/>
    </row>
    <row r="11" spans="1:16" ht="17.399999999999999" customHeight="1">
      <c r="A11" s="116"/>
      <c r="B11" s="972" t="s">
        <v>930</v>
      </c>
      <c r="C11" s="973"/>
      <c r="D11" s="973"/>
      <c r="E11" s="973"/>
      <c r="F11" s="973"/>
      <c r="G11" s="973"/>
      <c r="H11" s="974"/>
      <c r="I11" s="116"/>
      <c r="J11" s="48"/>
      <c r="K11" s="48"/>
      <c r="L11" s="48"/>
      <c r="M11" s="48"/>
      <c r="N11" s="48"/>
      <c r="O11" s="48"/>
      <c r="P11" s="48"/>
    </row>
    <row r="12" spans="1:16" ht="17.399999999999999" customHeight="1">
      <c r="A12" s="116"/>
      <c r="B12" s="969" t="s">
        <v>931</v>
      </c>
      <c r="C12" s="975"/>
      <c r="D12" s="975"/>
      <c r="E12" s="975"/>
      <c r="F12" s="976" t="s">
        <v>19</v>
      </c>
      <c r="G12" s="976"/>
      <c r="H12" s="265"/>
      <c r="I12" s="116"/>
      <c r="J12" s="48"/>
      <c r="K12" s="48"/>
      <c r="L12" s="48"/>
      <c r="M12" s="105"/>
      <c r="N12" s="48"/>
      <c r="O12" s="48"/>
      <c r="P12" s="48"/>
    </row>
    <row r="13" spans="1:16" ht="17.399999999999999" customHeight="1">
      <c r="A13" s="116"/>
      <c r="B13" s="969" t="s">
        <v>932</v>
      </c>
      <c r="C13" s="975"/>
      <c r="D13" s="975"/>
      <c r="E13" s="975"/>
      <c r="F13" s="926">
        <v>20</v>
      </c>
      <c r="G13" s="926"/>
      <c r="H13" s="262" t="s">
        <v>933</v>
      </c>
      <c r="I13" s="116"/>
      <c r="J13" s="48"/>
      <c r="K13" s="48"/>
      <c r="L13" s="48"/>
      <c r="M13" s="48"/>
      <c r="N13" s="48"/>
      <c r="O13" s="48"/>
      <c r="P13" s="48"/>
    </row>
    <row r="14" spans="1:16" ht="17.399999999999999" customHeight="1">
      <c r="A14" s="116"/>
      <c r="B14" s="969" t="s">
        <v>934</v>
      </c>
      <c r="C14" s="975"/>
      <c r="D14" s="975"/>
      <c r="E14" s="975"/>
      <c r="F14" s="986">
        <f>INDEX('Tables for design'!D63:D65,MATCH('แบบหล่อแผ่นพื้น (สำรอง)'!F12,'Tables for design'!B63:B65,0))</f>
        <v>135</v>
      </c>
      <c r="G14" s="986"/>
      <c r="H14" s="262" t="s">
        <v>929</v>
      </c>
      <c r="I14" s="116"/>
      <c r="J14" s="48"/>
      <c r="K14" s="48"/>
      <c r="L14" s="105"/>
      <c r="M14" s="105"/>
      <c r="N14" s="48"/>
      <c r="O14" s="48"/>
      <c r="P14" s="48"/>
    </row>
    <row r="15" spans="1:16" ht="17.399999999999999" customHeight="1">
      <c r="A15" s="116"/>
      <c r="B15" s="969" t="s">
        <v>935</v>
      </c>
      <c r="C15" s="975"/>
      <c r="D15" s="975"/>
      <c r="E15" s="975"/>
      <c r="F15" s="987" t="str">
        <f>INDEX('Tables for design'!C63:C65,MATCH('แบบหล่อแผ่นพื้น (สำรอง)'!F12,'Tables for design'!B63:B65,0))</f>
        <v>115,500</v>
      </c>
      <c r="G15" s="987"/>
      <c r="H15" s="262" t="s">
        <v>929</v>
      </c>
      <c r="I15" s="116"/>
      <c r="J15" s="48"/>
      <c r="K15" s="48"/>
      <c r="L15" s="48"/>
      <c r="M15" s="48"/>
      <c r="N15" s="48"/>
      <c r="O15" s="48"/>
      <c r="P15" s="48"/>
    </row>
    <row r="16" spans="1:16" ht="17.399999999999999" customHeight="1">
      <c r="A16" s="116"/>
      <c r="B16" s="261" t="s">
        <v>936</v>
      </c>
      <c r="C16" s="116"/>
      <c r="D16" s="116"/>
      <c r="E16" s="116"/>
      <c r="F16" s="926">
        <v>120</v>
      </c>
      <c r="G16" s="926"/>
      <c r="H16" s="262" t="s">
        <v>921</v>
      </c>
      <c r="I16" s="116"/>
      <c r="J16" s="48"/>
      <c r="K16" s="48"/>
      <c r="L16" s="48"/>
      <c r="M16" s="48"/>
      <c r="N16" s="48"/>
      <c r="O16" s="48"/>
      <c r="P16" s="48"/>
    </row>
    <row r="17" spans="1:12" ht="17.399999999999999" customHeight="1">
      <c r="A17" s="116"/>
      <c r="B17" s="988" t="s">
        <v>937</v>
      </c>
      <c r="C17" s="989"/>
      <c r="D17" s="989"/>
      <c r="E17" s="116" t="s">
        <v>938</v>
      </c>
      <c r="F17" s="980">
        <f>SQRT((F16*SUMSQ(F13/10)*F14*100*10)/(6*F9*(F16/100)))</f>
        <v>124.14088329035519</v>
      </c>
      <c r="G17" s="980"/>
      <c r="H17" s="262" t="s">
        <v>921</v>
      </c>
      <c r="I17" s="185"/>
      <c r="J17" s="115"/>
      <c r="K17" s="48"/>
      <c r="L17" s="48"/>
    </row>
    <row r="18" spans="1:12" ht="17.399999999999999" customHeight="1">
      <c r="A18" s="116"/>
      <c r="B18" s="969" t="s">
        <v>939</v>
      </c>
      <c r="C18" s="975"/>
      <c r="D18" s="975"/>
      <c r="E18" s="116" t="s">
        <v>940</v>
      </c>
      <c r="F18" s="980">
        <f>0.71*((F15*(1/12)*F16*((F13/10)^3))/((F9*(F16/100))/100))^(1/3)</f>
        <v>77.854605438692474</v>
      </c>
      <c r="G18" s="980"/>
      <c r="H18" s="262" t="s">
        <v>921</v>
      </c>
      <c r="I18" s="185"/>
      <c r="J18" s="115"/>
      <c r="K18" s="48"/>
      <c r="L18" s="48"/>
    </row>
    <row r="19" spans="1:12" ht="17.399999999999999" customHeight="1">
      <c r="A19" s="116"/>
      <c r="B19" s="186"/>
      <c r="C19" s="187"/>
      <c r="D19" s="981" t="s">
        <v>941</v>
      </c>
      <c r="E19" s="981"/>
      <c r="F19" s="982" t="str">
        <f>IF(F18&lt;F17,"การแอ่นตัว","แรงดัด")</f>
        <v>การแอ่นตัว</v>
      </c>
      <c r="G19" s="982"/>
      <c r="H19" s="188"/>
      <c r="I19" s="116"/>
      <c r="J19" s="48"/>
      <c r="K19" s="48"/>
      <c r="L19" s="48"/>
    </row>
    <row r="20" spans="1:12" ht="17.399999999999999" customHeight="1">
      <c r="A20" s="116"/>
      <c r="B20" s="983" t="s">
        <v>942</v>
      </c>
      <c r="C20" s="984"/>
      <c r="D20" s="984"/>
      <c r="E20" s="984"/>
      <c r="F20" s="985">
        <f>IF(D121&lt;&gt;"no",D121,IF(E121&lt;&gt;"no",E121,IF(F121&lt;&gt;"no",F121,IF(G121&lt;&gt;"no",G121,IF(D122&lt;&gt;"no",D122,IF(E122&lt;&gt;"no",E122,IF(F122&lt;&gt;"no",F122,IF(G122&lt;&gt;"no",G122,IF(H122&lt;&gt;"no",H122,IF(I122&lt;&gt;"no",I122,IF(D123&lt;&gt;"no",D123,IF(E123&lt;&gt;"no",E123,IF(F123&lt;&gt;"no",F123,IF(G123&lt;&gt;"no",G123,IF(H123&lt;&gt;"no",H123,IF(I123&lt;&gt;"no",I123,"-"))))))))))))))))</f>
        <v>75</v>
      </c>
      <c r="G20" s="985"/>
      <c r="H20" s="266" t="s">
        <v>921</v>
      </c>
      <c r="I20" s="116"/>
      <c r="J20" s="48"/>
      <c r="K20" s="48"/>
      <c r="L20" s="48"/>
    </row>
    <row r="21" spans="1:12" ht="17.399999999999999" customHeight="1">
      <c r="A21" s="116"/>
      <c r="B21" s="189" t="s">
        <v>943</v>
      </c>
      <c r="C21" s="991" t="s">
        <v>174</v>
      </c>
      <c r="D21" s="991"/>
      <c r="E21" s="255"/>
      <c r="F21" s="928" t="s">
        <v>551</v>
      </c>
      <c r="G21" s="928"/>
      <c r="H21" s="262"/>
      <c r="I21" s="116"/>
      <c r="J21" s="48"/>
      <c r="K21" s="48"/>
      <c r="L21" s="48"/>
    </row>
    <row r="22" spans="1:12" ht="17.399999999999999" customHeight="1">
      <c r="A22" s="116"/>
      <c r="B22" s="969" t="s">
        <v>944</v>
      </c>
      <c r="C22" s="975"/>
      <c r="D22" s="975"/>
      <c r="E22" s="975"/>
      <c r="F22" s="986">
        <f>F16/F20</f>
        <v>1.6</v>
      </c>
      <c r="G22" s="986"/>
      <c r="H22" s="262"/>
      <c r="I22" s="116"/>
      <c r="J22" s="48"/>
      <c r="K22" s="48"/>
      <c r="L22" s="48"/>
    </row>
    <row r="23" spans="1:12" ht="17.399999999999999" customHeight="1">
      <c r="A23" s="116"/>
      <c r="B23" s="969" t="s">
        <v>945</v>
      </c>
      <c r="C23" s="975"/>
      <c r="D23" s="975"/>
      <c r="E23" s="975"/>
      <c r="F23" s="992">
        <f>IF(AND(F21='Tables for design'!R5,F22&lt;=1),C125,IF(AND(F21='Tables for design'!R5,'แบบหล่อแผ่นพื้น (สำรอง)'!F22&gt;1,'แบบหล่อแผ่นพื้น (สำรอง)'!F22&lt;1.25),(((C125*F22)-(C125*1.25)+(1*C126)-(F22*C126))/(1-1.25)),IF(AND('แบบหล่อแผ่นพื้น (สำรอง)'!F21='Tables for design'!R5,F22=1.25),C126,IF(AND('แบบหล่อแผ่นพื้น (สำรอง)'!F21='Tables for design'!R5,F22&gt;1.25,F22&lt;1.5),(((C126*F22)-(C126*1.5)+(1.25*C127)-(F22*C127))/(1.25-1.5)),IF(AND('แบบหล่อแผ่นพื้น (สำรอง)'!F21='Tables for design'!R5,F22=1.5),C127,IF(AND('แบบหล่อแผ่นพื้น (สำรอง)'!F21='Tables for design'!R5,F22&gt;1.5,F22&lt;1.75),(((C127*F22)-(C127*1.75)+(1.5*C128)-(F22*C128))/(1.5-1.75)),IF(AND(F21='Tables for design'!R5,F22=1.75),C128,IF(AND(F21='Tables for design'!R5,'แบบหล่อแผ่นพื้น (สำรอง)'!F22&gt;1.75,F22&lt;2),(((C128*F22)-(C128*2)+(1.75*C129)-(F22*C129))/(1.75-2)),IF(AND('แบบหล่อแผ่นพื้น (สำรอง)'!F21='Tables for design'!R5,'แบบหล่อแผ่นพื้น (สำรอง)'!F22=2),C129,IF(AND('แบบหล่อแผ่นพื้น (สำรอง)'!F21='Tables for design'!R5,'แบบหล่อแผ่นพื้น (สำรอง)'!F22&gt;2),0.0833,IF(AND('แบบหล่อแผ่นพื้น (สำรอง)'!F21='Tables for design'!R6,'แบบหล่อแผ่นพื้น (สำรอง)'!F22&lt;=1),0.0479,IF(AND(F21='Tables for design'!R6,'แบบหล่อแผ่นพื้น (สำรอง)'!F22&gt;1,F22&lt;1.5),(((F125*F22)-(F125*1.5)+(1*F126)-(F22*F126))/(1-1.5)),IF(AND('แบบหล่อแผ่นพื้น (สำรอง)'!F21='Tables for design'!R6,'แบบหล่อแผ่นพื้น (สำรอง)'!F22=1.5),0.0812,IF(AND('แบบหล่อแผ่นพื้น (สำรอง)'!F21='Tables for design'!R6,'แบบหล่อแผ่นพื้น (สำรอง)'!F22&gt;1.5,F22&lt;2),(((F126*F22)-(F126*2)+(1.5*F127)-(F22*F127))/(1.5-2)),IF(AND(F21='Tables for design'!R6,'แบบหล่อแผ่นพื้น (สำรอง)'!F22=2),0.1017,IF(AND('แบบหล่อแผ่นพื้น (สำรอง)'!F21='Tables for design'!R6,'แบบหล่อแผ่นพื้น (สำรอง)'!F22&gt;2,F22&lt;3),(((F127*F22)-(F127*3)+(2*F128)-(F22*F128))/(2-3)),IF(AND('แบบหล่อแผ่นพื้น (สำรอง)'!F21='Tables for design'!R6,F22=3),0.1189,IF(AND('แบบหล่อแผ่นพื้น (สำรอง)'!F21='Tables for design'!R6,'แบบหล่อแผ่นพื้น (สำรอง)'!F22&gt;3,'แบบหล่อแผ่นพื้น (สำรอง)'!F22&lt;4),(((F128*F22)-(F128*4)+(3*F129)-(F22*F129))/(3-4)),IF(AND('แบบหล่อแผ่นพื้น (สำรอง)'!F21='Tables for design'!R6,'แบบหล่อแผ่นพื้น (สำรอง)'!F22=4),0.1235,IF(AND('แบบหล่อแผ่นพื้น (สำรอง)'!F21='Tables for design'!R6,'แบบหล่อแผ่นพื้น (สำรอง)'!F22&gt;4,F22&lt;5),(((F129*F22)-(F129*5)+(4*F130)-(F22*F130))/(4-5)),IF(AND('แบบหล่อแผ่นพื้น (สำรอง)'!F21='Tables for design'!R6,'แบบหล่อแผ่นพื้น (สำรอง)'!F22=5),0.1246,IF(AND('แบบหล่อแผ่นพื้น (สำรอง)'!F21='Tables for design'!R6,'แบบหล่อแผ่นพื้น (สำรอง)'!F22&gt;5),0.125,0.125))))))))))))))))))))))</f>
        <v>8.5299999999999987E-2</v>
      </c>
      <c r="G23" s="992"/>
      <c r="H23" s="267"/>
      <c r="I23" s="116"/>
      <c r="J23" s="48"/>
      <c r="K23" s="48"/>
      <c r="L23" s="48"/>
    </row>
    <row r="24" spans="1:12" ht="17.399999999999999" customHeight="1">
      <c r="A24" s="116"/>
      <c r="B24" s="988" t="s">
        <v>946</v>
      </c>
      <c r="C24" s="989"/>
      <c r="D24" s="989"/>
      <c r="E24" s="989"/>
      <c r="F24" s="990">
        <f>SQRT((F16*(F13/10)^2*F14*10000)/(6*F23*F9*100))</f>
        <v>147.24173918964505</v>
      </c>
      <c r="G24" s="990"/>
      <c r="H24" s="262" t="s">
        <v>921</v>
      </c>
      <c r="I24" s="116"/>
      <c r="J24" s="48"/>
      <c r="K24" s="48"/>
      <c r="L24" s="48"/>
    </row>
    <row r="25" spans="1:12" ht="17.399999999999999" customHeight="1">
      <c r="A25" s="116"/>
      <c r="B25" s="261"/>
      <c r="C25" s="991" t="s">
        <v>175</v>
      </c>
      <c r="D25" s="991"/>
      <c r="E25" s="116"/>
      <c r="F25" s="252"/>
      <c r="G25" s="252"/>
      <c r="H25" s="262"/>
      <c r="I25" s="116"/>
      <c r="J25" s="48"/>
      <c r="K25" s="48"/>
      <c r="L25" s="48"/>
    </row>
    <row r="26" spans="1:12" ht="17.399999999999999" customHeight="1">
      <c r="A26" s="116"/>
      <c r="B26" s="969" t="s">
        <v>944</v>
      </c>
      <c r="C26" s="975"/>
      <c r="D26" s="975"/>
      <c r="E26" s="975"/>
      <c r="F26" s="992">
        <f>F22</f>
        <v>1.6</v>
      </c>
      <c r="G26" s="992"/>
      <c r="H26" s="262"/>
      <c r="I26" s="116"/>
      <c r="J26" s="48"/>
      <c r="K26" s="48"/>
      <c r="L26" s="48"/>
    </row>
    <row r="27" spans="1:12" ht="17.399999999999999" customHeight="1">
      <c r="A27" s="116"/>
      <c r="B27" s="969" t="s">
        <v>947</v>
      </c>
      <c r="C27" s="975"/>
      <c r="D27" s="975"/>
      <c r="E27" s="975"/>
      <c r="F27" s="992">
        <f>IF(AND(F21='Tables for design'!R5,F22&lt;=1),0.0138,IF(AND(F21='Tables for design'!R5,'แบบหล่อแผ่นพื้น (สำรอง)'!F22&gt;1,'แบบหล่อแผ่นพื้น (สำรอง)'!F22&lt;1.25),(((D125*F22)-(D125*1.25)+(1*D126)-(F22*D126))/(1-1.25)),IF(AND('แบบหล่อแผ่นพื้น (สำรอง)'!F21='Tables for design'!R5,F22=1.25),D126,IF(AND('แบบหล่อแผ่นพื้น (สำรอง)'!F21='Tables for design'!R5,F22&gt;1.25,F22&lt;1.5),(((D126*F22)-(D126*1.5)+(1.25*D127)-(F22*D127))/(1.25-1.5)),IF(AND('แบบหล่อแผ่นพื้น (สำรอง)'!F21='Tables for design'!R5,F22=1.5),D127,IF(AND('แบบหล่อแผ่นพื้น (สำรอง)'!F21='Tables for design'!R5,F22&gt;1.5,F22&lt;1.75),(((D127*F22)-(D127*1.75)+(1.5*D128)-(F22*D128))/(1.5-1.75)),IF(AND(F21='Tables for design'!R5,F22=1.75),D128,IF(AND(F21='Tables for design'!R5,'แบบหล่อแผ่นพื้น (สำรอง)'!F22&gt;1.75,F22&lt;2),(((C128*F22)-(C128*2)+(1.75*C129)-(F22*C129))/(1.75-2)),IF(AND('แบบหล่อแผ่นพื้น (สำรอง)'!F21='Tables for design'!R5,'แบบหล่อแผ่นพื้น (สำรอง)'!F22=2),C129,IF(AND('แบบหล่อแผ่นพื้น (สำรอง)'!F21='Tables for design'!R5,'แบบหล่อแผ่นพื้น (สำรอง)'!F22&gt;2),0.0833,IF(AND('แบบหล่อแผ่นพื้น (สำรอง)'!F21='Tables for design'!R6,'แบบหล่อแผ่นพื้น (สำรอง)'!F22&lt;=1),0.0443,IF(AND(F21='Tables for design'!R6,'แบบหล่อแผ่นพื้น (สำรอง)'!F22&gt;1,F22&lt;1.5),(((G125*F22)-(G125*1.5)+(1*G126)-(F22*G126))/(1-1.5)),IF(AND('แบบหล่อแผ่นพื้น (สำรอง)'!F21='Tables for design'!R6,'แบบหล่อแผ่นพื้น (สำรอง)'!F22=1.5),G126,IF(AND('แบบหล่อแผ่นพื้น (สำรอง)'!F21='Tables for design'!R6,'แบบหล่อแผ่นพื้น (สำรอง)'!F22&gt;1.5,F22&lt;2),(((G126*F22)-(G126*2)+(1.5*G127)-(F22*G127))/(1.5-2)),IF(AND(F21='Tables for design'!R6,'แบบหล่อแผ่นพื้น (สำรอง)'!F22=2),G127,IF(AND('แบบหล่อแผ่นพื้น (สำรอง)'!F21='Tables for design'!R6,'แบบหล่อแผ่นพื้น (สำรอง)'!F22&gt;2,F22&lt;3),(((G127*F22)-(G127*3)+(2*G128)-(F22*G128))/(2-3)),IF(AND('แบบหล่อแผ่นพื้น (สำรอง)'!F21='Tables for design'!R6,F22=3),G128,IF(AND('แบบหล่อแผ่นพื้น (สำรอง)'!F21='Tables for design'!R6,'แบบหล่อแผ่นพื้น (สำรอง)'!F22&gt;3,'แบบหล่อแผ่นพื้น (สำรอง)'!F22&lt;4),(((G128*F22)-(G128*4)+(3*G129)-(F22*G129))/(3-4)),IF(AND('แบบหล่อแผ่นพื้น (สำรอง)'!F21='Tables for design'!R6,'แบบหล่อแผ่นพื้น (สำรอง)'!F22=4),G129,IF(AND('แบบหล่อแผ่นพื้น (สำรอง)'!F21='Tables for design'!R6,'แบบหล่อแผ่นพื้น (สำรอง)'!F22&gt;4,F22&lt;5),(((G129*F22)-(G129*5)+(4*G130)-(F22*G130))/(4-5)),IF(AND('แบบหล่อแผ่นพื้น (สำรอง)'!F21='Tables for design'!R6,'แบบหล่อแผ่นพื้น (สำรอง)'!F22=5),G130,IF(AND('แบบหล่อแผ่นพื้น (สำรอง)'!F21='Tables for design'!R6,'แบบหล่อแผ่นพื้น (สำรอง)'!F22&gt;5),G131,0.1428))))))))))))))))))))))</f>
        <v>8.9560000000000028E-2</v>
      </c>
      <c r="G27" s="992"/>
      <c r="H27" s="262"/>
      <c r="I27" s="116"/>
      <c r="J27" s="48"/>
      <c r="K27" s="48"/>
      <c r="L27" s="48"/>
    </row>
    <row r="28" spans="1:12" ht="17.399999999999999" customHeight="1">
      <c r="A28" s="116"/>
      <c r="B28" s="988" t="s">
        <v>946</v>
      </c>
      <c r="C28" s="989"/>
      <c r="D28" s="989"/>
      <c r="E28" s="989"/>
      <c r="F28" s="990">
        <f>0.14*(F13/10)*((F15*10000)/(F27*F9))^(1/3)</f>
        <v>78.555461085324438</v>
      </c>
      <c r="G28" s="990"/>
      <c r="H28" s="262" t="s">
        <v>921</v>
      </c>
      <c r="I28" s="116"/>
      <c r="J28" s="48"/>
      <c r="K28" s="48"/>
      <c r="L28" s="48"/>
    </row>
    <row r="29" spans="1:12" ht="17.399999999999999" customHeight="1">
      <c r="A29" s="48"/>
      <c r="B29" s="997" t="s">
        <v>948</v>
      </c>
      <c r="C29" s="998"/>
      <c r="D29" s="998"/>
      <c r="E29" s="998"/>
      <c r="F29" s="998"/>
      <c r="G29" s="998"/>
      <c r="H29" s="999"/>
      <c r="I29" s="48"/>
      <c r="J29" s="48"/>
      <c r="K29" s="48"/>
      <c r="L29" s="48"/>
    </row>
    <row r="30" spans="1:12" ht="17.399999999999999" customHeight="1">
      <c r="A30" s="116"/>
      <c r="B30" s="993" t="s">
        <v>949</v>
      </c>
      <c r="C30" s="994"/>
      <c r="D30" s="994"/>
      <c r="E30" s="994"/>
      <c r="F30" s="976" t="s">
        <v>54</v>
      </c>
      <c r="G30" s="976"/>
      <c r="H30" s="268"/>
      <c r="I30" s="116"/>
      <c r="J30" s="48"/>
      <c r="K30" s="48"/>
      <c r="L30" s="105"/>
    </row>
    <row r="31" spans="1:12" ht="17.399999999999999" customHeight="1">
      <c r="A31" s="116"/>
      <c r="B31" s="993" t="s">
        <v>950</v>
      </c>
      <c r="C31" s="994"/>
      <c r="D31" s="994"/>
      <c r="E31" s="994"/>
      <c r="F31" s="976" t="s">
        <v>636</v>
      </c>
      <c r="G31" s="976"/>
      <c r="H31" s="268"/>
      <c r="I31" s="116"/>
      <c r="J31" s="48"/>
      <c r="K31" s="48"/>
      <c r="L31" s="48"/>
    </row>
    <row r="32" spans="1:12" ht="17.25" customHeight="1">
      <c r="A32" s="116"/>
      <c r="B32" s="993" t="s">
        <v>951</v>
      </c>
      <c r="C32" s="994"/>
      <c r="D32" s="994"/>
      <c r="E32" s="994"/>
      <c r="F32" s="986">
        <f>(F9*F20)/100</f>
        <v>438</v>
      </c>
      <c r="G32" s="986"/>
      <c r="H32" s="268" t="s">
        <v>952</v>
      </c>
      <c r="I32" s="162">
        <f>_xlfn.CEILING.MATH(F32,50,0)</f>
        <v>450</v>
      </c>
      <c r="J32" s="48"/>
      <c r="K32" s="48"/>
      <c r="L32" s="48"/>
    </row>
    <row r="33" spans="1:10" ht="17.399999999999999" customHeight="1">
      <c r="A33" s="116"/>
      <c r="B33" s="995" t="s">
        <v>934</v>
      </c>
      <c r="C33" s="996"/>
      <c r="D33" s="996"/>
      <c r="E33" s="996"/>
      <c r="F33" s="992">
        <f>INDEX('Tables for design'!M28:M29,MATCH('แบบหล่อแผ่นพื้น (สำรอง)'!F30,'Tables for design'!K28:K29,0))</f>
        <v>80</v>
      </c>
      <c r="G33" s="992"/>
      <c r="H33" s="268" t="s">
        <v>929</v>
      </c>
      <c r="I33" s="116"/>
      <c r="J33" s="48"/>
    </row>
    <row r="34" spans="1:10" ht="17.399999999999999" customHeight="1">
      <c r="A34" s="116"/>
      <c r="B34" s="993" t="s">
        <v>935</v>
      </c>
      <c r="C34" s="994"/>
      <c r="D34" s="994"/>
      <c r="E34" s="994"/>
      <c r="F34" s="986">
        <f>INDEX('Tables for design'!L28:L29,MATCH('แบบหล่อแผ่นพื้น (สำรอง)'!F30,'Tables for design'!K28:K29,0))</f>
        <v>94100</v>
      </c>
      <c r="G34" s="986"/>
      <c r="H34" s="268" t="s">
        <v>929</v>
      </c>
      <c r="I34" s="116"/>
      <c r="J34" s="48"/>
    </row>
    <row r="35" spans="1:10" ht="17.399999999999999" customHeight="1">
      <c r="A35" s="116"/>
      <c r="B35" s="993" t="s">
        <v>953</v>
      </c>
      <c r="C35" s="994"/>
      <c r="D35" s="994"/>
      <c r="E35" s="994"/>
      <c r="F35" s="1005">
        <f>IF(F31='Tables for design'!B158,'Tables for design'!H158,IF(F31='Tables for design'!B159,'Tables for design'!H159,IF(F31='Tables for design'!B160,'Tables for design'!H160,IF(F31='Tables for design'!B161,'Tables for design'!H161,IF(F31='Tables for design'!B162,'Tables for design'!H162,IF(F31='Tables for design'!B163,'Tables for design'!H163,IF(F31='Tables for design'!B164,'Tables for design'!H164,IF(F31='Tables for design'!B165,'Tables for design'!H165,IF(F31='Tables for design'!B166,'Tables for design'!H166,IF(F31='Tables for design'!B167,'Tables for design'!H167,IF(F31='Tables for design'!B168,'Tables for design'!H168,IF(F31='Tables for design'!B169,'Tables for design'!H169,IF(F31='Tables for design'!B170,'Tables for design'!H170,IF(F31='Tables for design'!B171,'Tables for design'!H171,IF(F31='Tables for design'!B172,'Tables for design'!H172,IF(F31='Tables for design'!B173,'Tables for design'!H173,IF(F31='Tables for design'!B174,'Tables for design'!H174,IF(F31='Tables for design'!B175,'Tables for design'!H175,IF(F31='Tables for design'!B176,'Tables for design'!H176,IF(F31='Tables for design'!B177,'Tables for design'!H177,IF(F31='Tables for design'!B178,'Tables for design'!H178,IF(F31='Tables for design'!B179,'Tables for design'!H179,IF(F31='Tables for design'!B180,'Tables for design'!H180,IF(F31='Tables for design'!B181,'Tables for design'!H181,"-"))))))))))))))))))))))))</f>
        <v>210.9375</v>
      </c>
      <c r="G35" s="1005"/>
      <c r="H35" s="268" t="s">
        <v>954</v>
      </c>
      <c r="I35" s="116"/>
      <c r="J35" s="269"/>
    </row>
    <row r="36" spans="1:10" ht="17.399999999999999" customHeight="1">
      <c r="A36" s="116"/>
      <c r="B36" s="993" t="s">
        <v>955</v>
      </c>
      <c r="C36" s="994"/>
      <c r="D36" s="994"/>
      <c r="E36" s="994"/>
      <c r="F36" s="1006">
        <f>IF(F31='Tables for design'!B158,'Tables for design'!G158,IF(F31='Tables for design'!B159,'Tables for design'!G159,IF(F31='Tables for design'!B160,'Tables for design'!G160,IF(F31='Tables for design'!B161,'Tables for design'!G161,IF(F31='Tables for design'!B162,'Tables for design'!G162,IF(F31='Tables for design'!B163,'Tables for design'!G163,IF(F31='Tables for design'!B164,'Tables for design'!G164,IF(F31='Tables for design'!B165,'Tables for design'!G165,IF(F31='Tables for design'!B166,'Tables for design'!G166,IF(F31='Tables for design'!B167,'Tables for design'!G167,IF(F31='Tables for design'!B168,'Tables for design'!G168,IF(F31='Tables for design'!B169,'Tables for design'!G169,IF(F31='Tables for design'!B170,'Tables for design'!G170,IF(F31='Tables for design'!B171,'Tables for design'!G171,IF(F31='Tables for design'!B172,'Tables for design'!G172,IF(F31='Tables for design'!B173,'Tables for design'!G173,IF(F31='Tables for design'!B174,'Tables for design'!G174,IF(F31='Tables for design'!B175,'Tables for design'!G175,IF(F31='Tables for design'!B176,'Tables for design'!G176,IF(F31='Tables for design'!B177,'Tables for design'!G177,IF(F31='Tables for design'!B178,'Tables for design'!G178,IF(F31='Tables for design'!B179,'Tables for design'!G179,IF(F31='Tables for design'!B180,'Tables for design'!G180,IF(F31='Tables for design'!B181,'Tables for design'!G181,"-"))))))))))))))))))))))))</f>
        <v>131.8359375</v>
      </c>
      <c r="G36" s="1006"/>
      <c r="H36" s="268" t="s">
        <v>956</v>
      </c>
      <c r="I36" s="116"/>
      <c r="J36" s="48"/>
    </row>
    <row r="37" spans="1:10" ht="17.399999999999999" customHeight="1">
      <c r="A37" s="116"/>
      <c r="B37" s="993" t="s">
        <v>957</v>
      </c>
      <c r="C37" s="994"/>
      <c r="D37" s="994"/>
      <c r="E37" s="994"/>
      <c r="F37" s="1000">
        <f>SQRT((F35*F33)/(60*F32))*100</f>
        <v>80.132595594504039</v>
      </c>
      <c r="G37" s="1000"/>
      <c r="H37" s="268" t="s">
        <v>958</v>
      </c>
      <c r="I37" s="116"/>
      <c r="J37" s="48"/>
    </row>
    <row r="38" spans="1:10" ht="17.399999999999999" customHeight="1">
      <c r="A38" s="116"/>
      <c r="B38" s="993" t="s">
        <v>959</v>
      </c>
      <c r="C38" s="994"/>
      <c r="D38" s="994"/>
      <c r="E38" s="994"/>
      <c r="F38" s="1000">
        <f>0.71*(((F34*F36)/(F32/100))^(1/3))</f>
        <v>100.4557476583914</v>
      </c>
      <c r="G38" s="1000"/>
      <c r="H38" s="268" t="s">
        <v>958</v>
      </c>
      <c r="I38" s="116"/>
      <c r="J38" s="48"/>
    </row>
    <row r="39" spans="1:10" ht="17.25" customHeight="1">
      <c r="A39" s="48"/>
      <c r="B39" s="190"/>
      <c r="C39" s="191"/>
      <c r="D39" s="981" t="s">
        <v>941</v>
      </c>
      <c r="E39" s="981"/>
      <c r="F39" s="1001" t="str">
        <f>IF(F38&lt;F37,"การแอ่นตัว","แรงดัด")</f>
        <v>แรงดัด</v>
      </c>
      <c r="G39" s="1001"/>
      <c r="H39" s="268"/>
      <c r="I39" s="116"/>
      <c r="J39" s="48"/>
    </row>
    <row r="40" spans="1:10" ht="17.399999999999999" customHeight="1">
      <c r="A40" s="116"/>
      <c r="B40" s="1002" t="s">
        <v>960</v>
      </c>
      <c r="C40" s="1003"/>
      <c r="D40" s="1003"/>
      <c r="E40" s="1003"/>
      <c r="F40" s="1004">
        <f>IF(F133&lt;&gt;"no",F133,IF(G133&lt;&gt;"no",G133,IF(H133&lt;&gt;"no",H133,IF(I133&lt;&gt;"no",I133,IF(J133&lt;&gt;"no",J133,IF(K133&lt;&gt;"no",K133,IF(F134&lt;&gt;"no",F134,IF(G134&lt;&gt;"no",G134,IF(H134&lt;&gt;"no",H134,IF(I134&lt;&gt;"no",I134,IF(J134&lt;&gt;"no",J134,IF(F135&lt;&gt;"no",F135,IF(G135&lt;&gt;"no",G135,IF(H135&lt;&gt;"no",H135,IF(I135&lt;&gt;"no",I135,IF(F136&lt;&gt;"no",F136,IF(G136&lt;&gt;"no",G136,IF(H136&lt;&gt;"no",H136,IF(I136&lt;&gt;"no",I136,IF(J136&lt;&gt;"no",J136,IF(F137&lt;&gt;"no",F137,IF(G137&lt;&gt;"no",G137,IF(H137&lt;&gt;"no",H137,IF(F138&lt;&gt;"no",F138,"-"))))))))))))))))))))))))</f>
        <v>80</v>
      </c>
      <c r="G40" s="1004"/>
      <c r="H40" s="270" t="s">
        <v>921</v>
      </c>
      <c r="I40" s="116"/>
      <c r="J40" s="48"/>
    </row>
    <row r="41" spans="1:10" ht="17.399999999999999" customHeight="1">
      <c r="A41" s="48"/>
      <c r="B41" s="1010" t="s">
        <v>961</v>
      </c>
      <c r="C41" s="1011"/>
      <c r="D41" s="1011"/>
      <c r="E41" s="1011"/>
      <c r="F41" s="1011"/>
      <c r="G41" s="1011"/>
      <c r="H41" s="1012"/>
      <c r="I41" s="48"/>
      <c r="J41" s="48"/>
    </row>
    <row r="42" spans="1:10" ht="17.25" customHeight="1">
      <c r="A42" s="116"/>
      <c r="B42" s="969" t="s">
        <v>962</v>
      </c>
      <c r="C42" s="994"/>
      <c r="D42" s="994"/>
      <c r="E42" s="994"/>
      <c r="F42" s="976" t="s">
        <v>54</v>
      </c>
      <c r="G42" s="976"/>
      <c r="H42" s="262"/>
      <c r="I42" s="116"/>
      <c r="J42" s="48"/>
    </row>
    <row r="43" spans="1:10" ht="17.25" customHeight="1">
      <c r="A43" s="116"/>
      <c r="B43" s="969" t="s">
        <v>963</v>
      </c>
      <c r="C43" s="994"/>
      <c r="D43" s="994"/>
      <c r="E43" s="994"/>
      <c r="F43" s="976" t="s">
        <v>45</v>
      </c>
      <c r="G43" s="976"/>
      <c r="H43" s="262"/>
      <c r="I43" s="116"/>
      <c r="J43" s="48"/>
    </row>
    <row r="44" spans="1:10" ht="17.399999999999999" customHeight="1">
      <c r="A44" s="116"/>
      <c r="B44" s="969" t="s">
        <v>964</v>
      </c>
      <c r="C44" s="970"/>
      <c r="D44" s="970"/>
      <c r="E44" s="970"/>
      <c r="F44" s="1005">
        <f>(F9*(F40/100))/100</f>
        <v>4.6720000000000006</v>
      </c>
      <c r="G44" s="1005"/>
      <c r="H44" s="262" t="s">
        <v>965</v>
      </c>
      <c r="I44" s="162">
        <f>_xlfn.CEILING.MATH(F44*100,50,0)</f>
        <v>500</v>
      </c>
      <c r="J44" s="48"/>
    </row>
    <row r="45" spans="1:10" ht="17.399999999999999" customHeight="1">
      <c r="A45" s="116"/>
      <c r="B45" s="1007" t="s">
        <v>934</v>
      </c>
      <c r="C45" s="1008"/>
      <c r="D45" s="1008"/>
      <c r="E45" s="1008"/>
      <c r="F45" s="992">
        <f>INDEX('Tables for design'!Q27:Q29,MATCH('แบบหล่อแผ่นพื้น (สำรอง)'!F42,'Tables for design'!O27:O29,0))</f>
        <v>80</v>
      </c>
      <c r="G45" s="992"/>
      <c r="H45" s="262" t="s">
        <v>929</v>
      </c>
      <c r="I45" s="116"/>
      <c r="J45" s="48"/>
    </row>
    <row r="46" spans="1:10" ht="17.399999999999999" customHeight="1">
      <c r="A46" s="116"/>
      <c r="B46" s="988" t="s">
        <v>966</v>
      </c>
      <c r="C46" s="1009"/>
      <c r="D46" s="1009"/>
      <c r="E46" s="1009"/>
      <c r="F46" s="992">
        <f>IF(F42='Tables for design'!O27,'Tables for design'!R27,IF(F42='Tables for design'!O28,'Tables for design'!R28,"-"))</f>
        <v>8</v>
      </c>
      <c r="G46" s="992"/>
      <c r="H46" s="262" t="s">
        <v>929</v>
      </c>
      <c r="I46" s="116"/>
      <c r="J46" s="48"/>
    </row>
    <row r="47" spans="1:10" ht="17.399999999999999" customHeight="1">
      <c r="A47" s="116"/>
      <c r="B47" s="969" t="s">
        <v>967</v>
      </c>
      <c r="C47" s="970"/>
      <c r="D47" s="970"/>
      <c r="E47" s="970"/>
      <c r="F47" s="992" t="str">
        <f>IF(F42='Tables for design'!O29,'Tables for design'!R29,"-")</f>
        <v>-</v>
      </c>
      <c r="G47" s="992"/>
      <c r="H47" s="262" t="s">
        <v>929</v>
      </c>
      <c r="I47" s="116"/>
      <c r="J47" s="48"/>
    </row>
    <row r="48" spans="1:10" ht="17.399999999999999" customHeight="1">
      <c r="A48" s="116"/>
      <c r="B48" s="969" t="s">
        <v>935</v>
      </c>
      <c r="C48" s="994"/>
      <c r="D48" s="994"/>
      <c r="E48" s="994"/>
      <c r="F48" s="992">
        <f>INDEX('Tables for design'!P27:P29,MATCH('แบบหล่อแผ่นพื้น (สำรอง)'!F42,'Tables for design'!O27:O29,0))</f>
        <v>94100</v>
      </c>
      <c r="G48" s="992"/>
      <c r="H48" s="262" t="s">
        <v>929</v>
      </c>
      <c r="I48" s="116"/>
      <c r="J48" s="48"/>
    </row>
    <row r="49" spans="1:12" ht="17.399999999999999" customHeight="1">
      <c r="A49" s="116"/>
      <c r="B49" s="969" t="s">
        <v>968</v>
      </c>
      <c r="C49" s="994"/>
      <c r="D49" s="994"/>
      <c r="E49" s="994"/>
      <c r="F49" s="992">
        <f>IF(F43='Tables for design'!B212,'Tables for design'!H212,IF(F43='Tables for design'!B213,'Tables for design'!H213,IF(F43='Tables for design'!B214,'Tables for design'!H214,IF(F43='Tables for design'!B215,'Tables for design'!H215,IF(F43='Tables for design'!B216,'Tables for design'!H216,IF(F43='Tables for design'!B217,'Tables for design'!H217,IF(F43='Tables for design'!B218,'Tables for design'!H218,IF(F43='Tables for design'!B219,'Tables for design'!H219,IF(F43='Tables for design'!B220,'Tables for design'!H220,IF(F43='Tables for design'!B221,'Tables for design'!H221,IF(F43='Tables for design'!B222,'Tables for design'!H222,IF(F43='Tables for design'!B223,'Tables for design'!H223,IF(F43='Tables for design'!B224,'Tables for design'!H224,IF(F43='Tables for design'!B225,'Tables for design'!H225,IF(F43='Tables for design'!B226,'Tables for design'!H226,IF(F43='Tables for design'!B227,'Tables for design'!H227,IF(F43='Tables for design'!B228,'Tables for design'!H228,IF(F43='Tables for design'!B229,'Tables for design'!H229,IF(F43='Tables for design'!B230,'Tables for design'!H230,IF(F43='Tables for design'!B231,'Tables for design'!H231,IF(F43='Tables for design'!B232,'Tables for design'!H232,IF(F43='Tables for design'!B233,'Tables for design'!H233,IF(F43='Tables for design'!B234,'Tables for design'!H234,IF(F43='Tables for design'!B235,'Tables for design'!H235,IF(F43='Tables for design'!B236,'Tables for design'!H236,IF(F43='Tables for design'!B237,'Tables for design'!H237,IF(F43='Tables for design'!B238,'Tables for design'!H238,IF(F43='Tables for design'!B239,'Tables for design'!H239,IF(F43='Tables for design'!B240,'Tables for design'!H240,IF(F43='Tables for design'!B241,'Tables for design'!H241,IF(F43='Tables for design'!B242,'Tables for design'!H242,IF(F43='Tables for design'!B243,'Tables for design'!H243,IF(F43='Tables for design'!B244,'Tables for design'!H244,IF(F43='Tables for design'!B245,'Tables for design'!H245,IF(F43='Tables for design'!B246,'Tables for design'!H246,"-")))))))))))))))))))))))))))))))))))</f>
        <v>75</v>
      </c>
      <c r="G49" s="992"/>
      <c r="H49" s="262" t="s">
        <v>969</v>
      </c>
      <c r="I49" s="116"/>
      <c r="J49" s="48"/>
      <c r="K49" s="48"/>
      <c r="L49" s="48"/>
    </row>
    <row r="50" spans="1:12" ht="17.399999999999999" customHeight="1">
      <c r="A50" s="116"/>
      <c r="B50" s="969" t="s">
        <v>953</v>
      </c>
      <c r="C50" s="994"/>
      <c r="D50" s="994"/>
      <c r="E50" s="994"/>
      <c r="F50" s="992">
        <f>IF(F43='Tables for design'!B212,'Tables for design'!J212,IF(F43='Tables for design'!B213,'Tables for design'!J213,IF(F43='Tables for design'!B214,'Tables for design'!J214,IF(F43='Tables for design'!B215,'Tables for design'!J215,IF(F43='Tables for design'!B216,'Tables for design'!J216,IF(F43='Tables for design'!B217,'Tables for design'!J217,IF(F43='Tables for design'!B218,'Tables for design'!J218,IF(F43='Tables for design'!B219,'Tables for design'!J219,IF(F43='Tables for design'!B220,'Tables for design'!J220,IF(F43='Tables for design'!B221,'Tables for design'!J221,IF(F43='Tables for design'!B222,'Tables for design'!J222,IF(F43='Tables for design'!B223,'Tables for design'!J223,IF(F43='Tables for design'!B224,'Tables for design'!J224,IF(F43='Tables for design'!B225,'Tables for design'!J225,IF(F43='Tables for design'!B226,'Tables for design'!J226,IF(F43='Tables for design'!B227,'Tables for design'!J227,IF(F43='Tables for design'!B228,'Tables for design'!J228,IF(F43='Tables for design'!B229,'Tables for design'!J229,IF(F43='Tables for design'!B230,'Tables for design'!J230,IF(F43='Tables for design'!B231,'Tables for design'!J231,IF(F43='Tables for design'!B232,'Tables for design'!J232,IF(F43='Tables for design'!B233,'Tables for design'!J233,IF(F43='Tables for design'!B234,'Tables for design'!J234,IF(F43='Tables for design'!B235,'Tables for design'!J235,IF(F43='Tables for design'!B236,'Tables for design'!J236,IF(F43='Tables for design'!B237,'Tables for design'!J237,IF(F43='Tables for design'!B238,'Tables for design'!J238,IF(F43='Tables for design'!B239,'Tables for design'!J239,IF(F43='Tables for design'!B240,'Tables for design'!J240,IF(F43='Tables for design'!B241,'Tables for design'!J241,IF(F43='Tables for design'!B242,'Tables for design'!J242,IF(F43='Tables for design'!B243,'Tables for design'!J243,IF(F43='Tables for design'!B244,'Tables for design'!J244,IF(F43='Tables for design'!B245,'Tables for design'!J245,IF(F43='Tables for design'!B246,'Tables for design'!J246,"-")))))))))))))))))))))))))))))))))))</f>
        <v>1125</v>
      </c>
      <c r="G50" s="992"/>
      <c r="H50" s="262" t="s">
        <v>954</v>
      </c>
      <c r="I50" s="116"/>
      <c r="J50" s="48"/>
      <c r="K50" s="48"/>
      <c r="L50" s="48"/>
    </row>
    <row r="51" spans="1:12" ht="17.399999999999999" customHeight="1">
      <c r="A51" s="116"/>
      <c r="B51" s="969" t="s">
        <v>955</v>
      </c>
      <c r="C51" s="994"/>
      <c r="D51" s="994"/>
      <c r="E51" s="994"/>
      <c r="F51" s="1005">
        <f>IF(F43='Tables for design'!B212,'Tables for design'!G212,IF(F43='Tables for design'!B213,'Tables for design'!G213,IF(F43='Tables for design'!B214,'Tables for design'!G214,IF(F43='Tables for design'!B215,'Tables for design'!G215,IF(F43='Tables for design'!B216,'Tables for design'!G216,IF(F43='Tables for design'!B217,'Tables for design'!G217,IF(F43='Tables for design'!B218,'Tables for design'!G218,IF(F43='Tables for design'!B219,'Tables for design'!G219,IF(F43='Tables for design'!B220,'Tables for design'!G220,IF(F43='Tables for design'!B221,'Tables for design'!G221,IF(F43='Tables for design'!B222,'Tables for design'!G222,IF(F43='Tables for design'!B223,'Tables for design'!G223,IF(F43='Tables for design'!B224,'Tables for design'!G224,IF(F43='Tables for design'!B225,'Tables for design'!G225,IF(F43='Tables for design'!B226,'Tables for design'!G226,IF(F43='Tables for design'!B227,'Tables for design'!G227,IF(F43='Tables for design'!B228,'Tables for design'!G228,IF(F43='Tables for design'!B229,'Tables for design'!G229,IF(F43='Tables for design'!B230,'Tables for design'!G230,IF(F43='Tables for design'!B231,'Tables for design'!G231,IF(F43='Tables for design'!B232,'Tables for design'!G232,IF(F43='Tables for design'!B233,'Tables for design'!G233,IF(F43='Tables for design'!B234,'Tables for design'!G234,IF(F43='Tables for design'!B235,'Tables for design'!G235,IF(F43='Tables for design'!B236,'Tables for design'!G236,IF(F43='Tables for design'!B237,'Tables for design'!G237,IF(F43='Tables for design'!B238,'Tables for design'!G238,IF(F43='Tables for design'!B239,'Tables for design'!G239,IF(F43='Tables for design'!B240,'Tables for design'!G240,IF(F43='Tables for design'!B241,'Tables for design'!G241,IF(F43='Tables for design'!B242,'Tables for design'!G242,IF(F43='Tables for design'!B243,'Tables for design'!G243,IF(F43='Tables for design'!B244,'Tables for design'!G244,IF(F43='Tables for design'!B245,'Tables for design'!G245,IF(F43='Tables for design'!B246,'Tables for design'!G246,"-")))))))))))))))))))))))))))))))))))</f>
        <v>1406.2499999999998</v>
      </c>
      <c r="G51" s="1005"/>
      <c r="H51" s="262" t="s">
        <v>956</v>
      </c>
      <c r="I51" s="116"/>
      <c r="J51" s="48"/>
      <c r="K51" s="48"/>
      <c r="L51" s="48"/>
    </row>
    <row r="52" spans="1:12" ht="17.399999999999999" customHeight="1">
      <c r="A52" s="116"/>
      <c r="B52" s="969" t="s">
        <v>970</v>
      </c>
      <c r="C52" s="994"/>
      <c r="D52" s="994"/>
      <c r="E52" s="994"/>
      <c r="F52" s="990">
        <f>IF(OR(F42='Tables for design'!O27,F42='Tables for design'!O28),((16*F49*F46)/(15*F44)),IF(F42='Tables for design'!O29,((8*F47*F49)/(5*F44)),"-"))</f>
        <v>136.98630136986299</v>
      </c>
      <c r="G52" s="990"/>
      <c r="H52" s="262" t="s">
        <v>921</v>
      </c>
      <c r="I52" s="116"/>
      <c r="J52" s="48"/>
      <c r="K52" s="48"/>
      <c r="L52" s="105"/>
    </row>
    <row r="53" spans="1:12" ht="17.399999999999999" customHeight="1">
      <c r="A53" s="116"/>
      <c r="B53" s="969" t="s">
        <v>971</v>
      </c>
      <c r="C53" s="994"/>
      <c r="D53" s="994"/>
      <c r="E53" s="994"/>
      <c r="F53" s="990">
        <f>SQRT((F50*F45)/(60*(F44*100)))*100</f>
        <v>179.18193096281121</v>
      </c>
      <c r="G53" s="990"/>
      <c r="H53" s="262" t="s">
        <v>921</v>
      </c>
      <c r="I53" s="116"/>
      <c r="J53" s="48"/>
      <c r="K53" s="48"/>
      <c r="L53" s="48"/>
    </row>
    <row r="54" spans="1:12" ht="17.399999999999999" customHeight="1">
      <c r="A54" s="116"/>
      <c r="B54" s="969" t="s">
        <v>972</v>
      </c>
      <c r="C54" s="994"/>
      <c r="D54" s="994"/>
      <c r="E54" s="994"/>
      <c r="F54" s="990">
        <f>0.71*(((F48*F51)/(F44))^(1/3))</f>
        <v>216.42534756832782</v>
      </c>
      <c r="G54" s="990"/>
      <c r="H54" s="262" t="s">
        <v>921</v>
      </c>
      <c r="I54" s="116"/>
      <c r="J54" s="48"/>
      <c r="K54" s="48"/>
      <c r="L54" s="48"/>
    </row>
    <row r="55" spans="1:12" ht="17.399999999999999" customHeight="1">
      <c r="A55" s="116"/>
      <c r="B55" s="192"/>
      <c r="C55" s="187"/>
      <c r="D55" s="981" t="s">
        <v>941</v>
      </c>
      <c r="E55" s="981"/>
      <c r="F55" s="1001" t="str">
        <f>IF(AND(F52&lt;F53,F52&lt;F54),"หน่วยแรงเฉือนแนวนอน",IF(AND(F53&lt;F52,F53&lt;F54),"แรงดัด",IF(AND(F54&lt;F52,F54&lt;F53),"การแอ่นตัว")))</f>
        <v>หน่วยแรงเฉือนแนวนอน</v>
      </c>
      <c r="G55" s="1001"/>
      <c r="H55" s="262"/>
      <c r="I55" s="116"/>
      <c r="J55" s="48"/>
      <c r="K55" s="48"/>
      <c r="L55" s="48"/>
    </row>
    <row r="56" spans="1:12" ht="17.399999999999999" customHeight="1">
      <c r="A56" s="116"/>
      <c r="B56" s="1018" t="s">
        <v>973</v>
      </c>
      <c r="C56" s="1019"/>
      <c r="D56" s="1019"/>
      <c r="E56" s="1019"/>
      <c r="F56" s="1020">
        <f>IF(D140&lt;&gt;"no",D140,IF(E140&lt;&gt;"no",E140,IF(F140&lt;&gt;"no",F140,IF(G140&lt;&gt;"no",G140,IF(H140&lt;&gt;"no",H140,IF(I140&lt;&gt;"no",I140,IF(J140&lt;&gt;"no",J140,IF(K140&lt;&gt;"no",K140,IF(L140&lt;&gt;"no",L140,IF(M140&lt;&gt;"no",M140,IF(N140&lt;&gt;"no",N140,IF(O140&lt;&gt;"no",O140,IF(D141&lt;&gt;"no",D141,IF(E141&lt;&gt;"no",E141,IF(F141&lt;&gt;"no",F141,IF(G141&lt;&gt;"no",G141,IF(H141&lt;&gt;"no",H141,IF(I141&lt;&gt;"no",I141,IF(J141&lt;&gt;"no",J141,IF(K141&lt;&gt;"no",K141,IF(L141&lt;&gt;"no",L141,IF(M141&lt;&gt;"no",M141,IF(N141&lt;&gt;"no",N141,IF(O141&lt;&gt;"no",O141,IF(D142&lt;&gt;"no",D142,IF(E142&lt;&gt;"no",E142,IF(F142&lt;&gt;"no",F142,IF(G142&lt;&gt;"no",G142,IF(H142&lt;&gt;"no",H142,IF(I142&lt;&gt;"no",I142,IF(D143&lt;&gt;"no",D143,IF(E143&lt;&gt;"no",E143,IF(F143&lt;&gt;"no",F143,IF(G143&lt;&gt;"no",G143,IF(H143&lt;&gt;"no",H143,"-")))))))))))))))))))))))))))))))))))</f>
        <v>125</v>
      </c>
      <c r="G56" s="1020"/>
      <c r="H56" s="271" t="s">
        <v>921</v>
      </c>
      <c r="I56" s="116"/>
      <c r="J56" s="48"/>
      <c r="K56" s="48"/>
      <c r="L56" s="48"/>
    </row>
    <row r="57" spans="1:12" ht="17.399999999999999" customHeight="1">
      <c r="A57" s="116"/>
      <c r="B57" s="193" t="s">
        <v>943</v>
      </c>
      <c r="C57" s="194" t="s">
        <v>974</v>
      </c>
      <c r="D57" s="1013" t="s">
        <v>975</v>
      </c>
      <c r="E57" s="1013"/>
      <c r="F57" s="1014" t="s">
        <v>619</v>
      </c>
      <c r="G57" s="1014"/>
      <c r="H57" s="262"/>
      <c r="I57" s="116"/>
      <c r="J57" s="48"/>
      <c r="K57" s="48"/>
      <c r="L57" s="48"/>
    </row>
    <row r="58" spans="1:12" ht="17.399999999999999" customHeight="1">
      <c r="A58" s="116"/>
      <c r="B58" s="969" t="s">
        <v>976</v>
      </c>
      <c r="C58" s="970"/>
      <c r="D58" s="970"/>
      <c r="E58" s="970"/>
      <c r="F58" s="992">
        <f>F9*(F40/100)*(F56/100)</f>
        <v>584</v>
      </c>
      <c r="G58" s="992"/>
      <c r="H58" s="262" t="s">
        <v>977</v>
      </c>
      <c r="I58" s="116"/>
      <c r="J58" s="48"/>
      <c r="K58" s="48"/>
      <c r="L58" s="48"/>
    </row>
    <row r="59" spans="1:12" ht="17.399999999999999" customHeight="1">
      <c r="A59" s="116"/>
      <c r="B59" s="1015" t="s">
        <v>978</v>
      </c>
      <c r="C59" s="1016"/>
      <c r="D59" s="1016"/>
      <c r="E59" s="1016"/>
      <c r="F59" s="1016"/>
      <c r="G59" s="1016"/>
      <c r="H59" s="1017"/>
      <c r="I59" s="116"/>
      <c r="J59" s="48"/>
      <c r="K59" s="48"/>
      <c r="L59" s="48"/>
    </row>
    <row r="60" spans="1:12" ht="17.399999999999999" customHeight="1">
      <c r="A60" s="116"/>
      <c r="B60" s="969" t="s">
        <v>979</v>
      </c>
      <c r="C60" s="970"/>
      <c r="D60" s="970"/>
      <c r="E60" s="970"/>
      <c r="F60" s="992" t="s">
        <v>132</v>
      </c>
      <c r="G60" s="992"/>
      <c r="H60" s="262"/>
      <c r="I60" s="116"/>
      <c r="J60" s="48"/>
      <c r="K60" s="48"/>
      <c r="L60" s="48"/>
    </row>
    <row r="61" spans="1:12" ht="17.399999999999999" customHeight="1">
      <c r="A61" s="116"/>
      <c r="B61" s="969" t="s">
        <v>980</v>
      </c>
      <c r="C61" s="970"/>
      <c r="D61" s="970"/>
      <c r="E61" s="970"/>
      <c r="F61" s="976" t="s">
        <v>981</v>
      </c>
      <c r="G61" s="976"/>
      <c r="H61" s="262"/>
      <c r="I61" s="116"/>
      <c r="J61" s="48"/>
      <c r="K61" s="48"/>
      <c r="L61" s="48"/>
    </row>
    <row r="62" spans="1:12" ht="17.399999999999999" customHeight="1">
      <c r="A62" s="116"/>
      <c r="B62" s="969" t="s">
        <v>982</v>
      </c>
      <c r="C62" s="970"/>
      <c r="D62" s="970"/>
      <c r="E62" s="970"/>
      <c r="F62" s="992">
        <f>F2*100</f>
        <v>280</v>
      </c>
      <c r="G62" s="992"/>
      <c r="H62" s="262" t="s">
        <v>921</v>
      </c>
      <c r="I62" s="116"/>
      <c r="J62" s="48"/>
      <c r="K62" s="48"/>
      <c r="L62" s="48"/>
    </row>
    <row r="63" spans="1:12" ht="17.399999999999999" customHeight="1">
      <c r="A63" s="116"/>
      <c r="B63" s="969" t="s">
        <v>983</v>
      </c>
      <c r="C63" s="970"/>
      <c r="D63" s="970"/>
      <c r="E63" s="970"/>
      <c r="F63" s="992">
        <f>INDEX(ตารางเหล็ก!M:M,MATCH(แรงต่างๆ!K35,ตารางเหล็ก!A:A,0))</f>
        <v>2.0299999999999998</v>
      </c>
      <c r="G63" s="992"/>
      <c r="H63" s="262" t="s">
        <v>921</v>
      </c>
      <c r="I63" s="116"/>
      <c r="J63" s="48"/>
      <c r="K63" s="48"/>
      <c r="L63" s="48"/>
    </row>
    <row r="64" spans="1:12" ht="17.399999999999999" customHeight="1">
      <c r="A64" s="116"/>
      <c r="B64" s="969" t="s">
        <v>984</v>
      </c>
      <c r="C64" s="970"/>
      <c r="D64" s="970"/>
      <c r="E64" s="970"/>
      <c r="F64" s="992">
        <f>F62/F63</f>
        <v>137.93103448275863</v>
      </c>
      <c r="G64" s="992"/>
      <c r="H64" s="262"/>
      <c r="I64" s="116"/>
      <c r="J64" s="48"/>
      <c r="K64" s="48"/>
      <c r="L64" s="48"/>
    </row>
    <row r="65" spans="1:9" ht="17.399999999999999" customHeight="1">
      <c r="A65" s="116"/>
      <c r="B65" s="969" t="s">
        <v>985</v>
      </c>
      <c r="C65" s="970"/>
      <c r="D65" s="970"/>
      <c r="E65" s="970"/>
      <c r="F65" s="992">
        <f>INDEX(ตารางเหล็ก!F:F,MATCH(F61,ตารางเหล็ก!A:A,0))</f>
        <v>5.52</v>
      </c>
      <c r="G65" s="992"/>
      <c r="H65" s="262" t="s">
        <v>969</v>
      </c>
      <c r="I65" s="116"/>
    </row>
    <row r="66" spans="1:9" ht="17.399999999999999" customHeight="1">
      <c r="A66" s="116"/>
      <c r="B66" s="969" t="s">
        <v>986</v>
      </c>
      <c r="C66" s="970"/>
      <c r="D66" s="970"/>
      <c r="E66" s="970"/>
      <c r="F66" s="992">
        <f>INDEX(ตารางเหล็ก!I:I,MATCH(F61,ตารางเหล็ก!A:A,0))</f>
        <v>22.7</v>
      </c>
      <c r="G66" s="992"/>
      <c r="H66" s="262" t="s">
        <v>956</v>
      </c>
      <c r="I66" s="116"/>
    </row>
    <row r="67" spans="1:9" ht="17.399999999999999" customHeight="1">
      <c r="A67" s="116"/>
      <c r="B67" s="969" t="s">
        <v>987</v>
      </c>
      <c r="C67" s="970"/>
      <c r="D67" s="970"/>
      <c r="E67" s="970"/>
      <c r="F67" s="992">
        <f>IF(F64&lt;132,1250-0.033*(F64^2),10000000/(F64^2))</f>
        <v>525.62499999999989</v>
      </c>
      <c r="G67" s="992"/>
      <c r="H67" s="262" t="s">
        <v>929</v>
      </c>
      <c r="I67" s="116"/>
    </row>
    <row r="68" spans="1:9" ht="17.399999999999999" customHeight="1">
      <c r="A68" s="116"/>
      <c r="B68" s="969" t="s">
        <v>988</v>
      </c>
      <c r="C68" s="970"/>
      <c r="D68" s="970"/>
      <c r="E68" s="970"/>
      <c r="F68" s="992">
        <f>F67*F65</f>
        <v>2901.4499999999994</v>
      </c>
      <c r="G68" s="992"/>
      <c r="H68" s="262" t="s">
        <v>977</v>
      </c>
      <c r="I68" s="116"/>
    </row>
    <row r="69" spans="1:9" ht="17.399999999999999" customHeight="1">
      <c r="A69" s="116"/>
      <c r="B69" s="1021"/>
      <c r="C69" s="992"/>
      <c r="D69" s="992" t="s">
        <v>989</v>
      </c>
      <c r="E69" s="992"/>
      <c r="F69" s="1022" t="str">
        <f>IF(F68&gt;F58,"PASS","NOT PASS")</f>
        <v>PASS</v>
      </c>
      <c r="G69" s="1022"/>
      <c r="H69" s="262"/>
      <c r="I69" s="116"/>
    </row>
    <row r="70" spans="1:9" ht="17.399999999999999" customHeight="1">
      <c r="A70" s="116"/>
      <c r="B70" s="1015" t="s">
        <v>990</v>
      </c>
      <c r="C70" s="1016"/>
      <c r="D70" s="1016"/>
      <c r="E70" s="1016"/>
      <c r="F70" s="1016"/>
      <c r="G70" s="1016"/>
      <c r="H70" s="1017"/>
      <c r="I70" s="116"/>
    </row>
    <row r="71" spans="1:9" ht="17.399999999999999" customHeight="1">
      <c r="A71" s="116"/>
      <c r="B71" s="261" t="s">
        <v>991</v>
      </c>
      <c r="C71" s="254"/>
      <c r="D71" s="1014" t="s">
        <v>566</v>
      </c>
      <c r="E71" s="1014"/>
      <c r="F71" s="976" t="s">
        <v>54</v>
      </c>
      <c r="G71" s="976"/>
      <c r="H71" s="262"/>
      <c r="I71" s="116"/>
    </row>
    <row r="72" spans="1:9" ht="17.399999999999999" customHeight="1">
      <c r="A72" s="116"/>
      <c r="B72" s="969" t="s">
        <v>992</v>
      </c>
      <c r="C72" s="970"/>
      <c r="D72" s="970"/>
      <c r="E72" s="970"/>
      <c r="F72" s="992">
        <v>10</v>
      </c>
      <c r="G72" s="992"/>
      <c r="H72" s="262" t="s">
        <v>921</v>
      </c>
      <c r="I72" s="116"/>
    </row>
    <row r="73" spans="1:9" ht="17.399999999999999" customHeight="1">
      <c r="A73" s="116"/>
      <c r="B73" s="969" t="s">
        <v>993</v>
      </c>
      <c r="C73" s="970"/>
      <c r="D73" s="970"/>
      <c r="E73" s="970"/>
      <c r="F73" s="992">
        <f>F2*100</f>
        <v>280</v>
      </c>
      <c r="G73" s="992"/>
      <c r="H73" s="262" t="s">
        <v>921</v>
      </c>
      <c r="I73" s="116"/>
    </row>
    <row r="74" spans="1:9" ht="17.399999999999999" customHeight="1">
      <c r="A74" s="116"/>
      <c r="B74" s="969" t="s">
        <v>994</v>
      </c>
      <c r="C74" s="970"/>
      <c r="D74" s="970"/>
      <c r="E74" s="970"/>
      <c r="F74" s="992">
        <v>10</v>
      </c>
      <c r="G74" s="992"/>
      <c r="H74" s="262" t="s">
        <v>921</v>
      </c>
      <c r="I74" s="116"/>
    </row>
    <row r="75" spans="1:9" ht="17.399999999999999" customHeight="1">
      <c r="A75" s="116"/>
      <c r="B75" s="969" t="s">
        <v>995</v>
      </c>
      <c r="C75" s="970"/>
      <c r="D75" s="970"/>
      <c r="E75" s="970"/>
      <c r="F75" s="992">
        <f>F73/F72</f>
        <v>28</v>
      </c>
      <c r="G75" s="992"/>
      <c r="H75" s="262"/>
      <c r="I75" s="116"/>
    </row>
    <row r="76" spans="1:9" ht="17.399999999999999" customHeight="1">
      <c r="A76" s="116"/>
      <c r="B76" s="969" t="s">
        <v>996</v>
      </c>
      <c r="C76" s="970"/>
      <c r="D76" s="970"/>
      <c r="E76" s="970"/>
      <c r="F76" s="992">
        <f>INDEX('Tables for design'!C26:C30,MATCH(F71,'Tables for design'!B26:B30,0))</f>
        <v>94100</v>
      </c>
      <c r="G76" s="992"/>
      <c r="H76" s="262" t="s">
        <v>929</v>
      </c>
      <c r="I76" s="116"/>
    </row>
    <row r="77" spans="1:9" ht="17.399999999999999" customHeight="1">
      <c r="A77" s="116"/>
      <c r="B77" s="969" t="s">
        <v>997</v>
      </c>
      <c r="C77" s="970"/>
      <c r="D77" s="970"/>
      <c r="E77" s="254" t="s">
        <v>566</v>
      </c>
      <c r="F77" s="992">
        <f>(3.14*(F72^2))/4</f>
        <v>78.5</v>
      </c>
      <c r="G77" s="992"/>
      <c r="H77" s="262" t="s">
        <v>969</v>
      </c>
      <c r="I77" s="116"/>
    </row>
    <row r="78" spans="1:9" ht="17.399999999999999" customHeight="1">
      <c r="A78" s="116"/>
      <c r="B78" s="1023"/>
      <c r="C78" s="986"/>
      <c r="D78" s="986"/>
      <c r="E78" s="254" t="s">
        <v>570</v>
      </c>
      <c r="F78" s="992">
        <f>F72*F74</f>
        <v>100</v>
      </c>
      <c r="G78" s="992"/>
      <c r="H78" s="262" t="s">
        <v>969</v>
      </c>
      <c r="I78" s="116"/>
    </row>
    <row r="79" spans="1:9" ht="17.399999999999999" customHeight="1">
      <c r="A79" s="116"/>
      <c r="B79" s="969" t="s">
        <v>998</v>
      </c>
      <c r="C79" s="970"/>
      <c r="D79" s="970"/>
      <c r="E79" s="970"/>
      <c r="F79" s="990">
        <f>(0.3*F76)/(F75)^2</f>
        <v>36.007653061224488</v>
      </c>
      <c r="G79" s="990"/>
      <c r="H79" s="262" t="s">
        <v>929</v>
      </c>
      <c r="I79" s="116"/>
    </row>
    <row r="80" spans="1:9" ht="17.399999999999999" customHeight="1">
      <c r="A80" s="116"/>
      <c r="B80" s="969" t="s">
        <v>999</v>
      </c>
      <c r="C80" s="970"/>
      <c r="D80" s="970"/>
      <c r="E80" s="970"/>
      <c r="F80" s="990">
        <f>IF(D71=E77,F79*F77,IF(D71=E78,F79*F78,"-"))</f>
        <v>2826.6007653061224</v>
      </c>
      <c r="G80" s="990"/>
      <c r="H80" s="48"/>
      <c r="I80" s="262" t="s">
        <v>977</v>
      </c>
    </row>
    <row r="81" spans="1:12" ht="17.399999999999999" customHeight="1">
      <c r="A81" s="116"/>
      <c r="B81" s="1027"/>
      <c r="C81" s="1028"/>
      <c r="D81" s="1029" t="s">
        <v>989</v>
      </c>
      <c r="E81" s="1029"/>
      <c r="F81" s="1030" t="str">
        <f>IF(F80&gt;F58,"PASS","NOT PASS")</f>
        <v>PASS</v>
      </c>
      <c r="G81" s="1030"/>
      <c r="H81" s="273"/>
      <c r="I81" s="116"/>
      <c r="J81" s="48"/>
      <c r="K81" s="48"/>
      <c r="L81" s="48"/>
    </row>
    <row r="82" spans="1:12" ht="17.399999999999999" customHeight="1">
      <c r="A82" s="116"/>
      <c r="B82" s="1031" t="s">
        <v>1000</v>
      </c>
      <c r="C82" s="1031"/>
      <c r="D82" s="1031"/>
      <c r="E82" s="1031"/>
      <c r="F82" s="1031"/>
      <c r="G82" s="1031"/>
      <c r="H82" s="1031"/>
      <c r="I82" s="116"/>
      <c r="J82" s="48"/>
      <c r="K82" s="48"/>
      <c r="L82" s="48"/>
    </row>
    <row r="83" spans="1:12" ht="17.399999999999999" customHeight="1">
      <c r="A83" s="116"/>
      <c r="B83" s="1024" t="s">
        <v>1001</v>
      </c>
      <c r="C83" s="1025"/>
      <c r="D83" s="1025"/>
      <c r="E83" s="1025"/>
      <c r="F83" s="1025"/>
      <c r="G83" s="1025"/>
      <c r="H83" s="1026"/>
      <c r="I83" s="116"/>
      <c r="J83" s="48"/>
      <c r="K83" s="48"/>
      <c r="L83" s="48"/>
    </row>
    <row r="84" spans="1:12" ht="17.399999999999999" customHeight="1">
      <c r="A84" s="116"/>
      <c r="B84" s="263" t="s">
        <v>1002</v>
      </c>
      <c r="C84" s="253" t="str">
        <f>F12</f>
        <v>ไม้อัด</v>
      </c>
      <c r="D84" s="116"/>
      <c r="E84" s="253"/>
      <c r="F84" s="116"/>
      <c r="G84" s="116"/>
      <c r="H84" s="262"/>
      <c r="I84" s="116"/>
      <c r="J84" s="48"/>
      <c r="K84" s="48"/>
      <c r="L84" s="195"/>
    </row>
    <row r="85" spans="1:12" ht="17.399999999999999" customHeight="1">
      <c r="A85" s="116"/>
      <c r="B85" s="263" t="s">
        <v>70</v>
      </c>
      <c r="C85" s="253">
        <f>F13/10</f>
        <v>2</v>
      </c>
      <c r="D85" s="254" t="s">
        <v>1003</v>
      </c>
      <c r="E85" s="254" t="s">
        <v>72</v>
      </c>
      <c r="F85" s="253">
        <f>F16</f>
        <v>120</v>
      </c>
      <c r="G85" s="116" t="s">
        <v>921</v>
      </c>
      <c r="H85" s="262"/>
      <c r="I85" s="116"/>
      <c r="J85" s="48"/>
      <c r="K85" s="48"/>
      <c r="L85" s="48"/>
    </row>
    <row r="86" spans="1:12" ht="17.399999999999999" customHeight="1">
      <c r="A86" s="116"/>
      <c r="B86" s="274" t="s">
        <v>665</v>
      </c>
      <c r="C86" s="986" t="str">
        <f>F31</f>
        <v>ไม้ 1 (1/2)" x 3"</v>
      </c>
      <c r="D86" s="986"/>
      <c r="E86" s="116" t="s">
        <v>1004</v>
      </c>
      <c r="F86" s="253">
        <f>F20</f>
        <v>75</v>
      </c>
      <c r="G86" s="254" t="s">
        <v>921</v>
      </c>
      <c r="H86" s="275"/>
      <c r="I86" s="116"/>
      <c r="J86" s="48"/>
      <c r="K86" s="48"/>
      <c r="L86" s="48"/>
    </row>
    <row r="87" spans="1:12" ht="17.399999999999999" customHeight="1">
      <c r="A87" s="116"/>
      <c r="B87" s="988" t="s">
        <v>733</v>
      </c>
      <c r="C87" s="1009"/>
      <c r="D87" s="970" t="str">
        <f>F43</f>
        <v>ไม้เนื้ออ่อน 1-2" x 6"</v>
      </c>
      <c r="E87" s="970"/>
      <c r="F87" s="116"/>
      <c r="G87" s="116"/>
      <c r="H87" s="262"/>
      <c r="I87" s="116"/>
      <c r="J87" s="48"/>
      <c r="K87" s="48"/>
      <c r="L87" s="48"/>
    </row>
    <row r="88" spans="1:12">
      <c r="A88" s="116"/>
      <c r="B88" s="261" t="s">
        <v>948</v>
      </c>
      <c r="C88" s="116"/>
      <c r="D88" s="253">
        <f>F40</f>
        <v>80</v>
      </c>
      <c r="E88" s="254" t="s">
        <v>921</v>
      </c>
      <c r="F88" s="116"/>
      <c r="G88" s="116"/>
      <c r="H88" s="262"/>
      <c r="I88" s="116"/>
      <c r="J88" s="48"/>
      <c r="K88" s="48"/>
      <c r="L88" s="48"/>
    </row>
    <row r="89" spans="1:12" ht="17.399999999999999" customHeight="1">
      <c r="A89" s="116"/>
      <c r="B89" s="261" t="s">
        <v>1005</v>
      </c>
      <c r="C89" s="264" t="s">
        <v>621</v>
      </c>
      <c r="D89" s="1022" t="str">
        <f>IF(C89='Tables for design'!D152,'แบบหล่อแผ่นพื้น (สำรอง)'!F61,IF('แบบหล่อแผ่นพื้น (สำรอง)'!C89='Tables for design'!D153,F72/2.5,"-"))</f>
        <v>Pipe Steel50x5.52</v>
      </c>
      <c r="E89" s="1022"/>
      <c r="F89" s="970" t="s">
        <v>1006</v>
      </c>
      <c r="G89" s="970"/>
      <c r="H89" s="262"/>
      <c r="I89" s="116"/>
      <c r="J89" s="48"/>
      <c r="K89" s="48"/>
      <c r="L89" s="48"/>
    </row>
    <row r="90" spans="1:12" ht="17.399999999999999" customHeight="1">
      <c r="A90" s="116"/>
      <c r="B90" s="1034" t="s">
        <v>1007</v>
      </c>
      <c r="C90" s="1035"/>
      <c r="D90" s="1035"/>
      <c r="E90" s="272">
        <f>F56</f>
        <v>125</v>
      </c>
      <c r="F90" s="276" t="s">
        <v>921</v>
      </c>
      <c r="G90" s="277"/>
      <c r="H90" s="273"/>
      <c r="I90" s="116"/>
      <c r="J90" s="48"/>
      <c r="K90" s="48"/>
      <c r="L90" s="48"/>
    </row>
    <row r="91" spans="1:12">
      <c r="A91" s="116"/>
      <c r="B91" s="116"/>
      <c r="C91" s="254"/>
      <c r="D91" s="254"/>
      <c r="E91" s="254"/>
      <c r="F91" s="254"/>
      <c r="G91" s="254"/>
      <c r="H91" s="116"/>
      <c r="I91" s="116"/>
      <c r="J91" s="48"/>
      <c r="K91" s="48"/>
      <c r="L91" s="48"/>
    </row>
    <row r="92" spans="1:12">
      <c r="A92" s="48"/>
      <c r="B92" s="48"/>
      <c r="C92" s="49"/>
      <c r="D92" s="49"/>
      <c r="E92" s="49"/>
      <c r="F92" s="49"/>
      <c r="G92" s="48"/>
      <c r="H92" s="48"/>
      <c r="I92" s="48"/>
      <c r="J92" s="48"/>
      <c r="K92" s="48"/>
      <c r="L92" s="48"/>
    </row>
    <row r="93" spans="1:12">
      <c r="A93" s="48"/>
      <c r="B93" s="48"/>
      <c r="C93" s="49"/>
      <c r="D93" s="49"/>
      <c r="E93" s="49"/>
      <c r="F93" s="49"/>
      <c r="G93" s="48"/>
      <c r="H93" s="48"/>
      <c r="I93" s="48"/>
      <c r="J93" s="48"/>
      <c r="K93" s="48"/>
      <c r="L93" s="48"/>
    </row>
    <row r="94" spans="1:12">
      <c r="A94" s="48"/>
      <c r="B94" s="48"/>
      <c r="C94" s="49"/>
      <c r="D94" s="49"/>
      <c r="E94" s="49"/>
      <c r="F94" s="49"/>
      <c r="G94" s="48"/>
      <c r="H94" s="48"/>
      <c r="I94" s="48"/>
      <c r="J94" s="48"/>
      <c r="K94" s="48"/>
      <c r="L94" s="48"/>
    </row>
    <row r="95" spans="1:12">
      <c r="A95" s="48"/>
      <c r="B95" s="48"/>
      <c r="C95" s="49"/>
      <c r="D95" s="49"/>
      <c r="E95" s="49"/>
      <c r="F95" s="49"/>
      <c r="G95" s="48"/>
      <c r="H95" s="48"/>
      <c r="I95" s="48"/>
      <c r="J95" s="48"/>
      <c r="K95" s="48"/>
      <c r="L95" s="48"/>
    </row>
    <row r="96" spans="1:12">
      <c r="A96" s="48"/>
      <c r="B96" s="48"/>
      <c r="C96" s="49"/>
      <c r="D96" s="49"/>
      <c r="E96" s="49"/>
      <c r="F96" s="49"/>
      <c r="G96" s="48"/>
      <c r="H96" s="48"/>
      <c r="I96" s="48"/>
      <c r="J96" s="48"/>
      <c r="K96" s="48"/>
      <c r="L96" s="48"/>
    </row>
    <row r="97" spans="3:6">
      <c r="C97" s="49"/>
      <c r="D97" s="49"/>
      <c r="E97" s="49"/>
      <c r="F97" s="49"/>
    </row>
    <row r="98" spans="3:6">
      <c r="C98" s="49"/>
      <c r="D98" s="49"/>
      <c r="E98" s="49"/>
      <c r="F98" s="49"/>
    </row>
    <row r="99" spans="3:6">
      <c r="C99" s="49"/>
      <c r="D99" s="49"/>
      <c r="E99" s="49"/>
      <c r="F99" s="49"/>
    </row>
    <row r="100" spans="3:6">
      <c r="C100" s="49"/>
      <c r="D100" s="49"/>
      <c r="E100" s="49"/>
      <c r="F100" s="49"/>
    </row>
    <row r="101" spans="3:6">
      <c r="C101" s="49"/>
      <c r="D101" s="49"/>
      <c r="E101" s="49"/>
      <c r="F101" s="49"/>
    </row>
    <row r="102" spans="3:6">
      <c r="C102" s="49"/>
      <c r="D102" s="49"/>
      <c r="E102" s="49"/>
      <c r="F102" s="49"/>
    </row>
    <row r="103" spans="3:6">
      <c r="C103" s="49"/>
      <c r="D103" s="49"/>
      <c r="E103" s="49"/>
      <c r="F103" s="49"/>
    </row>
    <row r="104" spans="3:6">
      <c r="C104" s="49"/>
      <c r="D104" s="49"/>
      <c r="E104" s="49"/>
      <c r="F104" s="49"/>
    </row>
    <row r="105" spans="3:6">
      <c r="C105" s="49"/>
      <c r="D105" s="49"/>
      <c r="E105" s="49"/>
      <c r="F105" s="49"/>
    </row>
    <row r="106" spans="3:6">
      <c r="C106" s="49"/>
      <c r="D106" s="49"/>
      <c r="E106" s="49"/>
      <c r="F106" s="49"/>
    </row>
    <row r="107" spans="3:6">
      <c r="C107" s="49"/>
      <c r="D107" s="49"/>
      <c r="E107" s="49"/>
      <c r="F107" s="49"/>
    </row>
    <row r="108" spans="3:6">
      <c r="C108" s="49"/>
      <c r="D108" s="49"/>
      <c r="E108" s="49"/>
      <c r="F108" s="49"/>
    </row>
    <row r="109" spans="3:6">
      <c r="C109" s="49"/>
      <c r="D109" s="49"/>
      <c r="E109" s="49"/>
      <c r="F109" s="49"/>
    </row>
    <row r="110" spans="3:6">
      <c r="C110" s="49"/>
      <c r="D110" s="49"/>
      <c r="E110" s="49"/>
      <c r="F110" s="49"/>
    </row>
    <row r="111" spans="3:6">
      <c r="C111" s="49"/>
      <c r="D111" s="49"/>
      <c r="E111" s="49"/>
      <c r="F111" s="49"/>
    </row>
    <row r="112" spans="3:6">
      <c r="C112" s="49"/>
      <c r="D112" s="49"/>
      <c r="E112" s="49"/>
      <c r="F112" s="49"/>
    </row>
    <row r="113" spans="2:16">
      <c r="B113" s="48"/>
      <c r="C113" s="49"/>
      <c r="D113" s="49"/>
      <c r="E113" s="49"/>
      <c r="F113" s="49"/>
      <c r="G113" s="48"/>
      <c r="H113" s="48"/>
      <c r="I113" s="48"/>
      <c r="J113" s="48"/>
      <c r="K113" s="48"/>
      <c r="L113" s="48"/>
      <c r="M113" s="48"/>
      <c r="N113" s="48"/>
      <c r="O113" s="48"/>
      <c r="P113" s="48"/>
    </row>
    <row r="114" spans="2:16">
      <c r="B114" s="48"/>
      <c r="C114" s="49"/>
      <c r="D114" s="49"/>
      <c r="E114" s="49"/>
      <c r="F114" s="49"/>
      <c r="G114" s="48"/>
      <c r="H114" s="48"/>
      <c r="I114" s="48"/>
      <c r="J114" s="48"/>
      <c r="K114" s="48"/>
      <c r="L114" s="48"/>
      <c r="M114" s="48"/>
      <c r="N114" s="48"/>
      <c r="O114" s="48"/>
      <c r="P114" s="48"/>
    </row>
    <row r="115" spans="2:16">
      <c r="B115" s="48"/>
      <c r="C115" s="49"/>
      <c r="D115" s="49"/>
      <c r="E115" s="49"/>
      <c r="F115" s="49"/>
      <c r="G115" s="48"/>
      <c r="H115" s="48"/>
      <c r="I115" s="48"/>
      <c r="J115" s="48"/>
      <c r="K115" s="48"/>
      <c r="L115" s="48"/>
      <c r="M115" s="48"/>
      <c r="N115" s="48"/>
      <c r="O115" s="48"/>
      <c r="P115" s="48"/>
    </row>
    <row r="116" spans="2:16">
      <c r="B116" s="48"/>
      <c r="C116" s="49"/>
      <c r="D116" s="49"/>
      <c r="E116" s="49"/>
      <c r="F116" s="49"/>
      <c r="G116" s="48"/>
      <c r="H116" s="48"/>
      <c r="I116" s="48"/>
      <c r="J116" s="48"/>
      <c r="K116" s="48"/>
      <c r="L116" s="48"/>
      <c r="M116" s="48"/>
      <c r="N116" s="48"/>
      <c r="O116" s="48"/>
      <c r="P116" s="48"/>
    </row>
    <row r="117" spans="2:16">
      <c r="B117" s="48"/>
      <c r="C117" s="49"/>
      <c r="D117" s="49"/>
      <c r="E117" s="49"/>
      <c r="F117" s="49"/>
      <c r="G117" s="48"/>
      <c r="H117" s="48"/>
      <c r="I117" s="48"/>
      <c r="J117" s="48"/>
      <c r="K117" s="48"/>
      <c r="L117" s="48"/>
      <c r="M117" s="48"/>
      <c r="N117" s="48"/>
      <c r="O117" s="48"/>
      <c r="P117" s="48"/>
    </row>
    <row r="118" spans="2:16">
      <c r="B118" s="48"/>
      <c r="C118" s="49"/>
      <c r="D118" s="49"/>
      <c r="E118" s="49"/>
      <c r="F118" s="49"/>
      <c r="G118" s="48"/>
      <c r="H118" s="48"/>
      <c r="I118" s="48"/>
      <c r="J118" s="48"/>
      <c r="K118" s="48"/>
      <c r="L118" s="48"/>
      <c r="M118" s="48"/>
      <c r="N118" s="48"/>
      <c r="O118" s="48"/>
      <c r="P118" s="48"/>
    </row>
    <row r="119" spans="2:16">
      <c r="B119" s="48"/>
      <c r="C119" s="49"/>
      <c r="D119" s="49"/>
      <c r="E119" s="49"/>
      <c r="F119" s="49"/>
      <c r="G119" s="48"/>
      <c r="H119" s="48"/>
      <c r="I119" s="48"/>
      <c r="J119" s="48"/>
      <c r="K119" s="48"/>
      <c r="L119" s="48"/>
      <c r="M119" s="48"/>
      <c r="N119" s="48"/>
      <c r="O119" s="48"/>
      <c r="P119" s="48"/>
    </row>
    <row r="120" spans="2:16">
      <c r="B120" s="48"/>
      <c r="C120" s="49"/>
      <c r="D120" s="49"/>
      <c r="E120" s="49"/>
      <c r="F120" s="49"/>
      <c r="G120" s="48"/>
      <c r="H120" s="48"/>
      <c r="I120" s="48"/>
      <c r="J120" s="48"/>
      <c r="K120" s="48"/>
      <c r="L120" s="48"/>
      <c r="M120" s="48"/>
      <c r="N120" s="48"/>
      <c r="O120" s="48"/>
      <c r="P120" s="48"/>
    </row>
    <row r="121" spans="2:16">
      <c r="B121" s="48" t="s">
        <v>593</v>
      </c>
      <c r="C121" s="48"/>
      <c r="D121" s="278" t="str">
        <f>IF(AND(F12='Tables for design'!B63,'แบบหล่อแผ่นพื้น (สำรอง)'!F13&lt;=12.5),INDEX('Tables for design'!C98:C117,MATCH('แบบหล่อแผ่นพื้น (สำรอง)'!F10,'Tables for design'!B98:B117,0)),"no")</f>
        <v>no</v>
      </c>
      <c r="E121" s="278" t="str">
        <f>IF(AND(F12='Tables for design'!B63,'แบบหล่อแผ่นพื้น (สำรอง)'!F13&lt;=18.75),INDEX('Tables for design'!D98:D117,MATCH('แบบหล่อแผ่นพื้น (สำรอง)'!F10,'Tables for design'!B98:B117,0)),"no")</f>
        <v>no</v>
      </c>
      <c r="F121" s="145" t="str">
        <f>IF(AND(F12='Tables for design'!B63,'แบบหล่อแผ่นพื้น (สำรอง)'!F13&gt;18.75,F13&lt;=25),INDEX('Tables for design'!E98:E117,MATCH('แบบหล่อแผ่นพื้น (สำรอง)'!F10,'Tables for design'!B98:B117,0)),"no")</f>
        <v>no</v>
      </c>
      <c r="G121" s="145" t="str">
        <f>IF(AND(F12='Tables for design'!B63,'แบบหล่อแผ่นพื้น (สำรอง)'!F13&gt;25,F13&lt;=37.5),INDEX('Tables for design'!F98:F117,MATCH('แบบหล่อแผ่นพื้น (สำรอง)'!F10,'Tables for design'!B98:B117,0)),"no")</f>
        <v>no</v>
      </c>
      <c r="H121" s="145" t="s">
        <v>600</v>
      </c>
      <c r="I121" s="145" t="s">
        <v>600</v>
      </c>
      <c r="J121" s="48"/>
      <c r="K121" s="48"/>
      <c r="L121" s="48"/>
      <c r="M121" s="48"/>
      <c r="N121" s="48"/>
      <c r="O121" s="48"/>
      <c r="P121" s="48"/>
    </row>
    <row r="122" spans="2:16">
      <c r="B122" s="48" t="s">
        <v>1008</v>
      </c>
      <c r="C122" s="48"/>
      <c r="D122" s="145" t="str">
        <f>IF(AND(F12='Tables for design'!B64,'แบบหล่อแผ่นพื้น (สำรอง)'!F13&lt;=3.2),INDEX('Tables for design'!C122:C141,MATCH('แบบหล่อแผ่นพื้น (สำรอง)'!F10,'Tables for design'!B122:B141,0)),"no")</f>
        <v>no</v>
      </c>
      <c r="E122" s="108" t="str">
        <f>IF(AND(F12='Tables for design'!B64,'แบบหล่อแผ่นพื้น (สำรอง)'!F13&gt;3.2,F13&lt;=4),INDEX('Tables for design'!D122:D141,MATCH('แบบหล่อแผ่นพื้น (สำรอง)'!F10,'Tables for design'!B122:B141,0)),"no")</f>
        <v>no</v>
      </c>
      <c r="F122" s="278" t="str">
        <f>IF(AND(F12='Tables for design'!B64,'แบบหล่อแผ่นพื้น (สำรอง)'!F13&gt;4,F13&lt;=6),INDEX('Tables for design'!E122:E141,MATCH('แบบหล่อแผ่นพื้น (สำรอง)'!F10,'Tables for design'!B122:B141,0)),"no")</f>
        <v>no</v>
      </c>
      <c r="G122" s="145" t="str">
        <f>IF(AND(F12='Tables for design'!B64,'แบบหล่อแผ่นพื้น (สำรอง)'!F13&gt;6,F13&lt;=10),INDEX('Tables for design'!F122:F141,MATCH('แบบหล่อแผ่นพื้น (สำรอง)'!F10,'Tables for design'!B122:B141,0)),"no")</f>
        <v>no</v>
      </c>
      <c r="H122" s="278" t="str">
        <f>IF(AND(F12='Tables for design'!B64,'แบบหล่อแผ่นพื้น (สำรอง)'!F13&gt;10,F13&lt;=15),INDEX('Tables for design'!G122:G141,MATCH('แบบหล่อแผ่นพื้น (สำรอง)'!F10,'Tables for design'!B122:B141,0)),"no")</f>
        <v>no</v>
      </c>
      <c r="I122" s="145">
        <f>IF(AND(F12='Tables for design'!B64,'แบบหล่อแผ่นพื้น (สำรอง)'!F13&gt;15,F13&lt;=20),INDEX('Tables for design'!H122:H141,MATCH('แบบหล่อแผ่นพื้น (สำรอง)'!F10,'Tables for design'!B122:B141,0)),"no")</f>
        <v>75</v>
      </c>
      <c r="J122" s="48"/>
      <c r="K122" s="48"/>
      <c r="L122" s="48"/>
      <c r="M122" s="48"/>
      <c r="N122" s="48"/>
      <c r="O122" s="48"/>
      <c r="P122" s="48" t="s">
        <v>78</v>
      </c>
    </row>
    <row r="123" spans="2:16">
      <c r="B123" s="48" t="s">
        <v>598</v>
      </c>
      <c r="C123" s="48"/>
      <c r="D123" s="145" t="str">
        <f>IF(AND(F12='Tables for design'!B65,'แบบหล่อแผ่นพื้น (สำรอง)'!F13&lt;=2.3),INDEX('Tables for design'!C70:C89,MATCH('แบบหล่อแผ่นพื้น (สำรอง)'!F10,'Tables for design'!B70:B89,0)),"no")</f>
        <v>no</v>
      </c>
      <c r="E123" s="196" t="str">
        <f>IF(AND(F12='Tables for design'!B65,'แบบหล่อแผ่นพื้น (สำรอง)'!F13&gt;2.3,F13&lt;=3),INDEX('Tables for design'!D70:D89,MATCH('แบบหล่อแผ่นพื้น (สำรอง)'!F10,'Tables for design'!B70:B89,0)),"no")</f>
        <v>no</v>
      </c>
      <c r="F123" s="145" t="str">
        <f>IF(AND(F12='Tables for design'!B65,'แบบหล่อแผ่นพื้น (สำรอง)'!F13&gt;3,F13&lt;=3.2),INDEX('Tables for design'!E70:E89,MATCH('แบบหล่อแผ่นพื้น (สำรอง)'!F10,'Tables for design'!B70:B89,0)),"no")</f>
        <v>no</v>
      </c>
      <c r="G123" s="145" t="str">
        <f>IF(AND(F12='Tables for design'!B65,'แบบหล่อแผ่นพื้น (สำรอง)'!F13&gt;3.2,F13&lt;=4.5),INDEX('Tables for design'!F70:F89,MATCH('แบบหล่อแผ่นพื้น (สำรอง)'!F10,'Tables for design'!B70:B89,0)),"no")</f>
        <v>no</v>
      </c>
      <c r="H123" s="145" t="str">
        <f>IF(AND(F12='Tables for design'!B65,'แบบหล่อแผ่นพื้น (สำรอง)'!F13&gt;4.5,F13&lt;=5),INDEX('Tables for design'!G70:G89,MATCH('แบบหล่อแผ่นพื้น (สำรอง)'!F10,'Tables for design'!B70:B89,0)),"no")</f>
        <v>no</v>
      </c>
      <c r="I123" s="145" t="str">
        <f>IF(AND(F12='Tables for design'!B65,'แบบหล่อแผ่นพื้น (สำรอง)'!F13&gt;5,F13&lt;=6),INDEX('Tables for design'!H70:H89,MATCH('แบบหล่อแผ่นพื้น (สำรอง)'!F10,'Tables for design'!B70:B89,0)),"no")</f>
        <v>no</v>
      </c>
      <c r="J123" s="48"/>
      <c r="K123" s="48"/>
      <c r="L123" s="48"/>
      <c r="M123" s="48"/>
      <c r="N123" s="48"/>
      <c r="O123" s="48"/>
      <c r="P123" s="48"/>
    </row>
    <row r="124" spans="2:16" ht="21.6" thickBot="1">
      <c r="B124" s="48" t="s">
        <v>79</v>
      </c>
      <c r="C124" s="48"/>
      <c r="D124" s="48" t="s">
        <v>80</v>
      </c>
      <c r="E124" s="48" t="s">
        <v>81</v>
      </c>
      <c r="F124" s="48"/>
      <c r="G124" s="48" t="s">
        <v>80</v>
      </c>
      <c r="H124" s="48"/>
      <c r="I124" s="48"/>
      <c r="J124" s="48"/>
      <c r="K124" s="48"/>
      <c r="L124" s="48"/>
      <c r="M124" s="48"/>
      <c r="N124" s="48"/>
      <c r="O124" s="48"/>
      <c r="P124" s="48"/>
    </row>
    <row r="125" spans="2:16">
      <c r="B125" s="109">
        <v>1</v>
      </c>
      <c r="C125" s="112">
        <v>5.1299999999999998E-2</v>
      </c>
      <c r="D125" s="61">
        <v>1.38E-2</v>
      </c>
      <c r="E125" s="59">
        <v>1</v>
      </c>
      <c r="F125" s="60">
        <v>4.7899999999999998E-2</v>
      </c>
      <c r="G125" s="60">
        <v>4.4299999999999999E-2</v>
      </c>
      <c r="H125" s="48"/>
      <c r="I125" s="48"/>
      <c r="J125" s="48"/>
      <c r="K125" s="48"/>
      <c r="L125" s="48"/>
      <c r="M125" s="48"/>
      <c r="N125" s="48"/>
      <c r="O125" s="48"/>
      <c r="P125" s="48"/>
    </row>
    <row r="126" spans="2:16">
      <c r="B126" s="110">
        <v>1.25</v>
      </c>
      <c r="C126" s="113">
        <v>6.6500000000000004E-2</v>
      </c>
      <c r="D126" s="61">
        <v>1.9900000000000001E-2</v>
      </c>
      <c r="E126" s="59">
        <v>1.5</v>
      </c>
      <c r="F126" s="60">
        <v>8.1199999999999994E-2</v>
      </c>
      <c r="G126" s="60">
        <v>8.43E-2</v>
      </c>
      <c r="H126" s="48"/>
      <c r="I126" s="48"/>
      <c r="J126" s="48"/>
      <c r="K126" s="48"/>
      <c r="L126" s="48"/>
      <c r="M126" s="48"/>
      <c r="N126" s="48"/>
      <c r="O126" s="48"/>
      <c r="P126" s="48"/>
    </row>
    <row r="127" spans="2:16">
      <c r="B127" s="110">
        <v>1.5</v>
      </c>
      <c r="C127" s="113">
        <v>7.5700000000000003E-2</v>
      </c>
      <c r="D127" s="63">
        <v>2.4E-2</v>
      </c>
      <c r="E127" s="59">
        <v>2</v>
      </c>
      <c r="F127" s="60">
        <v>0.1017</v>
      </c>
      <c r="G127" s="60">
        <v>0.1106</v>
      </c>
      <c r="H127" s="48"/>
      <c r="I127" s="48"/>
      <c r="J127" s="48"/>
      <c r="K127" s="48"/>
      <c r="L127" s="48"/>
      <c r="M127" s="48"/>
      <c r="N127" s="48"/>
      <c r="O127" s="48"/>
      <c r="P127" s="48"/>
    </row>
    <row r="128" spans="2:16">
      <c r="B128" s="110">
        <v>1.75</v>
      </c>
      <c r="C128" s="113">
        <v>8.0600000000000005E-2</v>
      </c>
      <c r="D128" s="63">
        <v>2.64E-2</v>
      </c>
      <c r="E128" s="59">
        <v>3</v>
      </c>
      <c r="F128" s="60">
        <v>0.11890000000000001</v>
      </c>
      <c r="G128" s="60">
        <v>0.1336</v>
      </c>
      <c r="H128" s="48"/>
      <c r="I128" s="48"/>
      <c r="J128" s="48"/>
      <c r="K128" s="48"/>
      <c r="L128" s="48"/>
      <c r="M128" s="48"/>
      <c r="N128" s="48"/>
      <c r="O128" s="48"/>
      <c r="P128" s="48"/>
    </row>
    <row r="129" spans="2:15">
      <c r="B129" s="110">
        <v>2</v>
      </c>
      <c r="C129" s="113">
        <v>8.2900000000000001E-2</v>
      </c>
      <c r="D129" s="63">
        <v>2.7699999999999999E-2</v>
      </c>
      <c r="E129" s="59">
        <v>4</v>
      </c>
      <c r="F129" s="60">
        <v>0.1235</v>
      </c>
      <c r="G129" s="60">
        <v>0.14000000000000001</v>
      </c>
      <c r="H129" s="48"/>
      <c r="I129" s="48"/>
      <c r="J129" s="48"/>
      <c r="K129" s="48"/>
      <c r="L129" s="48"/>
      <c r="M129" s="48"/>
      <c r="N129" s="48"/>
      <c r="O129" s="48"/>
    </row>
    <row r="130" spans="2:15" ht="21.6" thickBot="1">
      <c r="B130" s="111" t="s">
        <v>82</v>
      </c>
      <c r="C130" s="114">
        <v>8.3299999999999999E-2</v>
      </c>
      <c r="D130" s="63">
        <v>2.8400000000000002E-2</v>
      </c>
      <c r="E130" s="59">
        <v>5</v>
      </c>
      <c r="F130" s="60">
        <v>0.1246</v>
      </c>
      <c r="G130" s="60">
        <v>0.1416</v>
      </c>
      <c r="H130" s="48"/>
      <c r="I130" s="48"/>
      <c r="J130" s="48"/>
      <c r="K130" s="48"/>
      <c r="L130" s="48"/>
      <c r="M130" s="48"/>
      <c r="N130" s="48"/>
      <c r="O130" s="48"/>
    </row>
    <row r="131" spans="2:15">
      <c r="B131" s="48"/>
      <c r="C131" s="48"/>
      <c r="D131" s="48"/>
      <c r="E131" s="58" t="s">
        <v>83</v>
      </c>
      <c r="F131" s="60">
        <v>0.125</v>
      </c>
      <c r="G131" s="60">
        <v>0.14280000000000001</v>
      </c>
      <c r="H131" s="48"/>
      <c r="I131" s="48"/>
      <c r="J131" s="48"/>
      <c r="K131" s="48"/>
      <c r="L131" s="48"/>
      <c r="M131" s="48"/>
      <c r="N131" s="48"/>
      <c r="O131" s="48"/>
    </row>
    <row r="133" spans="2:15" ht="17.399999999999999" customHeight="1">
      <c r="B133" s="1032" t="s">
        <v>1009</v>
      </c>
      <c r="C133" s="1033"/>
      <c r="D133" s="1033"/>
      <c r="E133" s="1033"/>
      <c r="F133" s="145" t="str">
        <f>IF(F31='Tables for design'!B158,INDEX('Tables for design'!D188:D207,MATCH(I32,'Tables for design'!B188:B207,0)),"no")</f>
        <v>no</v>
      </c>
      <c r="G133" s="145">
        <f>IF(F31='Tables for design'!B159,INDEX('Tables for design'!E188:E207,MATCH(I32,'Tables for design'!B188:B207,0)),"no")</f>
        <v>80</v>
      </c>
      <c r="H133" s="145" t="str">
        <f>IF(F31='Tables for design'!B160,INDEX('Tables for design'!F188:F207,MATCH(I32,'Tables for design'!B188:B207,0)),"no")</f>
        <v>no</v>
      </c>
      <c r="I133" s="145" t="str">
        <f>IF(F31='Tables for design'!B161,INDEX('Tables for design'!G188:G207,MATCH(I32,'Tables for design'!B188:B207,0)),"no")</f>
        <v>no</v>
      </c>
      <c r="J133" s="145" t="str">
        <f>IF(F31='Tables for design'!B162,INDEX('Tables for design'!H188:H207,MATCH(I32,'Tables for design'!B188:B207,0)),"no")</f>
        <v>no</v>
      </c>
      <c r="K133" s="145" t="str">
        <f>IF(F31='Tables for design'!B163,INDEX('Tables for design'!J188:J207,MATCH(I32,'Tables for design'!B188:B207,0)),"no")</f>
        <v>no</v>
      </c>
      <c r="L133" s="48"/>
      <c r="M133" s="48"/>
      <c r="N133" s="48"/>
      <c r="O133" s="48"/>
    </row>
    <row r="134" spans="2:15" ht="17.399999999999999" customHeight="1">
      <c r="B134" s="1032" t="s">
        <v>642</v>
      </c>
      <c r="C134" s="1033"/>
      <c r="D134" s="1033"/>
      <c r="E134" s="1033"/>
      <c r="F134" s="145" t="str">
        <f>IF(F31='Tables for design'!B164,INDEX('Tables for design'!K188:K207,MATCH(I32,'Tables for design'!B188:B207,0)),"no")</f>
        <v>no</v>
      </c>
      <c r="G134" s="145" t="str">
        <f>IF(F31='Tables for design'!B165,INDEX('Tables for design'!L188:L207,MATCH(I32,'Tables for design'!B188:B207,0)),"no")</f>
        <v>no</v>
      </c>
      <c r="H134" s="145" t="str">
        <f>IF(F31='Tables for design'!B166,INDEX('Tables for design'!M188:M207,MATCH(I32,'Tables for design'!B188:B207,0)),"no")</f>
        <v>no</v>
      </c>
      <c r="I134" s="145" t="str">
        <f>IF(F31='Tables for design'!B167,INDEX('Tables for design'!N188:N207,MATCH(I32,'Tables for design'!B188:B207,0)),"no")</f>
        <v>no</v>
      </c>
      <c r="J134" s="145" t="str">
        <f>IF(F31='Tables for design'!B168,INDEX('Tables for design'!O188:O207,MATCH(I32,'Tables for design'!B188:B207,0)),"no")</f>
        <v>no</v>
      </c>
      <c r="K134" s="145"/>
      <c r="L134" s="48"/>
      <c r="M134" s="48"/>
      <c r="N134" s="48"/>
      <c r="O134" s="48"/>
    </row>
    <row r="135" spans="2:15" ht="17.399999999999999" customHeight="1">
      <c r="B135" s="1032" t="s">
        <v>1010</v>
      </c>
      <c r="C135" s="1033"/>
      <c r="D135" s="1033"/>
      <c r="E135" s="1033"/>
      <c r="F135" s="145" t="str">
        <f>IF(F31='Tables for design'!B169,INDEX('Tables for design'!P188:P207,MATCH(I32,'Tables for design'!B188:B207,0)),"no")</f>
        <v>no</v>
      </c>
      <c r="G135" s="145" t="str">
        <f>IF(F31='Tables for design'!B170,INDEX('Tables for design'!Q188:Q207,MATCH(I32,'Tables for design'!B188:B207,0)),"no")</f>
        <v>no</v>
      </c>
      <c r="H135" s="145" t="str">
        <f>IF(F31='Tables for design'!B171,INDEX('Tables for design'!R188:R207,MATCH(I32,'Tables for design'!B188:B207,0)),"no")</f>
        <v>no</v>
      </c>
      <c r="I135" s="145" t="str">
        <f>IF(F31='Tables for design'!B172,INDEX('Tables for design'!S188:S207,MATCH(I32,'Tables for design'!B188:B207,0)),"no")</f>
        <v>no</v>
      </c>
      <c r="J135" s="145"/>
      <c r="K135" s="145"/>
      <c r="L135" s="48"/>
      <c r="M135" s="48"/>
      <c r="N135" s="48"/>
      <c r="O135" s="48"/>
    </row>
    <row r="136" spans="2:15" ht="17.399999999999999" customHeight="1">
      <c r="B136" s="1032" t="s">
        <v>509</v>
      </c>
      <c r="C136" s="1033"/>
      <c r="D136" s="1033"/>
      <c r="E136" s="1033"/>
      <c r="F136" s="145" t="str">
        <f>IF(F31='Tables for design'!B173,INDEX('Tables for design'!T188:T207,MATCH(I32,'Tables for design'!B188:B207,0)),"no")</f>
        <v>no</v>
      </c>
      <c r="G136" s="145" t="str">
        <f>IF(F31='Tables for design'!B174,INDEX('Tables for design'!U188:U207,MATCH(I32,'Tables for design'!B188:B207,0)),"no")</f>
        <v>no</v>
      </c>
      <c r="H136" s="145" t="str">
        <f>IF(F31='Tables for design'!B175,INDEX('Tables for design'!V188:V207,MATCH(I32,'Tables for design'!B188:B207,0)),"no")</f>
        <v>no</v>
      </c>
      <c r="I136" s="145" t="str">
        <f>IF(F31='Tables for design'!B176,INDEX('Tables for design'!W188:W207,MATCH(I32,'Tables for design'!B188:B207,0)),"no")</f>
        <v>no</v>
      </c>
      <c r="J136" s="145" t="str">
        <f>IF(F31='Tables for design'!B177,INDEX('Tables for design'!X188:X207,MATCH(I32,'Tables for design'!B188:B207,0)),"no")</f>
        <v>no</v>
      </c>
      <c r="K136" s="145"/>
      <c r="L136" s="48"/>
      <c r="M136" s="48"/>
      <c r="N136" s="48"/>
      <c r="O136" s="48"/>
    </row>
    <row r="137" spans="2:15" ht="17.399999999999999" customHeight="1">
      <c r="B137" s="1032" t="s">
        <v>1011</v>
      </c>
      <c r="C137" s="1033"/>
      <c r="D137" s="1033"/>
      <c r="E137" s="1033"/>
      <c r="F137" s="145" t="str">
        <f>IF(F31='Tables for design'!B178,INDEX('Tables for design'!Y188:Y207,MATCH(I32,'Tables for design'!B188:B207,0)),"no")</f>
        <v>no</v>
      </c>
      <c r="G137" s="145" t="str">
        <f>IF(F31='Tables for design'!B179,INDEX('Tables for design'!Z188:Z207,MATCH(I32,'Tables for design'!B188:B207,0)),"no")</f>
        <v>no</v>
      </c>
      <c r="H137" s="145" t="str">
        <f>IF(F31='Tables for design'!B180,INDEX('Tables for design'!AA188:AA207,MATCH(I32,'Tables for design'!B188:B207,0)),"no")</f>
        <v>no</v>
      </c>
      <c r="I137" s="145"/>
      <c r="J137" s="145"/>
      <c r="K137" s="145"/>
      <c r="L137" s="48"/>
      <c r="M137" s="48"/>
      <c r="N137" s="48"/>
      <c r="O137" s="48"/>
    </row>
    <row r="138" spans="2:15" ht="17.399999999999999" customHeight="1">
      <c r="B138" s="1032" t="s">
        <v>1012</v>
      </c>
      <c r="C138" s="1033"/>
      <c r="D138" s="1033"/>
      <c r="E138" s="1033"/>
      <c r="F138" s="145" t="str">
        <f>IF(F31='Tables for design'!B181,INDEX('Tables for design'!AB188:AB207,MATCH(I32,'Tables for design'!B188:B207,0)),"no")</f>
        <v>no</v>
      </c>
      <c r="G138" s="145"/>
      <c r="H138" s="145"/>
      <c r="I138" s="145"/>
      <c r="J138" s="145"/>
      <c r="K138" s="145"/>
      <c r="L138" s="48"/>
      <c r="M138" s="48"/>
      <c r="N138" s="48"/>
      <c r="O138" s="48"/>
    </row>
    <row r="140" spans="2:15" ht="17.399999999999999" customHeight="1">
      <c r="B140" s="1033" t="s">
        <v>1013</v>
      </c>
      <c r="C140" s="1033"/>
      <c r="D140" s="145" t="str">
        <f>IF(F43='Tables for design'!B212,INDEX('Tables for design'!D252:D271,MATCH(I44,'Tables for design'!B252:B271,0)),"no")</f>
        <v>no</v>
      </c>
      <c r="E140" s="144" t="str">
        <f>IF(F43='Tables for design'!B213,INDEX('Tables for design'!E252:E271,MATCH(I44,'Tables for design'!B252:B271,0)),"no")</f>
        <v>no</v>
      </c>
      <c r="F140" s="144" t="str">
        <f>IF(F43='Tables for design'!B214,INDEX('Tables for design'!F252:F271,MATCH(I44,'Tables for design'!B252:B271,0)),"no")</f>
        <v>no</v>
      </c>
      <c r="G140" s="144" t="str">
        <f>IF(F43='Tables for design'!B215,INDEX('Tables for design'!G252:G271,MATCH(I44,'Tables for design'!B252:B271,0)),"no")</f>
        <v>no</v>
      </c>
      <c r="H140" s="144" t="str">
        <f>IF(F43='Tables for design'!B216,INDEX('Tables for design'!H252:H271,MATCH(I44,'Tables for design'!B252:B271,0)),"no")</f>
        <v>no</v>
      </c>
      <c r="I140" s="144" t="str">
        <f>IF(F43='Tables for design'!B217,INDEX('Tables for design'!J252:J271,MATCH(I44,'Tables for design'!B252:B271,0)),"no")</f>
        <v>no</v>
      </c>
      <c r="J140" s="144" t="str">
        <f>IF(F43='Tables for design'!B218,INDEX('Tables for design'!K252:K271,MATCH(I44,'Tables for design'!B252:B271,0)),"no")</f>
        <v>no</v>
      </c>
      <c r="K140" s="144" t="str">
        <f>IF(F43='Tables for design'!B219,INDEX('Tables for design'!L252:L271,MATCH(I44,'Tables for design'!B252:B271,0)),"no")</f>
        <v>no</v>
      </c>
      <c r="L140" s="144">
        <f>IF(F43='Tables for design'!B220,INDEX('Tables for design'!M252:M271,MATCH(I44,'Tables for design'!B252:B271,0)),"no")</f>
        <v>125</v>
      </c>
      <c r="M140" s="144" t="str">
        <f>IF(F43='Tables for design'!B221,INDEX('Tables for design'!N252:N271,MATCH(I44,'Tables for design'!B252:B271,0)),"no")</f>
        <v>no</v>
      </c>
      <c r="N140" s="144" t="str">
        <f>IF(F43='Tables for design'!B222,INDEX('Tables for design'!O252:O271,MATCH(I44,'Tables for design'!B252:B271,0)),"no")</f>
        <v>no</v>
      </c>
      <c r="O140" s="144" t="str">
        <f>IF(F43='Tables for design'!B223,INDEX('Tables for design'!P252:P271,MATCH(I44,'Tables for design'!B252:B271,0)),"no")</f>
        <v>no</v>
      </c>
    </row>
    <row r="141" spans="2:15" ht="17.399999999999999" customHeight="1">
      <c r="B141" s="1033" t="s">
        <v>1014</v>
      </c>
      <c r="C141" s="1033"/>
      <c r="D141" s="145" t="str">
        <f>IF(F43='Tables for design'!B224,INDEX('Tables for design'!Q252:Q271,MATCH(I44,'Tables for design'!B252:B271,0)),"no")</f>
        <v>no</v>
      </c>
      <c r="E141" s="144" t="str">
        <f>IF(F43='Tables for design'!B225,INDEX('Tables for design'!R252:R271,MATCH(I44,'Tables for design'!B252:B271,0)),"no")</f>
        <v>no</v>
      </c>
      <c r="F141" s="144" t="str">
        <f>IF(F43='Tables for design'!B226,INDEX('Tables for design'!S252:S271,MATCH(I44,'Tables for design'!B252:B271,0)),"no")</f>
        <v>no</v>
      </c>
      <c r="G141" s="144" t="str">
        <f>IF(F43='Tables for design'!B227,INDEX('Tables for design'!T252:T271,MATCH(I44,'Tables for design'!B252:B271,0)),"no")</f>
        <v>no</v>
      </c>
      <c r="H141" s="144" t="str">
        <f>IF(F43='Tables for design'!B228,INDEX('Tables for design'!U252:U271,MATCH(I44,'Tables for design'!B252:B271,0)),"no")</f>
        <v>no</v>
      </c>
      <c r="I141" s="144" t="str">
        <f>IF(F43='Tables for design'!B229,INDEX('Tables for design'!V252:V271,MATCH(I44,'Tables for design'!B252:B271,0)),"no")</f>
        <v>no</v>
      </c>
      <c r="J141" s="144" t="str">
        <f>IF(F43='Tables for design'!B230,INDEX('Tables for design'!W252:W271,MATCH(I44,'Tables for design'!B252:B271,0)),"no")</f>
        <v>no</v>
      </c>
      <c r="K141" s="144" t="str">
        <f>IF(F43='Tables for design'!B231,INDEX('Tables for design'!X252:X271,MATCH(I44,'Tables for design'!B252:B271,0)),"no")</f>
        <v>no</v>
      </c>
      <c r="L141" s="144" t="str">
        <f>IF(F43='Tables for design'!B232,INDEX('Tables for design'!Y252:Y271,MATCH(I44,'Tables for design'!B252:B271,0)),"no")</f>
        <v>no</v>
      </c>
      <c r="M141" s="144" t="str">
        <f>IF(F43='Tables for design'!B233,INDEX('Tables for design'!Z252:Z271,MATCH(I44,'Tables for design'!B252:B271,0)),"no")</f>
        <v>no</v>
      </c>
      <c r="N141" s="144" t="str">
        <f>IF(F43='Tables for design'!B234,INDEX('Tables for design'!AA252:AA271,MATCH(I44,'Tables for design'!B252:B271,0)),"no")</f>
        <v>no</v>
      </c>
      <c r="O141" s="144" t="str">
        <f>IF(F43='Tables for design'!B235,INDEX('Tables for design'!AB252:AB271,MATCH(I44,'Tables for design'!B252:B271,0)),"no")</f>
        <v>no</v>
      </c>
    </row>
    <row r="142" spans="2:15" ht="17.399999999999999" customHeight="1">
      <c r="B142" s="1033" t="s">
        <v>508</v>
      </c>
      <c r="C142" s="1033"/>
      <c r="D142" s="145" t="str">
        <f>IF(F43='Tables for design'!B236,INDEX('Tables for design'!AC252:AC271,MATCH(I44,'Tables for design'!B252:B271,0)),"no")</f>
        <v>no</v>
      </c>
      <c r="E142" s="144" t="str">
        <f>IF(F43='Tables for design'!B237,INDEX('Tables for design'!AD252:AD271,MATCH(I44,'Tables for design'!B252:B271,0)),"no")</f>
        <v>no</v>
      </c>
      <c r="F142" s="144" t="str">
        <f>IF(F43='Tables for design'!B238,INDEX('Tables for design'!AE252:AE271,MATCH(I44,'Tables for design'!B252:B271,0)),"no")</f>
        <v>no</v>
      </c>
      <c r="G142" s="144" t="str">
        <f>IF(F43='Tables for design'!B239,INDEX('Tables for design'!AF252:AF271,MATCH(I44,'Tables for design'!B252:B271,0)),"no")</f>
        <v>no</v>
      </c>
      <c r="H142" s="144" t="str">
        <f>IF(F43='Tables for design'!B240,INDEX('Tables for design'!AG252:AG271,MATCH(I44,'Tables for design'!B252:B271,0)),"no")</f>
        <v>no</v>
      </c>
      <c r="I142" s="144" t="str">
        <f>IF(F43='Tables for design'!B241,INDEX('Tables for design'!AH252:AH271,MATCH(I44,'Tables for design'!B252:B271,0)),"no")</f>
        <v>no</v>
      </c>
      <c r="J142" s="144"/>
      <c r="K142" s="144"/>
      <c r="L142" s="144"/>
      <c r="M142" s="144"/>
      <c r="N142" s="144"/>
      <c r="O142" s="144"/>
    </row>
    <row r="143" spans="2:15" ht="17.399999999999999" customHeight="1">
      <c r="B143" s="1033" t="s">
        <v>825</v>
      </c>
      <c r="C143" s="1033"/>
      <c r="D143" s="145" t="str">
        <f>IF(F43='Tables for design'!B242,INDEX('Tables for design'!AI252:AI271,MATCH(I44,'Tables for design'!B252:B271,0)),"no")</f>
        <v>no</v>
      </c>
      <c r="E143" s="144" t="str">
        <f>IF(F43='Tables for design'!B243,INDEX('Tables for design'!AJ252:AJ271,MATCH(I44,'Tables for design'!B252:B271,0)),"no")</f>
        <v>no</v>
      </c>
      <c r="F143" s="144" t="str">
        <f>IF(F43='Tables for design'!B244,INDEX('Tables for design'!AK252:AK271,MATCH(I44,'Tables for design'!B252:B271,0)),"no")</f>
        <v>no</v>
      </c>
      <c r="G143" s="144" t="str">
        <f>IF(F43='Tables for design'!B245,INDEX('Tables for design'!AL252:AL271,MATCH(I44,'Tables for design'!B252:B271,0)),"no")</f>
        <v>no</v>
      </c>
      <c r="H143" s="144" t="str">
        <f>IF(F43='Tables for design'!B246,INDEX('Tables for design'!AM252:AM271,MATCH(I44,'Tables for design'!B252:B271,0)),"no")</f>
        <v>no</v>
      </c>
      <c r="I143" s="144"/>
      <c r="J143" s="144"/>
      <c r="K143" s="144"/>
      <c r="L143" s="144"/>
      <c r="M143" s="144"/>
      <c r="N143" s="144"/>
      <c r="O143" s="144"/>
    </row>
  </sheetData>
  <mergeCells count="167">
    <mergeCell ref="B138:E138"/>
    <mergeCell ref="B140:C140"/>
    <mergeCell ref="B141:C141"/>
    <mergeCell ref="B142:C142"/>
    <mergeCell ref="B143:C143"/>
    <mergeCell ref="B90:D90"/>
    <mergeCell ref="B133:E133"/>
    <mergeCell ref="B134:E134"/>
    <mergeCell ref="B135:E135"/>
    <mergeCell ref="B136:E136"/>
    <mergeCell ref="B137:E137"/>
    <mergeCell ref="B83:H83"/>
    <mergeCell ref="C86:D86"/>
    <mergeCell ref="B87:C87"/>
    <mergeCell ref="D87:E87"/>
    <mergeCell ref="D89:E89"/>
    <mergeCell ref="F89:G89"/>
    <mergeCell ref="B80:E80"/>
    <mergeCell ref="F80:G80"/>
    <mergeCell ref="B81:C81"/>
    <mergeCell ref="D81:E81"/>
    <mergeCell ref="F81:G81"/>
    <mergeCell ref="B82:H82"/>
    <mergeCell ref="B77:D77"/>
    <mergeCell ref="F77:G77"/>
    <mergeCell ref="B78:D78"/>
    <mergeCell ref="F78:G78"/>
    <mergeCell ref="B79:E79"/>
    <mergeCell ref="F79:G79"/>
    <mergeCell ref="B74:E74"/>
    <mergeCell ref="F74:G74"/>
    <mergeCell ref="B75:E75"/>
    <mergeCell ref="F75:G75"/>
    <mergeCell ref="B76:E76"/>
    <mergeCell ref="F76:G76"/>
    <mergeCell ref="B70:H70"/>
    <mergeCell ref="D71:E71"/>
    <mergeCell ref="F71:G71"/>
    <mergeCell ref="B72:E72"/>
    <mergeCell ref="F72:G72"/>
    <mergeCell ref="B73:E73"/>
    <mergeCell ref="F73:G73"/>
    <mergeCell ref="B67:E67"/>
    <mergeCell ref="F67:G67"/>
    <mergeCell ref="B68:E68"/>
    <mergeCell ref="F68:G68"/>
    <mergeCell ref="B69:C69"/>
    <mergeCell ref="D69:E69"/>
    <mergeCell ref="F69:G69"/>
    <mergeCell ref="B64:E64"/>
    <mergeCell ref="F64:G64"/>
    <mergeCell ref="B65:E65"/>
    <mergeCell ref="F65:G65"/>
    <mergeCell ref="B66:E66"/>
    <mergeCell ref="F66:G66"/>
    <mergeCell ref="B61:E61"/>
    <mergeCell ref="F61:G61"/>
    <mergeCell ref="B62:E62"/>
    <mergeCell ref="F62:G62"/>
    <mergeCell ref="B63:E63"/>
    <mergeCell ref="F63:G63"/>
    <mergeCell ref="D57:E57"/>
    <mergeCell ref="F57:G57"/>
    <mergeCell ref="B58:E58"/>
    <mergeCell ref="F58:G58"/>
    <mergeCell ref="B59:H59"/>
    <mergeCell ref="B60:E60"/>
    <mergeCell ref="F60:G60"/>
    <mergeCell ref="B54:E54"/>
    <mergeCell ref="F54:G54"/>
    <mergeCell ref="D55:E55"/>
    <mergeCell ref="F55:G55"/>
    <mergeCell ref="B56:E56"/>
    <mergeCell ref="F56:G56"/>
    <mergeCell ref="B51:E51"/>
    <mergeCell ref="F51:G51"/>
    <mergeCell ref="B52:E52"/>
    <mergeCell ref="F52:G52"/>
    <mergeCell ref="B53:E53"/>
    <mergeCell ref="F53:G53"/>
    <mergeCell ref="B48:E48"/>
    <mergeCell ref="F48:G48"/>
    <mergeCell ref="B49:E49"/>
    <mergeCell ref="F49:G49"/>
    <mergeCell ref="B50:E50"/>
    <mergeCell ref="F50:G50"/>
    <mergeCell ref="B45:E45"/>
    <mergeCell ref="F45:G45"/>
    <mergeCell ref="B46:E46"/>
    <mergeCell ref="F46:G46"/>
    <mergeCell ref="B47:E47"/>
    <mergeCell ref="F47:G47"/>
    <mergeCell ref="B41:H41"/>
    <mergeCell ref="B42:E42"/>
    <mergeCell ref="F42:G42"/>
    <mergeCell ref="B43:E43"/>
    <mergeCell ref="F43:G43"/>
    <mergeCell ref="B44:E44"/>
    <mergeCell ref="F44:G44"/>
    <mergeCell ref="B38:E38"/>
    <mergeCell ref="F38:G38"/>
    <mergeCell ref="D39:E39"/>
    <mergeCell ref="F39:G39"/>
    <mergeCell ref="B40:E40"/>
    <mergeCell ref="F40:G40"/>
    <mergeCell ref="B35:E35"/>
    <mergeCell ref="F35:G35"/>
    <mergeCell ref="B36:E36"/>
    <mergeCell ref="F36:G36"/>
    <mergeCell ref="B37:E37"/>
    <mergeCell ref="F37:G37"/>
    <mergeCell ref="B32:E32"/>
    <mergeCell ref="F32:G32"/>
    <mergeCell ref="B33:E33"/>
    <mergeCell ref="F33:G33"/>
    <mergeCell ref="B34:E34"/>
    <mergeCell ref="F34:G34"/>
    <mergeCell ref="B28:E28"/>
    <mergeCell ref="F28:G28"/>
    <mergeCell ref="B29:H29"/>
    <mergeCell ref="B30:E30"/>
    <mergeCell ref="F30:G30"/>
    <mergeCell ref="B31:E31"/>
    <mergeCell ref="F31:G31"/>
    <mergeCell ref="B24:E24"/>
    <mergeCell ref="F24:G24"/>
    <mergeCell ref="C25:D25"/>
    <mergeCell ref="B26:E26"/>
    <mergeCell ref="F26:G26"/>
    <mergeCell ref="B27:E27"/>
    <mergeCell ref="F27:G27"/>
    <mergeCell ref="C21:D21"/>
    <mergeCell ref="F21:G21"/>
    <mergeCell ref="B22:E22"/>
    <mergeCell ref="F22:G22"/>
    <mergeCell ref="B23:E23"/>
    <mergeCell ref="F23:G23"/>
    <mergeCell ref="D19:E19"/>
    <mergeCell ref="F19:G19"/>
    <mergeCell ref="B20:E20"/>
    <mergeCell ref="F20:G20"/>
    <mergeCell ref="B14:E14"/>
    <mergeCell ref="F14:G14"/>
    <mergeCell ref="B15:E15"/>
    <mergeCell ref="F15:G15"/>
    <mergeCell ref="F16:G16"/>
    <mergeCell ref="B17:D17"/>
    <mergeCell ref="F17:G17"/>
    <mergeCell ref="B13:E13"/>
    <mergeCell ref="F13:G13"/>
    <mergeCell ref="B8:H8"/>
    <mergeCell ref="B6:E6"/>
    <mergeCell ref="F6:G6"/>
    <mergeCell ref="B9:E9"/>
    <mergeCell ref="F9:G9"/>
    <mergeCell ref="B18:D18"/>
    <mergeCell ref="F18:G18"/>
    <mergeCell ref="F2:G2"/>
    <mergeCell ref="F3:G3"/>
    <mergeCell ref="B4:E4"/>
    <mergeCell ref="F4:G4"/>
    <mergeCell ref="B5:E5"/>
    <mergeCell ref="F5:G5"/>
    <mergeCell ref="F10:G10"/>
    <mergeCell ref="B11:H11"/>
    <mergeCell ref="B12:E12"/>
    <mergeCell ref="F12:G12"/>
  </mergeCells>
  <conditionalFormatting sqref="F69:G69">
    <cfRule type="containsText" dxfId="10" priority="2" operator="containsText" text="not">
      <formula>NOT(ISERROR(SEARCH("not",F69)))</formula>
    </cfRule>
    <cfRule type="containsText" dxfId="9" priority="3" operator="containsText" text="PASS">
      <formula>NOT(ISERROR(SEARCH("PASS",F69)))</formula>
    </cfRule>
  </conditionalFormatting>
  <conditionalFormatting sqref="F81:G81">
    <cfRule type="containsText" dxfId="8" priority="1" operator="containsText" text="not">
      <formula>NOT(ISERROR(SEARCH("not",F81)))</formula>
    </cfRule>
    <cfRule type="containsText" dxfId="7" priority="4" operator="containsText" text="PASS">
      <formula>NOT(ISERROR(SEARCH("PASS",F81)))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F00-000000000000}">
          <x14:formula1>
            <xm:f>'Tables for design'!$D$152:$D$153</xm:f>
          </x14:formula1>
          <xm:sqref>C89</xm:sqref>
        </x14:dataValidation>
        <x14:dataValidation type="list" allowBlank="1" showInputMessage="1" showErrorMessage="1" xr:uid="{00000000-0002-0000-0F00-000001000000}">
          <x14:formula1>
            <xm:f>'Tables for design'!$K$26:$K$27</xm:f>
          </x14:formula1>
          <xm:sqref>D71:E71</xm:sqref>
        </x14:dataValidation>
        <x14:dataValidation type="list" allowBlank="1" showInputMessage="1" showErrorMessage="1" xr:uid="{00000000-0002-0000-0F00-000002000000}">
          <x14:formula1>
            <xm:f>'Tables for design'!$B$26:$B$30</xm:f>
          </x14:formula1>
          <xm:sqref>F71:G71</xm:sqref>
        </x14:dataValidation>
        <x14:dataValidation type="list" allowBlank="1" showInputMessage="1" showErrorMessage="1" xr:uid="{00000000-0002-0000-0F00-000003000000}">
          <x14:formula1>
            <xm:f>ตารางเหล็ก!$A:$A</xm:f>
          </x14:formula1>
          <xm:sqref>F61:G61</xm:sqref>
        </x14:dataValidation>
        <x14:dataValidation type="list" allowBlank="1" showInputMessage="1" showErrorMessage="1" xr:uid="{00000000-0002-0000-0F00-000004000000}">
          <x14:formula1>
            <xm:f>'Tables for design'!$B$151:$B$152</xm:f>
          </x14:formula1>
          <xm:sqref>F57:G57</xm:sqref>
        </x14:dataValidation>
        <x14:dataValidation type="list" allowBlank="1" showInputMessage="1" showErrorMessage="1" xr:uid="{00000000-0002-0000-0F00-000005000000}">
          <x14:formula1>
            <xm:f>'Tables for design'!$B$212:$B$246</xm:f>
          </x14:formula1>
          <xm:sqref>F43:G43</xm:sqref>
        </x14:dataValidation>
        <x14:dataValidation type="list" allowBlank="1" showInputMessage="1" showErrorMessage="1" xr:uid="{00000000-0002-0000-0F00-000006000000}">
          <x14:formula1>
            <xm:f>'Tables for design'!$O$27:$O$29</xm:f>
          </x14:formula1>
          <xm:sqref>F42:G42</xm:sqref>
        </x14:dataValidation>
        <x14:dataValidation type="list" allowBlank="1" showInputMessage="1" showErrorMessage="1" xr:uid="{00000000-0002-0000-0F00-000007000000}">
          <x14:formula1>
            <xm:f>'Tables for design'!$B$158:$B$181</xm:f>
          </x14:formula1>
          <xm:sqref>F31:G31</xm:sqref>
        </x14:dataValidation>
        <x14:dataValidation type="list" allowBlank="1" showInputMessage="1" showErrorMessage="1" xr:uid="{00000000-0002-0000-0F00-000008000000}">
          <x14:formula1>
            <xm:f>'Tables for design'!$K$28:$K$29</xm:f>
          </x14:formula1>
          <xm:sqref>F30:G30</xm:sqref>
        </x14:dataValidation>
        <x14:dataValidation type="list" allowBlank="1" showInputMessage="1" showErrorMessage="1" xr:uid="{00000000-0002-0000-0F00-000009000000}">
          <x14:formula1>
            <xm:f>'Tables for design'!$R$5:$R$6</xm:f>
          </x14:formula1>
          <xm:sqref>F21:G21</xm:sqref>
        </x14:dataValidation>
        <x14:dataValidation type="list" allowBlank="1" showInputMessage="1" showErrorMessage="1" xr:uid="{00000000-0002-0000-0F00-00000A000000}">
          <x14:formula1>
            <xm:f>'Tables for design'!$B$63:$B$65</xm:f>
          </x14:formula1>
          <xm:sqref>F12:G12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Q548"/>
  <sheetViews>
    <sheetView zoomScale="39" zoomScaleNormal="39" workbookViewId="0">
      <pane ySplit="1" topLeftCell="A76" activePane="bottomLeft" state="frozen"/>
      <selection activeCell="R76" sqref="R76"/>
      <selection pane="bottomLeft" activeCell="R76" sqref="R76"/>
    </sheetView>
  </sheetViews>
  <sheetFormatPr defaultColWidth="8.8984375" defaultRowHeight="38.4"/>
  <cols>
    <col min="1" max="1" width="51.69921875" style="74" customWidth="1"/>
    <col min="2" max="3" width="12.8984375" style="74" bestFit="1" customWidth="1"/>
    <col min="4" max="5" width="9.09765625" style="74" bestFit="1" customWidth="1"/>
    <col min="6" max="6" width="24.8984375" style="74" bestFit="1" customWidth="1"/>
    <col min="7" max="8" width="19.8984375" style="74" bestFit="1" customWidth="1"/>
    <col min="9" max="9" width="24.09765625" style="74" bestFit="1" customWidth="1"/>
    <col min="10" max="10" width="22.5" style="74" customWidth="1"/>
    <col min="11" max="11" width="14.5" style="74" customWidth="1"/>
    <col min="12" max="12" width="11.59765625" style="74" customWidth="1"/>
    <col min="13" max="16" width="19.8984375" style="74" bestFit="1" customWidth="1"/>
    <col min="17" max="17" width="23.69921875" style="74" bestFit="1" customWidth="1"/>
    <col min="18" max="18" width="19.8984375" style="74" bestFit="1" customWidth="1"/>
    <col min="19" max="19" width="13.59765625" style="74" customWidth="1"/>
    <col min="20" max="20" width="12.5" style="74" customWidth="1"/>
    <col min="21" max="21" width="19.19921875" style="74" customWidth="1"/>
    <col min="22" max="16384" width="8.8984375" style="74"/>
  </cols>
  <sheetData>
    <row r="1" spans="1:39" s="101" customFormat="1" ht="87.6">
      <c r="A1" s="99" t="s">
        <v>850</v>
      </c>
      <c r="B1" s="99" t="s">
        <v>851</v>
      </c>
      <c r="C1" s="99" t="s">
        <v>311</v>
      </c>
      <c r="D1" s="99" t="s">
        <v>312</v>
      </c>
      <c r="E1" s="99" t="s">
        <v>313</v>
      </c>
      <c r="F1" s="100" t="s">
        <v>852</v>
      </c>
      <c r="G1" s="100" t="s">
        <v>853</v>
      </c>
      <c r="H1" s="100" t="s">
        <v>854</v>
      </c>
      <c r="I1" s="99" t="s">
        <v>855</v>
      </c>
      <c r="J1" s="99" t="s">
        <v>856</v>
      </c>
      <c r="K1" s="99" t="s">
        <v>857</v>
      </c>
      <c r="L1" s="100" t="s">
        <v>858</v>
      </c>
      <c r="M1" s="99" t="s">
        <v>859</v>
      </c>
      <c r="N1" s="99" t="s">
        <v>860</v>
      </c>
      <c r="O1" s="99" t="s">
        <v>861</v>
      </c>
      <c r="P1" s="99" t="s">
        <v>862</v>
      </c>
      <c r="Q1" s="99" t="s">
        <v>863</v>
      </c>
      <c r="R1" s="99" t="s">
        <v>864</v>
      </c>
      <c r="S1" s="100" t="s">
        <v>865</v>
      </c>
      <c r="T1" s="100" t="s">
        <v>866</v>
      </c>
      <c r="U1" s="99" t="s">
        <v>867</v>
      </c>
    </row>
    <row r="2" spans="1:39">
      <c r="A2" s="167" t="s">
        <v>757</v>
      </c>
      <c r="B2" s="169">
        <f>1*25</f>
        <v>25</v>
      </c>
      <c r="C2" s="169">
        <f>1*25</f>
        <v>25</v>
      </c>
      <c r="D2" s="72"/>
      <c r="E2" s="72"/>
      <c r="F2" s="169">
        <f>(B2/10)*(C2/10)</f>
        <v>6.25</v>
      </c>
      <c r="G2" s="73"/>
      <c r="H2" s="73"/>
      <c r="I2" s="170">
        <f t="shared" ref="I2:I10" si="0">(1/12)*(B2/10)*(C2/10)^3</f>
        <v>3.255208333333333</v>
      </c>
      <c r="J2" s="72"/>
      <c r="K2" s="72"/>
      <c r="L2" s="73"/>
      <c r="M2" s="170">
        <f>SQRT(I2/F2)</f>
        <v>0.72168783648703216</v>
      </c>
      <c r="N2" s="72"/>
      <c r="O2" s="72"/>
      <c r="P2" s="72"/>
      <c r="Q2" s="170">
        <f>((B2/10)*((C2/10)^2))/6</f>
        <v>2.6041666666666665</v>
      </c>
      <c r="R2" s="72"/>
      <c r="S2" s="73"/>
      <c r="T2" s="73"/>
      <c r="U2" s="72"/>
    </row>
    <row r="3" spans="1:39">
      <c r="A3" s="168" t="s">
        <v>634</v>
      </c>
      <c r="B3" s="169">
        <v>37.5</v>
      </c>
      <c r="C3" s="169">
        <v>37.5</v>
      </c>
      <c r="D3" s="72"/>
      <c r="E3" s="72"/>
      <c r="F3" s="169">
        <f t="shared" ref="F3:F10" si="1">(B3/10)*(C3/10)</f>
        <v>14.0625</v>
      </c>
      <c r="G3" s="73"/>
      <c r="H3" s="73"/>
      <c r="I3" s="170">
        <f t="shared" si="0"/>
        <v>16.4794921875</v>
      </c>
      <c r="J3" s="72"/>
      <c r="K3" s="72"/>
      <c r="L3" s="73"/>
      <c r="M3" s="170">
        <f t="shared" ref="M3:M13" si="2">SQRT(I3/F3)</f>
        <v>1.0825317547305484</v>
      </c>
      <c r="N3" s="72"/>
      <c r="O3" s="72"/>
      <c r="P3" s="72"/>
      <c r="Q3" s="170">
        <f t="shared" ref="Q3:Q10" si="3">((B3/10)*((C3/10)^2))/6</f>
        <v>8.7890625</v>
      </c>
      <c r="R3" s="72"/>
      <c r="S3" s="73"/>
      <c r="T3" s="73"/>
      <c r="U3" s="72"/>
    </row>
    <row r="4" spans="1:39">
      <c r="A4" s="168" t="s">
        <v>179</v>
      </c>
      <c r="B4" s="169">
        <v>37.5</v>
      </c>
      <c r="C4" s="169">
        <v>75</v>
      </c>
      <c r="D4" s="72"/>
      <c r="E4" s="72"/>
      <c r="F4" s="169">
        <f t="shared" si="1"/>
        <v>28.125</v>
      </c>
      <c r="G4" s="73"/>
      <c r="H4" s="73"/>
      <c r="I4" s="170">
        <f t="shared" si="0"/>
        <v>131.8359375</v>
      </c>
      <c r="J4" s="72"/>
      <c r="K4" s="72"/>
      <c r="L4" s="73"/>
      <c r="M4" s="170">
        <f t="shared" si="2"/>
        <v>2.1650635094610968</v>
      </c>
      <c r="N4" s="72"/>
      <c r="O4" s="72"/>
      <c r="P4" s="72"/>
      <c r="Q4" s="170">
        <f t="shared" si="3"/>
        <v>35.15625</v>
      </c>
      <c r="R4" s="72"/>
      <c r="S4" s="73"/>
      <c r="T4" s="73"/>
      <c r="U4" s="72"/>
    </row>
    <row r="5" spans="1:39">
      <c r="A5" s="168" t="s">
        <v>118</v>
      </c>
      <c r="B5" s="169">
        <v>37.5</v>
      </c>
      <c r="C5" s="169">
        <v>150</v>
      </c>
      <c r="D5" s="72"/>
      <c r="E5" s="72"/>
      <c r="F5" s="169">
        <f t="shared" si="1"/>
        <v>56.25</v>
      </c>
      <c r="G5" s="73"/>
      <c r="H5" s="73"/>
      <c r="I5" s="170">
        <f t="shared" si="0"/>
        <v>1054.6875</v>
      </c>
      <c r="J5" s="72"/>
      <c r="K5" s="72"/>
      <c r="L5" s="73"/>
      <c r="M5" s="170">
        <f t="shared" si="2"/>
        <v>4.3301270189221936</v>
      </c>
      <c r="N5" s="72"/>
      <c r="O5" s="72"/>
      <c r="P5" s="72"/>
      <c r="Q5" s="170">
        <f t="shared" si="3"/>
        <v>140.625</v>
      </c>
      <c r="R5" s="72"/>
      <c r="S5" s="73"/>
      <c r="T5" s="73"/>
      <c r="U5" s="72"/>
    </row>
    <row r="6" spans="1:39">
      <c r="A6" s="168" t="s">
        <v>1015</v>
      </c>
      <c r="B6" s="169">
        <v>25</v>
      </c>
      <c r="C6" s="169">
        <v>250</v>
      </c>
      <c r="D6" s="72"/>
      <c r="E6" s="72"/>
      <c r="F6" s="169">
        <f>(B6/10)*(C6/10)</f>
        <v>62.5</v>
      </c>
      <c r="G6" s="73"/>
      <c r="H6" s="73"/>
      <c r="I6" s="170">
        <f t="shared" si="0"/>
        <v>3255.208333333333</v>
      </c>
      <c r="J6" s="72"/>
      <c r="K6" s="72"/>
      <c r="L6" s="73"/>
      <c r="M6" s="170">
        <f>SQRT(I6/F6)</f>
        <v>7.2168783648703219</v>
      </c>
      <c r="N6" s="72"/>
      <c r="O6" s="72"/>
      <c r="P6" s="72"/>
      <c r="Q6" s="170">
        <f>((B6/10)*((C6/10)^2))/6</f>
        <v>260.41666666666669</v>
      </c>
      <c r="R6" s="72"/>
      <c r="S6" s="73"/>
      <c r="T6" s="73"/>
      <c r="U6" s="72"/>
    </row>
    <row r="7" spans="1:39">
      <c r="A7" s="168" t="s">
        <v>638</v>
      </c>
      <c r="B7" s="169">
        <v>50</v>
      </c>
      <c r="C7" s="169">
        <v>50</v>
      </c>
      <c r="D7" s="72"/>
      <c r="E7" s="72"/>
      <c r="F7" s="169">
        <f t="shared" si="1"/>
        <v>25</v>
      </c>
      <c r="G7" s="73"/>
      <c r="H7" s="73"/>
      <c r="I7" s="170">
        <f t="shared" si="0"/>
        <v>52.083333333333329</v>
      </c>
      <c r="J7" s="72"/>
      <c r="K7" s="72"/>
      <c r="L7" s="73"/>
      <c r="M7" s="170">
        <f t="shared" si="2"/>
        <v>1.4433756729740643</v>
      </c>
      <c r="N7" s="72"/>
      <c r="O7" s="72"/>
      <c r="P7" s="72"/>
      <c r="Q7" s="170">
        <f t="shared" si="3"/>
        <v>20.833333333333332</v>
      </c>
      <c r="R7" s="72"/>
      <c r="S7" s="73"/>
      <c r="T7" s="73"/>
      <c r="U7" s="72"/>
    </row>
    <row r="8" spans="1:39">
      <c r="A8" s="168" t="s">
        <v>759</v>
      </c>
      <c r="B8" s="169">
        <v>50</v>
      </c>
      <c r="C8" s="169">
        <v>100</v>
      </c>
      <c r="D8" s="72"/>
      <c r="E8" s="72"/>
      <c r="F8" s="169">
        <f t="shared" si="1"/>
        <v>50</v>
      </c>
      <c r="G8" s="73"/>
      <c r="H8" s="73"/>
      <c r="I8" s="170">
        <f t="shared" si="0"/>
        <v>416.66666666666663</v>
      </c>
      <c r="J8" s="72"/>
      <c r="K8" s="72"/>
      <c r="L8" s="73"/>
      <c r="M8" s="170">
        <f t="shared" si="2"/>
        <v>2.8867513459481287</v>
      </c>
      <c r="N8" s="72"/>
      <c r="O8" s="72"/>
      <c r="P8" s="72"/>
      <c r="Q8" s="170">
        <f t="shared" si="3"/>
        <v>83.333333333333329</v>
      </c>
      <c r="R8" s="72"/>
      <c r="S8" s="73"/>
      <c r="T8" s="73"/>
      <c r="U8" s="72"/>
    </row>
    <row r="9" spans="1:39">
      <c r="A9" s="168" t="s">
        <v>760</v>
      </c>
      <c r="B9" s="169">
        <v>50</v>
      </c>
      <c r="C9" s="169">
        <v>200</v>
      </c>
      <c r="D9" s="72"/>
      <c r="E9" s="72"/>
      <c r="F9" s="169">
        <f t="shared" si="1"/>
        <v>100</v>
      </c>
      <c r="G9" s="73"/>
      <c r="H9" s="73"/>
      <c r="I9" s="170">
        <f t="shared" si="0"/>
        <v>3333.333333333333</v>
      </c>
      <c r="J9" s="72"/>
      <c r="K9" s="72"/>
      <c r="L9" s="73"/>
      <c r="M9" s="170">
        <f t="shared" si="2"/>
        <v>5.7735026918962573</v>
      </c>
      <c r="N9" s="72"/>
      <c r="O9" s="72"/>
      <c r="P9" s="72"/>
      <c r="Q9" s="170">
        <f t="shared" si="3"/>
        <v>333.33333333333331</v>
      </c>
      <c r="R9" s="72"/>
      <c r="S9" s="73"/>
      <c r="T9" s="73"/>
      <c r="U9" s="72"/>
    </row>
    <row r="10" spans="1:39">
      <c r="A10" s="168" t="s">
        <v>640</v>
      </c>
      <c r="B10" s="169">
        <v>50</v>
      </c>
      <c r="C10" s="169">
        <v>150</v>
      </c>
      <c r="D10" s="72"/>
      <c r="E10" s="72"/>
      <c r="F10" s="169">
        <f t="shared" si="1"/>
        <v>75</v>
      </c>
      <c r="G10" s="73"/>
      <c r="H10" s="73"/>
      <c r="I10" s="170">
        <f t="shared" si="0"/>
        <v>1406.2499999999998</v>
      </c>
      <c r="J10" s="72"/>
      <c r="K10" s="72"/>
      <c r="L10" s="73"/>
      <c r="M10" s="170">
        <f t="shared" si="2"/>
        <v>4.3301270189221928</v>
      </c>
      <c r="N10" s="72"/>
      <c r="O10" s="72"/>
      <c r="P10" s="72"/>
      <c r="Q10" s="170">
        <f t="shared" si="3"/>
        <v>187.5</v>
      </c>
      <c r="R10" s="72"/>
      <c r="S10" s="73"/>
      <c r="T10" s="73"/>
      <c r="U10" s="72"/>
    </row>
    <row r="11" spans="1:39">
      <c r="A11" s="75" t="str">
        <f t="shared" ref="A11:A59" si="4">"Angle steel(Equal Leg)"&amp;B11&amp;"x"&amp;G11</f>
        <v>Angle steel(Equal Leg)25x1.1</v>
      </c>
      <c r="B11" s="76">
        <v>25</v>
      </c>
      <c r="C11" s="76">
        <v>25</v>
      </c>
      <c r="D11" s="76">
        <v>3</v>
      </c>
      <c r="E11" s="76">
        <v>3</v>
      </c>
      <c r="F11" s="75">
        <v>1.43</v>
      </c>
      <c r="G11" s="77">
        <v>1.1000000000000001</v>
      </c>
      <c r="H11" s="75">
        <v>0.72</v>
      </c>
      <c r="I11" s="75">
        <v>0.8</v>
      </c>
      <c r="J11" s="75">
        <v>0.8</v>
      </c>
      <c r="K11" s="75">
        <v>1.26</v>
      </c>
      <c r="L11" s="77">
        <v>0.3</v>
      </c>
      <c r="M11" s="170">
        <f t="shared" si="2"/>
        <v>0.74795759200676581</v>
      </c>
      <c r="N11" s="75">
        <v>0.75</v>
      </c>
      <c r="O11" s="75">
        <v>0.94</v>
      </c>
      <c r="P11" s="75">
        <v>0.43</v>
      </c>
      <c r="Q11" s="75">
        <v>0.45</v>
      </c>
      <c r="R11" s="75">
        <v>0.45</v>
      </c>
      <c r="S11" s="75"/>
      <c r="T11" s="75"/>
      <c r="U11" s="75"/>
      <c r="W11" s="961" t="s">
        <v>868</v>
      </c>
      <c r="X11" s="961"/>
      <c r="Y11" s="961"/>
      <c r="Z11" s="961"/>
      <c r="AA11" s="961"/>
      <c r="AB11" s="961"/>
      <c r="AC11" s="961"/>
      <c r="AD11" s="961"/>
      <c r="AE11" s="961"/>
      <c r="AF11" s="961"/>
      <c r="AG11" s="961"/>
      <c r="AH11" s="961"/>
      <c r="AI11" s="961"/>
      <c r="AJ11" s="961"/>
      <c r="AK11" s="961"/>
      <c r="AL11" s="961"/>
      <c r="AM11" s="961"/>
    </row>
    <row r="12" spans="1:39">
      <c r="A12" s="75" t="str">
        <f t="shared" si="4"/>
        <v>Angle steel(Equal Leg)25x1.8</v>
      </c>
      <c r="B12" s="76">
        <v>25</v>
      </c>
      <c r="C12" s="76">
        <v>25</v>
      </c>
      <c r="D12" s="76">
        <v>5</v>
      </c>
      <c r="E12" s="76">
        <v>5</v>
      </c>
      <c r="F12" s="75">
        <v>2.2599999999999998</v>
      </c>
      <c r="G12" s="77">
        <v>1.8</v>
      </c>
      <c r="H12" s="75">
        <v>0.8</v>
      </c>
      <c r="I12" s="75">
        <v>1.2</v>
      </c>
      <c r="J12" s="75">
        <v>1.2</v>
      </c>
      <c r="K12" s="75">
        <v>1.89</v>
      </c>
      <c r="L12" s="77">
        <v>0.5</v>
      </c>
      <c r="M12" s="170">
        <f t="shared" si="2"/>
        <v>0.7286792513358904</v>
      </c>
      <c r="N12" s="75">
        <v>0.73</v>
      </c>
      <c r="O12" s="75">
        <v>0.91</v>
      </c>
      <c r="P12" s="75">
        <v>0.43</v>
      </c>
      <c r="Q12" s="75">
        <v>0.45</v>
      </c>
      <c r="R12" s="75">
        <v>0.45</v>
      </c>
      <c r="S12" s="75"/>
      <c r="T12" s="75"/>
      <c r="U12" s="75"/>
    </row>
    <row r="13" spans="1:39">
      <c r="A13" s="75" t="str">
        <f t="shared" si="4"/>
        <v>Angle steel(Equal Leg)30x1.4</v>
      </c>
      <c r="B13" s="76">
        <v>30</v>
      </c>
      <c r="C13" s="76">
        <v>30</v>
      </c>
      <c r="D13" s="76">
        <v>3</v>
      </c>
      <c r="E13" s="76">
        <v>3</v>
      </c>
      <c r="F13" s="78">
        <v>1.7270000000000001</v>
      </c>
      <c r="G13" s="77">
        <v>1.4</v>
      </c>
      <c r="H13" s="75">
        <v>0.84</v>
      </c>
      <c r="I13" s="75">
        <v>1.42</v>
      </c>
      <c r="J13" s="75">
        <v>1.42</v>
      </c>
      <c r="K13" s="75">
        <v>2.2599999999999998</v>
      </c>
      <c r="L13" s="75">
        <v>0.59</v>
      </c>
      <c r="M13" s="170">
        <f t="shared" si="2"/>
        <v>0.90677179585109136</v>
      </c>
      <c r="N13" s="75">
        <v>0.91</v>
      </c>
      <c r="O13" s="75">
        <v>1.1399999999999999</v>
      </c>
      <c r="P13" s="75">
        <v>0.59</v>
      </c>
      <c r="Q13" s="75">
        <v>0.66</v>
      </c>
      <c r="R13" s="75">
        <v>0.66</v>
      </c>
      <c r="S13" s="75"/>
      <c r="T13" s="75"/>
      <c r="U13" s="75"/>
    </row>
    <row r="14" spans="1:39">
      <c r="A14" s="75" t="str">
        <f t="shared" si="4"/>
        <v>Angle steel(Equal Leg)30x2.2</v>
      </c>
      <c r="B14" s="76">
        <v>30</v>
      </c>
      <c r="C14" s="76">
        <v>30</v>
      </c>
      <c r="D14" s="76">
        <v>5</v>
      </c>
      <c r="E14" s="76">
        <v>5</v>
      </c>
      <c r="F14" s="75">
        <v>2.78</v>
      </c>
      <c r="G14" s="77">
        <v>2.2000000000000002</v>
      </c>
      <c r="H14" s="75">
        <v>0.92</v>
      </c>
      <c r="I14" s="75">
        <v>2.16</v>
      </c>
      <c r="J14" s="75">
        <v>2.16</v>
      </c>
      <c r="K14" s="75">
        <v>3.41</v>
      </c>
      <c r="L14" s="75">
        <v>0.92</v>
      </c>
      <c r="M14" s="75">
        <v>0.88</v>
      </c>
      <c r="N14" s="75">
        <v>0.88</v>
      </c>
      <c r="O14" s="75">
        <v>1.1100000000000001</v>
      </c>
      <c r="P14" s="75">
        <v>0.56999999999999995</v>
      </c>
      <c r="Q14" s="75">
        <v>1.04</v>
      </c>
      <c r="R14" s="75">
        <v>1.04</v>
      </c>
      <c r="S14" s="75"/>
      <c r="T14" s="75"/>
      <c r="U14" s="75"/>
    </row>
    <row r="15" spans="1:39">
      <c r="A15" s="75" t="str">
        <f t="shared" si="4"/>
        <v>Angle steel(Equal Leg)40x1.8</v>
      </c>
      <c r="B15" s="76">
        <v>40</v>
      </c>
      <c r="C15" s="76">
        <v>40</v>
      </c>
      <c r="D15" s="76">
        <v>3</v>
      </c>
      <c r="E15" s="76">
        <v>3</v>
      </c>
      <c r="F15" s="75">
        <v>2.34</v>
      </c>
      <c r="G15" s="77">
        <v>1.8</v>
      </c>
      <c r="H15" s="75">
        <v>1.0900000000000001</v>
      </c>
      <c r="I15" s="75">
        <v>3.53</v>
      </c>
      <c r="J15" s="75">
        <v>3.53</v>
      </c>
      <c r="K15" s="75">
        <v>5.6</v>
      </c>
      <c r="L15" s="75">
        <v>1.46</v>
      </c>
      <c r="M15" s="75">
        <v>1.23</v>
      </c>
      <c r="N15" s="75">
        <v>1.23</v>
      </c>
      <c r="O15" s="75">
        <v>1.55</v>
      </c>
      <c r="P15" s="75">
        <v>0.79</v>
      </c>
      <c r="Q15" s="75">
        <v>1.21</v>
      </c>
      <c r="R15" s="75">
        <v>1.21</v>
      </c>
      <c r="S15" s="75"/>
      <c r="T15" s="75"/>
      <c r="U15" s="75"/>
    </row>
    <row r="16" spans="1:39">
      <c r="A16" s="75" t="str">
        <f t="shared" si="4"/>
        <v>Angle steel(Equal Leg)40x2.4</v>
      </c>
      <c r="B16" s="76">
        <v>40</v>
      </c>
      <c r="C16" s="76">
        <v>40</v>
      </c>
      <c r="D16" s="76">
        <v>4</v>
      </c>
      <c r="E16" s="76">
        <v>4</v>
      </c>
      <c r="F16" s="75">
        <v>3.08</v>
      </c>
      <c r="G16" s="77">
        <v>2.4</v>
      </c>
      <c r="H16" s="75">
        <v>1.1200000000000001</v>
      </c>
      <c r="I16" s="75">
        <v>4.47</v>
      </c>
      <c r="J16" s="75">
        <v>4.47</v>
      </c>
      <c r="K16" s="75">
        <v>7.09</v>
      </c>
      <c r="L16" s="75">
        <v>1.85</v>
      </c>
      <c r="M16" s="75">
        <v>1.21</v>
      </c>
      <c r="N16" s="75">
        <v>1.21</v>
      </c>
      <c r="O16" s="75">
        <v>1.52</v>
      </c>
      <c r="P16" s="75">
        <v>0.78</v>
      </c>
      <c r="Q16" s="75">
        <v>1.55</v>
      </c>
      <c r="R16" s="75">
        <v>1.55</v>
      </c>
      <c r="S16" s="75"/>
      <c r="T16" s="75"/>
      <c r="U16" s="75"/>
    </row>
    <row r="17" spans="1:21">
      <c r="A17" s="75" t="str">
        <f t="shared" si="4"/>
        <v>Angle steel(Equal Leg)40x3</v>
      </c>
      <c r="B17" s="76">
        <v>40</v>
      </c>
      <c r="C17" s="76">
        <v>40</v>
      </c>
      <c r="D17" s="76">
        <v>5</v>
      </c>
      <c r="E17" s="76">
        <v>5</v>
      </c>
      <c r="F17" s="75">
        <v>3.76</v>
      </c>
      <c r="G17" s="77">
        <v>3</v>
      </c>
      <c r="H17" s="75">
        <v>1.17</v>
      </c>
      <c r="I17" s="75">
        <v>5.42</v>
      </c>
      <c r="J17" s="75">
        <v>5.42</v>
      </c>
      <c r="K17" s="75">
        <v>8.59</v>
      </c>
      <c r="L17" s="75">
        <v>2.25</v>
      </c>
      <c r="M17" s="75">
        <v>1.2</v>
      </c>
      <c r="N17" s="75">
        <v>1.2</v>
      </c>
      <c r="O17" s="75">
        <v>1.51</v>
      </c>
      <c r="P17" s="75">
        <v>0.77</v>
      </c>
      <c r="Q17" s="75">
        <v>1.91</v>
      </c>
      <c r="R17" s="75">
        <v>1.91</v>
      </c>
      <c r="S17" s="75"/>
      <c r="T17" s="75"/>
      <c r="U17" s="75"/>
    </row>
    <row r="18" spans="1:21">
      <c r="A18" s="75" t="str">
        <f t="shared" si="4"/>
        <v>Angle steel(Equal Leg)40x3.5</v>
      </c>
      <c r="B18" s="76">
        <v>40</v>
      </c>
      <c r="C18" s="76">
        <v>40</v>
      </c>
      <c r="D18" s="76">
        <v>6</v>
      </c>
      <c r="E18" s="76">
        <v>6</v>
      </c>
      <c r="F18" s="75">
        <v>4.4800000000000004</v>
      </c>
      <c r="G18" s="77">
        <v>3.5</v>
      </c>
      <c r="H18" s="75">
        <v>1.2</v>
      </c>
      <c r="I18" s="75">
        <v>6.31</v>
      </c>
      <c r="J18" s="75">
        <v>6.31</v>
      </c>
      <c r="K18" s="75">
        <v>9.98</v>
      </c>
      <c r="L18" s="75">
        <v>2.65</v>
      </c>
      <c r="M18" s="75">
        <v>1.19</v>
      </c>
      <c r="N18" s="75">
        <v>1.19</v>
      </c>
      <c r="O18" s="75">
        <v>1.49</v>
      </c>
      <c r="P18" s="75">
        <v>0.77</v>
      </c>
      <c r="Q18" s="75">
        <v>2.2599999999999998</v>
      </c>
      <c r="R18" s="75">
        <v>2.2599999999999998</v>
      </c>
      <c r="S18" s="75"/>
      <c r="T18" s="75"/>
      <c r="U18" s="75"/>
    </row>
    <row r="19" spans="1:21">
      <c r="A19" s="75" t="str">
        <f t="shared" si="4"/>
        <v>Angle steel(Equal Leg)45x2.7</v>
      </c>
      <c r="B19" s="76">
        <v>45</v>
      </c>
      <c r="C19" s="76">
        <v>45</v>
      </c>
      <c r="D19" s="76">
        <v>4</v>
      </c>
      <c r="E19" s="76">
        <v>4</v>
      </c>
      <c r="F19" s="75">
        <v>3.49</v>
      </c>
      <c r="G19" s="77">
        <v>2.7</v>
      </c>
      <c r="H19" s="75">
        <v>1.24</v>
      </c>
      <c r="I19" s="75">
        <v>6.5</v>
      </c>
      <c r="J19" s="75">
        <v>6.5</v>
      </c>
      <c r="K19" s="75">
        <v>10.3</v>
      </c>
      <c r="L19" s="75">
        <v>2.7</v>
      </c>
      <c r="M19" s="75">
        <v>1.36</v>
      </c>
      <c r="N19" s="75">
        <v>1.36</v>
      </c>
      <c r="O19" s="75">
        <v>1.72</v>
      </c>
      <c r="P19" s="75">
        <v>0.88</v>
      </c>
      <c r="Q19" s="75">
        <v>1.24</v>
      </c>
      <c r="R19" s="75">
        <v>1.24</v>
      </c>
      <c r="S19" s="75"/>
      <c r="T19" s="75"/>
      <c r="U19" s="75"/>
    </row>
    <row r="20" spans="1:21">
      <c r="A20" s="75" t="str">
        <f t="shared" si="4"/>
        <v>Angle steel(Equal Leg)45x3.4</v>
      </c>
      <c r="B20" s="76">
        <v>45</v>
      </c>
      <c r="C20" s="76">
        <v>45</v>
      </c>
      <c r="D20" s="76">
        <v>5</v>
      </c>
      <c r="E20" s="76">
        <v>5</v>
      </c>
      <c r="F20" s="75">
        <v>4.3</v>
      </c>
      <c r="G20" s="77">
        <v>3.4</v>
      </c>
      <c r="H20" s="75">
        <v>1.28</v>
      </c>
      <c r="I20" s="75">
        <v>7.91</v>
      </c>
      <c r="J20" s="75">
        <v>7.91</v>
      </c>
      <c r="K20" s="75">
        <v>12.5</v>
      </c>
      <c r="L20" s="75">
        <v>3.29</v>
      </c>
      <c r="M20" s="75">
        <v>1.36</v>
      </c>
      <c r="N20" s="75">
        <v>1.36</v>
      </c>
      <c r="O20" s="75">
        <v>1.71</v>
      </c>
      <c r="P20" s="75">
        <v>0.87</v>
      </c>
      <c r="Q20" s="75">
        <v>1.28</v>
      </c>
      <c r="R20" s="75">
        <v>1.28</v>
      </c>
      <c r="S20" s="75"/>
      <c r="T20" s="75"/>
      <c r="U20" s="75"/>
    </row>
    <row r="21" spans="1:21">
      <c r="A21" s="75" t="str">
        <f t="shared" si="4"/>
        <v>Angle steel(Equal Leg)50x1.3</v>
      </c>
      <c r="B21" s="76">
        <v>50</v>
      </c>
      <c r="C21" s="76">
        <v>50</v>
      </c>
      <c r="D21" s="76">
        <v>3</v>
      </c>
      <c r="E21" s="76">
        <v>3</v>
      </c>
      <c r="F21" s="75">
        <v>2.96</v>
      </c>
      <c r="G21" s="77">
        <v>1.3</v>
      </c>
      <c r="H21" s="75">
        <v>2.33</v>
      </c>
      <c r="I21" s="75">
        <v>6.86</v>
      </c>
      <c r="J21" s="75">
        <v>6.86</v>
      </c>
      <c r="K21" s="75">
        <v>10.8</v>
      </c>
      <c r="L21" s="75">
        <v>2.88</v>
      </c>
      <c r="M21" s="75">
        <v>1.52</v>
      </c>
      <c r="N21" s="75">
        <v>1.52</v>
      </c>
      <c r="O21" s="75">
        <v>1.91</v>
      </c>
      <c r="P21" s="75">
        <v>0.99</v>
      </c>
      <c r="Q21" s="75">
        <v>1.86</v>
      </c>
      <c r="R21" s="75">
        <v>1.86</v>
      </c>
      <c r="S21" s="75"/>
      <c r="T21" s="75"/>
      <c r="U21" s="75"/>
    </row>
    <row r="22" spans="1:21">
      <c r="A22" s="75" t="str">
        <f t="shared" si="4"/>
        <v>Angle steel(Equal Leg)50x3.1</v>
      </c>
      <c r="B22" s="76">
        <v>50</v>
      </c>
      <c r="C22" s="76">
        <v>50</v>
      </c>
      <c r="D22" s="76">
        <v>4</v>
      </c>
      <c r="E22" s="76">
        <v>4</v>
      </c>
      <c r="F22" s="75">
        <v>3.89</v>
      </c>
      <c r="G22" s="77">
        <v>3.1</v>
      </c>
      <c r="H22" s="75">
        <v>1.37</v>
      </c>
      <c r="I22" s="75">
        <v>9.1</v>
      </c>
      <c r="J22" s="75">
        <v>9.1</v>
      </c>
      <c r="K22" s="75">
        <v>14.4</v>
      </c>
      <c r="L22" s="75">
        <v>3.8</v>
      </c>
      <c r="M22" s="75">
        <v>1.53</v>
      </c>
      <c r="N22" s="75">
        <v>1.53</v>
      </c>
      <c r="O22" s="75">
        <v>1.92</v>
      </c>
      <c r="P22" s="75">
        <v>0.98</v>
      </c>
      <c r="Q22" s="75">
        <v>2.4900000000000002</v>
      </c>
      <c r="R22" s="75">
        <v>2.4900000000000002</v>
      </c>
      <c r="S22" s="75"/>
      <c r="T22" s="75"/>
      <c r="U22" s="75"/>
    </row>
    <row r="23" spans="1:21">
      <c r="A23" s="75" t="str">
        <f t="shared" si="4"/>
        <v>Angle steel(Equal Leg)50x3.8</v>
      </c>
      <c r="B23" s="76">
        <v>50</v>
      </c>
      <c r="C23" s="76">
        <v>50</v>
      </c>
      <c r="D23" s="76">
        <v>5</v>
      </c>
      <c r="E23" s="76">
        <v>5</v>
      </c>
      <c r="F23" s="75">
        <v>4.8</v>
      </c>
      <c r="G23" s="77">
        <v>3.8</v>
      </c>
      <c r="H23" s="75">
        <v>1.41</v>
      </c>
      <c r="I23" s="75">
        <v>11.1</v>
      </c>
      <c r="J23" s="75">
        <v>11.1</v>
      </c>
      <c r="K23" s="75">
        <v>17.5</v>
      </c>
      <c r="L23" s="75">
        <v>4.58</v>
      </c>
      <c r="M23" s="75">
        <v>1.52</v>
      </c>
      <c r="N23" s="75">
        <v>1.52</v>
      </c>
      <c r="O23" s="75">
        <v>1.91</v>
      </c>
      <c r="P23" s="75">
        <v>0.98</v>
      </c>
      <c r="Q23" s="75">
        <v>3.08</v>
      </c>
      <c r="R23" s="75">
        <v>3.08</v>
      </c>
      <c r="S23" s="75"/>
      <c r="T23" s="75"/>
      <c r="U23" s="75"/>
    </row>
    <row r="24" spans="1:21">
      <c r="A24" s="75" t="str">
        <f t="shared" si="4"/>
        <v>Angle steel(Equal Leg)50x4.4</v>
      </c>
      <c r="B24" s="76">
        <v>50</v>
      </c>
      <c r="C24" s="76">
        <v>50</v>
      </c>
      <c r="D24" s="76">
        <v>6</v>
      </c>
      <c r="E24" s="76">
        <v>6</v>
      </c>
      <c r="F24" s="75">
        <v>5.64</v>
      </c>
      <c r="G24" s="77">
        <v>4.4000000000000004</v>
      </c>
      <c r="H24" s="75">
        <v>1.44</v>
      </c>
      <c r="I24" s="75">
        <v>12.6</v>
      </c>
      <c r="J24" s="75">
        <v>12.6</v>
      </c>
      <c r="K24" s="75">
        <v>20</v>
      </c>
      <c r="L24" s="75">
        <v>5.2</v>
      </c>
      <c r="M24" s="75">
        <v>1.5</v>
      </c>
      <c r="N24" s="75">
        <v>1.5</v>
      </c>
      <c r="O24" s="75">
        <v>1.88</v>
      </c>
      <c r="P24" s="75">
        <v>0.96</v>
      </c>
      <c r="Q24" s="75">
        <v>3.55</v>
      </c>
      <c r="R24" s="75">
        <v>3.55</v>
      </c>
      <c r="S24" s="75"/>
      <c r="T24" s="75"/>
      <c r="U24" s="75"/>
    </row>
    <row r="25" spans="1:21">
      <c r="A25" s="75" t="str">
        <f t="shared" si="4"/>
        <v>Angle steel(Equal Leg)60x3.7</v>
      </c>
      <c r="B25" s="76">
        <v>60</v>
      </c>
      <c r="C25" s="76">
        <v>60</v>
      </c>
      <c r="D25" s="76">
        <v>4</v>
      </c>
      <c r="E25" s="76">
        <v>4</v>
      </c>
      <c r="F25" s="75">
        <v>4.6900000000000004</v>
      </c>
      <c r="G25" s="77">
        <v>3.7</v>
      </c>
      <c r="H25" s="75">
        <v>1.61</v>
      </c>
      <c r="I25" s="75">
        <v>16</v>
      </c>
      <c r="J25" s="75">
        <v>16</v>
      </c>
      <c r="K25" s="75">
        <v>25.4</v>
      </c>
      <c r="L25" s="75">
        <v>6.62</v>
      </c>
      <c r="M25" s="75">
        <v>1.85</v>
      </c>
      <c r="N25" s="75">
        <v>1.85</v>
      </c>
      <c r="O25" s="75">
        <v>2.33</v>
      </c>
      <c r="P25" s="75">
        <v>1.19</v>
      </c>
      <c r="Q25" s="75">
        <v>3.66</v>
      </c>
      <c r="R25" s="75">
        <v>3.66</v>
      </c>
      <c r="S25" s="75"/>
      <c r="T25" s="75"/>
      <c r="U25" s="75"/>
    </row>
    <row r="26" spans="1:21">
      <c r="A26" s="75" t="str">
        <f t="shared" si="4"/>
        <v>Angle steel(Equal Leg)60x4.6</v>
      </c>
      <c r="B26" s="76">
        <v>60</v>
      </c>
      <c r="C26" s="76">
        <v>60</v>
      </c>
      <c r="D26" s="76">
        <v>5</v>
      </c>
      <c r="E26" s="76">
        <v>5</v>
      </c>
      <c r="F26" s="75">
        <v>5.8</v>
      </c>
      <c r="G26" s="77">
        <v>4.5999999999999996</v>
      </c>
      <c r="H26" s="75">
        <v>1.66</v>
      </c>
      <c r="I26" s="75">
        <v>19.600000000000001</v>
      </c>
      <c r="J26" s="75">
        <v>19.600000000000001</v>
      </c>
      <c r="K26" s="75">
        <v>31.2</v>
      </c>
      <c r="L26" s="75">
        <v>8.1</v>
      </c>
      <c r="M26" s="75">
        <v>1.84</v>
      </c>
      <c r="N26" s="75">
        <v>1.84</v>
      </c>
      <c r="O26" s="75">
        <v>2.3199999999999998</v>
      </c>
      <c r="P26" s="75">
        <v>1.18</v>
      </c>
      <c r="Q26" s="75">
        <v>4.5199999999999996</v>
      </c>
      <c r="R26" s="75">
        <v>4.5199999999999996</v>
      </c>
      <c r="S26" s="75"/>
      <c r="T26" s="75"/>
      <c r="U26" s="75"/>
    </row>
    <row r="27" spans="1:21">
      <c r="A27" s="75" t="str">
        <f t="shared" si="4"/>
        <v>Angle steel(Equal Leg)65x5</v>
      </c>
      <c r="B27" s="76">
        <v>65</v>
      </c>
      <c r="C27" s="76">
        <v>65</v>
      </c>
      <c r="D27" s="76">
        <v>5</v>
      </c>
      <c r="E27" s="76">
        <v>5</v>
      </c>
      <c r="F27" s="75">
        <v>6.37</v>
      </c>
      <c r="G27" s="77">
        <v>5</v>
      </c>
      <c r="H27" s="75">
        <v>1.77</v>
      </c>
      <c r="I27" s="77">
        <v>25.3</v>
      </c>
      <c r="J27" s="77">
        <v>25.3</v>
      </c>
      <c r="K27" s="75">
        <v>40.1</v>
      </c>
      <c r="L27" s="77">
        <v>10.5</v>
      </c>
      <c r="M27" s="75">
        <v>1.99</v>
      </c>
      <c r="N27" s="75">
        <v>1.99</v>
      </c>
      <c r="O27" s="75">
        <v>2.5099999999999998</v>
      </c>
      <c r="P27" s="75">
        <v>1.28</v>
      </c>
      <c r="Q27" s="75">
        <v>5.35</v>
      </c>
      <c r="R27" s="75">
        <v>5.35</v>
      </c>
      <c r="S27" s="75"/>
      <c r="T27" s="75"/>
      <c r="U27" s="75"/>
    </row>
    <row r="28" spans="1:21">
      <c r="A28" s="75" t="str">
        <f t="shared" si="4"/>
        <v>Angle steel(Equal Leg)65x5.9</v>
      </c>
      <c r="B28" s="76">
        <v>65</v>
      </c>
      <c r="C28" s="76">
        <v>65</v>
      </c>
      <c r="D28" s="76">
        <v>6</v>
      </c>
      <c r="E28" s="76">
        <v>6</v>
      </c>
      <c r="F28" s="75">
        <v>7.53</v>
      </c>
      <c r="G28" s="77">
        <v>5.9</v>
      </c>
      <c r="H28" s="75">
        <v>1.81</v>
      </c>
      <c r="I28" s="77">
        <v>29.4</v>
      </c>
      <c r="J28" s="77">
        <v>29.4</v>
      </c>
      <c r="K28" s="77">
        <v>46.6</v>
      </c>
      <c r="L28" s="77">
        <v>12.1</v>
      </c>
      <c r="M28" s="75">
        <v>1.98</v>
      </c>
      <c r="N28" s="75">
        <v>1.98</v>
      </c>
      <c r="O28" s="75">
        <v>2.4900000000000002</v>
      </c>
      <c r="P28" s="75">
        <v>1.27</v>
      </c>
      <c r="Q28" s="75">
        <v>6.26</v>
      </c>
      <c r="R28" s="75">
        <v>6.26</v>
      </c>
      <c r="S28" s="75"/>
      <c r="T28" s="75"/>
      <c r="U28" s="75"/>
    </row>
    <row r="29" spans="1:21">
      <c r="A29" s="75" t="str">
        <f t="shared" si="4"/>
        <v>Angle steel(Equal Leg)65x7.7</v>
      </c>
      <c r="B29" s="76">
        <v>65</v>
      </c>
      <c r="C29" s="76">
        <v>65</v>
      </c>
      <c r="D29" s="76">
        <v>8</v>
      </c>
      <c r="E29" s="76">
        <v>8</v>
      </c>
      <c r="F29" s="75">
        <v>9.76</v>
      </c>
      <c r="G29" s="77">
        <v>7.7</v>
      </c>
      <c r="H29" s="75">
        <v>1.88</v>
      </c>
      <c r="I29" s="77">
        <v>36.799999999999997</v>
      </c>
      <c r="J29" s="77">
        <v>36.799999999999997</v>
      </c>
      <c r="K29" s="77">
        <v>58.3</v>
      </c>
      <c r="L29" s="77">
        <v>15.3</v>
      </c>
      <c r="M29" s="75">
        <v>1.95</v>
      </c>
      <c r="N29" s="75">
        <v>1.95</v>
      </c>
      <c r="O29" s="75">
        <v>2.44</v>
      </c>
      <c r="P29" s="75">
        <v>1.25</v>
      </c>
      <c r="Q29" s="75">
        <v>7.96</v>
      </c>
      <c r="R29" s="75">
        <v>7.96</v>
      </c>
      <c r="S29" s="75"/>
      <c r="T29" s="75"/>
      <c r="U29" s="75"/>
    </row>
    <row r="30" spans="1:21">
      <c r="A30" s="75" t="str">
        <f t="shared" si="4"/>
        <v>Angle steel(Equal Leg)70x6.4</v>
      </c>
      <c r="B30" s="76">
        <v>70</v>
      </c>
      <c r="C30" s="76">
        <v>70</v>
      </c>
      <c r="D30" s="76">
        <v>6</v>
      </c>
      <c r="E30" s="76">
        <v>6</v>
      </c>
      <c r="F30" s="75">
        <v>8.1300000000000008</v>
      </c>
      <c r="G30" s="77">
        <v>6.4</v>
      </c>
      <c r="H30" s="75">
        <v>1.93</v>
      </c>
      <c r="I30" s="77">
        <v>37.1</v>
      </c>
      <c r="J30" s="77">
        <v>37.1</v>
      </c>
      <c r="K30" s="77">
        <v>58.9</v>
      </c>
      <c r="L30" s="77">
        <v>15.3</v>
      </c>
      <c r="M30" s="75">
        <v>2.14</v>
      </c>
      <c r="N30" s="75">
        <v>2.14</v>
      </c>
      <c r="O30" s="75">
        <v>2.69</v>
      </c>
      <c r="P30" s="75">
        <v>1.37</v>
      </c>
      <c r="Q30" s="75">
        <v>7.33</v>
      </c>
      <c r="R30" s="75">
        <v>7.33</v>
      </c>
      <c r="S30" s="75"/>
      <c r="T30" s="75"/>
      <c r="U30" s="75"/>
    </row>
    <row r="31" spans="1:21">
      <c r="A31" s="75" t="str">
        <f t="shared" si="4"/>
        <v>Angle steel(Equal Leg)75x6.9</v>
      </c>
      <c r="B31" s="76">
        <v>75</v>
      </c>
      <c r="C31" s="76">
        <v>75</v>
      </c>
      <c r="D31" s="76">
        <v>6</v>
      </c>
      <c r="E31" s="76">
        <v>6</v>
      </c>
      <c r="F31" s="75">
        <v>8.73</v>
      </c>
      <c r="G31" s="77">
        <v>6.9</v>
      </c>
      <c r="H31" s="75">
        <v>2.06</v>
      </c>
      <c r="I31" s="77">
        <v>46.1</v>
      </c>
      <c r="J31" s="77">
        <v>46.1</v>
      </c>
      <c r="K31" s="77">
        <v>73.2</v>
      </c>
      <c r="L31" s="77">
        <v>19</v>
      </c>
      <c r="M31" s="75">
        <v>2.2999999999999998</v>
      </c>
      <c r="N31" s="75">
        <v>2.2999999999999998</v>
      </c>
      <c r="O31" s="75">
        <v>2.9</v>
      </c>
      <c r="P31" s="75">
        <v>1.47</v>
      </c>
      <c r="Q31" s="75">
        <v>8.4700000000000006</v>
      </c>
      <c r="R31" s="75">
        <v>8.4700000000000006</v>
      </c>
      <c r="S31" s="75"/>
      <c r="T31" s="75"/>
      <c r="U31" s="75"/>
    </row>
    <row r="32" spans="1:21">
      <c r="A32" s="75" t="str">
        <f t="shared" si="4"/>
        <v>Angle steel(Equal Leg)75x10</v>
      </c>
      <c r="B32" s="76">
        <v>75</v>
      </c>
      <c r="C32" s="76">
        <v>75</v>
      </c>
      <c r="D32" s="76">
        <v>9</v>
      </c>
      <c r="E32" s="76">
        <v>9</v>
      </c>
      <c r="F32" s="75">
        <v>12.69</v>
      </c>
      <c r="G32" s="77">
        <v>10</v>
      </c>
      <c r="H32" s="75">
        <v>2.17</v>
      </c>
      <c r="I32" s="77">
        <v>64.400000000000006</v>
      </c>
      <c r="J32" s="77">
        <v>64.400000000000006</v>
      </c>
      <c r="K32" s="77">
        <v>102</v>
      </c>
      <c r="L32" s="77">
        <v>26.7</v>
      </c>
      <c r="M32" s="75">
        <v>2.25</v>
      </c>
      <c r="N32" s="75">
        <v>2.25</v>
      </c>
      <c r="O32" s="75">
        <v>2.84</v>
      </c>
      <c r="P32" s="75">
        <v>1.45</v>
      </c>
      <c r="Q32" s="75">
        <v>12.1</v>
      </c>
      <c r="R32" s="75">
        <v>12.1</v>
      </c>
      <c r="S32" s="75"/>
      <c r="T32" s="75"/>
      <c r="U32" s="75"/>
    </row>
    <row r="33" spans="1:21">
      <c r="A33" s="75" t="str">
        <f t="shared" si="4"/>
        <v>Angle steel(Equal Leg)75x11.1</v>
      </c>
      <c r="B33" s="76">
        <v>75</v>
      </c>
      <c r="C33" s="76">
        <v>75</v>
      </c>
      <c r="D33" s="76">
        <v>10</v>
      </c>
      <c r="E33" s="76">
        <v>10</v>
      </c>
      <c r="F33" s="75">
        <v>14.1</v>
      </c>
      <c r="G33" s="77">
        <v>11.1</v>
      </c>
      <c r="H33" s="75">
        <v>2.21</v>
      </c>
      <c r="I33" s="77">
        <v>71.400000000000006</v>
      </c>
      <c r="J33" s="77">
        <v>71.400000000000006</v>
      </c>
      <c r="K33" s="77">
        <v>113</v>
      </c>
      <c r="L33" s="77">
        <v>29.8</v>
      </c>
      <c r="M33" s="75">
        <v>2.25</v>
      </c>
      <c r="N33" s="75">
        <v>2.25</v>
      </c>
      <c r="O33" s="75">
        <v>2.83</v>
      </c>
      <c r="P33" s="75">
        <v>1.45</v>
      </c>
      <c r="Q33" s="75">
        <v>13.5</v>
      </c>
      <c r="R33" s="75">
        <v>13.5</v>
      </c>
      <c r="S33" s="75"/>
      <c r="T33" s="75"/>
      <c r="U33" s="75"/>
    </row>
    <row r="34" spans="1:21">
      <c r="A34" s="75" t="str">
        <f t="shared" si="4"/>
        <v>Angle steel(Equal Leg)75x13</v>
      </c>
      <c r="B34" s="76">
        <v>75</v>
      </c>
      <c r="C34" s="76">
        <v>75</v>
      </c>
      <c r="D34" s="76">
        <v>12</v>
      </c>
      <c r="E34" s="76">
        <v>12</v>
      </c>
      <c r="F34" s="75">
        <v>16.559999999999999</v>
      </c>
      <c r="G34" s="77">
        <v>13</v>
      </c>
      <c r="H34" s="75">
        <v>2.29</v>
      </c>
      <c r="I34" s="77">
        <v>81.900000000000006</v>
      </c>
      <c r="J34" s="77">
        <v>81.900000000000006</v>
      </c>
      <c r="K34" s="77">
        <v>129</v>
      </c>
      <c r="L34" s="77">
        <v>34.5</v>
      </c>
      <c r="M34" s="75">
        <v>2.2200000000000002</v>
      </c>
      <c r="N34" s="75">
        <v>2.2200000000000002</v>
      </c>
      <c r="O34" s="75">
        <v>2.79</v>
      </c>
      <c r="P34" s="75">
        <v>1.44</v>
      </c>
      <c r="Q34" s="75">
        <v>15.7</v>
      </c>
      <c r="R34" s="75">
        <v>15.7</v>
      </c>
      <c r="S34" s="75"/>
      <c r="T34" s="75"/>
      <c r="U34" s="75"/>
    </row>
    <row r="35" spans="1:21">
      <c r="A35" s="75" t="str">
        <f t="shared" si="4"/>
        <v>Angle steel(Equal Leg)80x7.3</v>
      </c>
      <c r="B35" s="76">
        <v>80</v>
      </c>
      <c r="C35" s="76">
        <v>80</v>
      </c>
      <c r="D35" s="76">
        <v>6</v>
      </c>
      <c r="E35" s="76">
        <v>6</v>
      </c>
      <c r="F35" s="75">
        <v>9.33</v>
      </c>
      <c r="G35" s="77">
        <v>7.3</v>
      </c>
      <c r="H35" s="75">
        <v>2.1800000000000002</v>
      </c>
      <c r="I35" s="77">
        <v>56.4</v>
      </c>
      <c r="J35" s="77">
        <v>56.4</v>
      </c>
      <c r="K35" s="77">
        <v>89.6</v>
      </c>
      <c r="L35" s="77">
        <v>23.2</v>
      </c>
      <c r="M35" s="75">
        <v>2.46</v>
      </c>
      <c r="N35" s="75">
        <v>2.46</v>
      </c>
      <c r="O35" s="75">
        <v>3.1</v>
      </c>
      <c r="P35" s="75">
        <v>1.58</v>
      </c>
      <c r="Q35" s="75">
        <v>9.6999999999999993</v>
      </c>
      <c r="R35" s="75">
        <v>9.6999999999999993</v>
      </c>
      <c r="S35" s="75"/>
      <c r="T35" s="75"/>
      <c r="U35" s="75"/>
    </row>
    <row r="36" spans="1:21">
      <c r="A36" s="75" t="str">
        <f t="shared" si="4"/>
        <v>Angle steel(Equal Leg)90x8.3</v>
      </c>
      <c r="B36" s="76">
        <v>90</v>
      </c>
      <c r="C36" s="76">
        <v>90</v>
      </c>
      <c r="D36" s="76">
        <v>6</v>
      </c>
      <c r="E36" s="76">
        <v>6</v>
      </c>
      <c r="F36" s="75">
        <v>10.55</v>
      </c>
      <c r="G36" s="77">
        <v>8.3000000000000007</v>
      </c>
      <c r="H36" s="75">
        <v>2.42</v>
      </c>
      <c r="I36" s="77">
        <v>80.7</v>
      </c>
      <c r="J36" s="77">
        <v>80.7</v>
      </c>
      <c r="K36" s="77">
        <v>128</v>
      </c>
      <c r="L36" s="77">
        <v>33.4</v>
      </c>
      <c r="M36" s="75">
        <v>2.77</v>
      </c>
      <c r="N36" s="75">
        <v>2.77</v>
      </c>
      <c r="O36" s="75">
        <v>3.48</v>
      </c>
      <c r="P36" s="75">
        <v>1.78</v>
      </c>
      <c r="Q36" s="75">
        <v>12.3</v>
      </c>
      <c r="R36" s="75">
        <v>12.3</v>
      </c>
      <c r="S36" s="75"/>
      <c r="T36" s="75"/>
      <c r="U36" s="75"/>
    </row>
    <row r="37" spans="1:21">
      <c r="A37" s="75" t="str">
        <f t="shared" si="4"/>
        <v>Angle steel(Equal Leg)90x9.6</v>
      </c>
      <c r="B37" s="76">
        <v>90</v>
      </c>
      <c r="C37" s="76">
        <v>90</v>
      </c>
      <c r="D37" s="76">
        <v>7</v>
      </c>
      <c r="E37" s="76">
        <v>7</v>
      </c>
      <c r="F37" s="75">
        <v>12.22</v>
      </c>
      <c r="G37" s="77">
        <v>9.6</v>
      </c>
      <c r="H37" s="75">
        <v>2.46</v>
      </c>
      <c r="I37" s="77">
        <v>93</v>
      </c>
      <c r="J37" s="77">
        <v>93</v>
      </c>
      <c r="K37" s="77">
        <v>148</v>
      </c>
      <c r="L37" s="77">
        <v>38.299999999999997</v>
      </c>
      <c r="M37" s="75">
        <v>2.76</v>
      </c>
      <c r="N37" s="75">
        <v>2.76</v>
      </c>
      <c r="O37" s="75">
        <v>3.48</v>
      </c>
      <c r="P37" s="75">
        <v>1.77</v>
      </c>
      <c r="Q37" s="75">
        <v>14.2</v>
      </c>
      <c r="R37" s="75">
        <v>14.2</v>
      </c>
      <c r="S37" s="75"/>
      <c r="T37" s="75"/>
      <c r="U37" s="75"/>
    </row>
    <row r="38" spans="1:21">
      <c r="A38" s="75" t="str">
        <f t="shared" si="4"/>
        <v>Angle steel(Equal Leg)90x13.3</v>
      </c>
      <c r="B38" s="76">
        <v>90</v>
      </c>
      <c r="C38" s="76">
        <v>90</v>
      </c>
      <c r="D38" s="76">
        <v>10</v>
      </c>
      <c r="E38" s="76">
        <v>10</v>
      </c>
      <c r="F38" s="75">
        <v>17</v>
      </c>
      <c r="G38" s="77">
        <v>13.3</v>
      </c>
      <c r="H38" s="75">
        <v>2.57</v>
      </c>
      <c r="I38" s="77">
        <v>125</v>
      </c>
      <c r="J38" s="77">
        <v>125</v>
      </c>
      <c r="K38" s="77">
        <v>199</v>
      </c>
      <c r="L38" s="77">
        <v>51.7</v>
      </c>
      <c r="M38" s="75">
        <v>2.71</v>
      </c>
      <c r="N38" s="75">
        <v>2.71</v>
      </c>
      <c r="O38" s="75">
        <v>3.42</v>
      </c>
      <c r="P38" s="75">
        <v>1.74</v>
      </c>
      <c r="Q38" s="75">
        <v>19.5</v>
      </c>
      <c r="R38" s="75">
        <v>19.5</v>
      </c>
      <c r="S38" s="75"/>
      <c r="T38" s="75"/>
      <c r="U38" s="75"/>
    </row>
    <row r="39" spans="1:21">
      <c r="A39" s="75" t="str">
        <f t="shared" si="4"/>
        <v>Angle steel(Equal Leg)90x15.9</v>
      </c>
      <c r="B39" s="76">
        <v>90</v>
      </c>
      <c r="C39" s="76">
        <v>90</v>
      </c>
      <c r="D39" s="76">
        <v>12</v>
      </c>
      <c r="E39" s="76">
        <v>12</v>
      </c>
      <c r="F39" s="75">
        <v>20.3</v>
      </c>
      <c r="G39" s="77">
        <v>15.9</v>
      </c>
      <c r="H39" s="75">
        <v>2.66</v>
      </c>
      <c r="I39" s="77">
        <v>148</v>
      </c>
      <c r="J39" s="77">
        <v>148</v>
      </c>
      <c r="K39" s="77">
        <v>234</v>
      </c>
      <c r="L39" s="77">
        <v>61.7</v>
      </c>
      <c r="M39" s="75">
        <v>2.7</v>
      </c>
      <c r="N39" s="75">
        <v>2.7</v>
      </c>
      <c r="O39" s="75">
        <v>3.4</v>
      </c>
      <c r="P39" s="75">
        <v>1.75</v>
      </c>
      <c r="Q39" s="75">
        <v>23.3</v>
      </c>
      <c r="R39" s="75">
        <v>23.3</v>
      </c>
      <c r="S39" s="75"/>
      <c r="T39" s="75"/>
      <c r="U39" s="75"/>
    </row>
    <row r="40" spans="1:21">
      <c r="A40" s="75" t="str">
        <f t="shared" si="4"/>
        <v>Angle steel(Equal Leg)90x17</v>
      </c>
      <c r="B40" s="76">
        <v>90</v>
      </c>
      <c r="C40" s="76">
        <v>90</v>
      </c>
      <c r="D40" s="76">
        <v>13</v>
      </c>
      <c r="E40" s="76">
        <v>13</v>
      </c>
      <c r="F40" s="75">
        <v>21.71</v>
      </c>
      <c r="G40" s="77">
        <v>17</v>
      </c>
      <c r="H40" s="75">
        <v>2.69</v>
      </c>
      <c r="I40" s="77">
        <v>156</v>
      </c>
      <c r="J40" s="77">
        <v>156</v>
      </c>
      <c r="K40" s="77">
        <v>248</v>
      </c>
      <c r="L40" s="77">
        <v>65.3</v>
      </c>
      <c r="M40" s="75">
        <v>2.68</v>
      </c>
      <c r="N40" s="75">
        <v>2.68</v>
      </c>
      <c r="O40" s="75">
        <v>3.38</v>
      </c>
      <c r="P40" s="75">
        <v>1.73</v>
      </c>
      <c r="Q40" s="75">
        <v>24.8</v>
      </c>
      <c r="R40" s="75">
        <v>24.8</v>
      </c>
      <c r="S40" s="75"/>
      <c r="T40" s="75"/>
      <c r="U40" s="75"/>
    </row>
    <row r="41" spans="1:21">
      <c r="A41" s="75" t="str">
        <f t="shared" si="4"/>
        <v>Angle steel(Equal Leg)100x10.7</v>
      </c>
      <c r="B41" s="76">
        <v>100</v>
      </c>
      <c r="C41" s="76">
        <v>100</v>
      </c>
      <c r="D41" s="76">
        <v>7</v>
      </c>
      <c r="E41" s="76">
        <v>7</v>
      </c>
      <c r="F41" s="75">
        <v>13.62</v>
      </c>
      <c r="G41" s="77">
        <v>10.7</v>
      </c>
      <c r="H41" s="75">
        <v>2.71</v>
      </c>
      <c r="I41" s="77">
        <v>129</v>
      </c>
      <c r="J41" s="77">
        <v>129</v>
      </c>
      <c r="K41" s="77">
        <v>205</v>
      </c>
      <c r="L41" s="77">
        <v>53.2</v>
      </c>
      <c r="M41" s="75">
        <v>3.08</v>
      </c>
      <c r="N41" s="75">
        <v>3.08</v>
      </c>
      <c r="O41" s="75">
        <v>3.08</v>
      </c>
      <c r="P41" s="75">
        <v>1.97</v>
      </c>
      <c r="Q41" s="75">
        <v>17.7</v>
      </c>
      <c r="R41" s="75">
        <v>17.7</v>
      </c>
      <c r="S41" s="75"/>
      <c r="T41" s="75"/>
      <c r="U41" s="75"/>
    </row>
    <row r="42" spans="1:21">
      <c r="A42" s="75" t="str">
        <f t="shared" si="4"/>
        <v>Angle steel(Equal Leg)100x12.2</v>
      </c>
      <c r="B42" s="76">
        <v>100</v>
      </c>
      <c r="C42" s="76">
        <v>100</v>
      </c>
      <c r="D42" s="76">
        <v>8</v>
      </c>
      <c r="E42" s="76">
        <v>8</v>
      </c>
      <c r="F42" s="75">
        <v>15.5</v>
      </c>
      <c r="G42" s="77">
        <v>12.2</v>
      </c>
      <c r="H42" s="75">
        <v>2.74</v>
      </c>
      <c r="I42" s="77">
        <v>145</v>
      </c>
      <c r="J42" s="77">
        <v>145</v>
      </c>
      <c r="K42" s="77">
        <v>230</v>
      </c>
      <c r="L42" s="77">
        <v>59.9</v>
      </c>
      <c r="M42" s="75">
        <v>3.06</v>
      </c>
      <c r="N42" s="75">
        <v>3.06</v>
      </c>
      <c r="O42" s="75">
        <v>3.85</v>
      </c>
      <c r="P42" s="75">
        <v>1.96</v>
      </c>
      <c r="Q42" s="75">
        <v>15.5</v>
      </c>
      <c r="R42" s="75">
        <v>15.5</v>
      </c>
      <c r="S42" s="75"/>
      <c r="T42" s="75"/>
      <c r="U42" s="75"/>
    </row>
    <row r="43" spans="1:21">
      <c r="A43" s="75" t="str">
        <f t="shared" si="4"/>
        <v>Angle steel(Equal Leg)100x14.9</v>
      </c>
      <c r="B43" s="76">
        <v>100</v>
      </c>
      <c r="C43" s="76">
        <v>100</v>
      </c>
      <c r="D43" s="76">
        <v>10</v>
      </c>
      <c r="E43" s="76">
        <v>10</v>
      </c>
      <c r="F43" s="75">
        <v>19</v>
      </c>
      <c r="G43" s="77">
        <v>14.9</v>
      </c>
      <c r="H43" s="75">
        <v>2.83</v>
      </c>
      <c r="I43" s="77">
        <v>175</v>
      </c>
      <c r="J43" s="77">
        <v>175</v>
      </c>
      <c r="K43" s="77">
        <v>278</v>
      </c>
      <c r="L43" s="77">
        <v>72</v>
      </c>
      <c r="M43" s="75">
        <v>3.04</v>
      </c>
      <c r="N43" s="75">
        <v>3.04</v>
      </c>
      <c r="O43" s="75">
        <v>3.83</v>
      </c>
      <c r="P43" s="75">
        <v>1.95</v>
      </c>
      <c r="Q43" s="75">
        <v>24.4</v>
      </c>
      <c r="R43" s="75">
        <v>24.4</v>
      </c>
      <c r="S43" s="75"/>
      <c r="T43" s="75"/>
      <c r="U43" s="75"/>
    </row>
    <row r="44" spans="1:21">
      <c r="A44" s="75" t="str">
        <f t="shared" si="4"/>
        <v>Angle steel(Equal Leg)100x17.8</v>
      </c>
      <c r="B44" s="76">
        <v>100</v>
      </c>
      <c r="C44" s="76">
        <v>100</v>
      </c>
      <c r="D44" s="76">
        <v>12</v>
      </c>
      <c r="E44" s="76">
        <v>12</v>
      </c>
      <c r="F44" s="75">
        <v>22.7</v>
      </c>
      <c r="G44" s="77">
        <v>17.8</v>
      </c>
      <c r="H44" s="75">
        <v>2.9</v>
      </c>
      <c r="I44" s="77">
        <v>207</v>
      </c>
      <c r="J44" s="77">
        <v>207</v>
      </c>
      <c r="K44" s="77">
        <v>328</v>
      </c>
      <c r="L44" s="77">
        <v>85.7</v>
      </c>
      <c r="M44" s="75">
        <v>3.02</v>
      </c>
      <c r="N44" s="75">
        <v>3.02</v>
      </c>
      <c r="O44" s="75">
        <v>3.8</v>
      </c>
      <c r="P44" s="75">
        <v>1.94</v>
      </c>
      <c r="Q44" s="75">
        <v>29.1</v>
      </c>
      <c r="R44" s="75">
        <v>29.1</v>
      </c>
      <c r="S44" s="75"/>
      <c r="T44" s="75"/>
      <c r="U44" s="75"/>
    </row>
    <row r="45" spans="1:21">
      <c r="A45" s="75" t="str">
        <f t="shared" si="4"/>
        <v>Angle steel(Equal Leg)100x19.1</v>
      </c>
      <c r="B45" s="76">
        <v>100</v>
      </c>
      <c r="C45" s="76">
        <v>100</v>
      </c>
      <c r="D45" s="76">
        <v>13</v>
      </c>
      <c r="E45" s="76">
        <v>13</v>
      </c>
      <c r="F45" s="75">
        <v>24.31</v>
      </c>
      <c r="G45" s="77">
        <v>19.100000000000001</v>
      </c>
      <c r="H45" s="75">
        <v>2.94</v>
      </c>
      <c r="I45" s="77">
        <v>220</v>
      </c>
      <c r="J45" s="77">
        <v>220</v>
      </c>
      <c r="K45" s="77">
        <v>348</v>
      </c>
      <c r="L45" s="77">
        <v>91</v>
      </c>
      <c r="M45" s="75">
        <v>3</v>
      </c>
      <c r="N45" s="75">
        <v>3</v>
      </c>
      <c r="O45" s="75">
        <v>3.78</v>
      </c>
      <c r="P45" s="75">
        <v>1.94</v>
      </c>
      <c r="Q45" s="75">
        <v>31.1</v>
      </c>
      <c r="R45" s="75">
        <v>31.1</v>
      </c>
      <c r="S45" s="75"/>
      <c r="T45" s="75"/>
      <c r="U45" s="75"/>
    </row>
    <row r="46" spans="1:21">
      <c r="A46" s="75" t="str">
        <f t="shared" si="4"/>
        <v>Angle steel(Equal Leg)120x14.7</v>
      </c>
      <c r="B46" s="76">
        <v>120</v>
      </c>
      <c r="C46" s="76">
        <v>120</v>
      </c>
      <c r="D46" s="76">
        <v>8</v>
      </c>
      <c r="E46" s="76">
        <v>8</v>
      </c>
      <c r="F46" s="75">
        <v>18.760000000000002</v>
      </c>
      <c r="G46" s="77">
        <v>14.7</v>
      </c>
      <c r="H46" s="75">
        <v>3.24</v>
      </c>
      <c r="I46" s="77">
        <v>258</v>
      </c>
      <c r="J46" s="77">
        <v>258</v>
      </c>
      <c r="K46" s="77">
        <v>410</v>
      </c>
      <c r="L46" s="77">
        <v>106</v>
      </c>
      <c r="M46" s="75">
        <v>3.71</v>
      </c>
      <c r="N46" s="75">
        <v>3.71</v>
      </c>
      <c r="O46" s="75">
        <v>4.67</v>
      </c>
      <c r="P46" s="75">
        <v>2.38</v>
      </c>
      <c r="Q46" s="75">
        <v>29.5</v>
      </c>
      <c r="R46" s="75">
        <v>29.5</v>
      </c>
      <c r="S46" s="75"/>
      <c r="T46" s="75"/>
      <c r="U46" s="75"/>
    </row>
    <row r="47" spans="1:21">
      <c r="A47" s="75" t="str">
        <f t="shared" si="4"/>
        <v>Angle steel(Equal Leg)130x17.9</v>
      </c>
      <c r="B47" s="76">
        <v>130</v>
      </c>
      <c r="C47" s="76">
        <v>130</v>
      </c>
      <c r="D47" s="76">
        <v>9</v>
      </c>
      <c r="E47" s="76">
        <v>9</v>
      </c>
      <c r="F47" s="75">
        <v>22.74</v>
      </c>
      <c r="G47" s="77">
        <v>17.899999999999999</v>
      </c>
      <c r="H47" s="75">
        <v>3.53</v>
      </c>
      <c r="I47" s="77">
        <v>366</v>
      </c>
      <c r="J47" s="77">
        <v>366</v>
      </c>
      <c r="K47" s="77">
        <v>583</v>
      </c>
      <c r="L47" s="77">
        <v>150</v>
      </c>
      <c r="M47" s="75">
        <v>4.01</v>
      </c>
      <c r="N47" s="75">
        <v>4.01</v>
      </c>
      <c r="O47" s="75">
        <v>5.0599999999999996</v>
      </c>
      <c r="P47" s="75">
        <v>2.57</v>
      </c>
      <c r="Q47" s="75">
        <v>38.700000000000003</v>
      </c>
      <c r="R47" s="75">
        <v>38.700000000000003</v>
      </c>
      <c r="S47" s="75"/>
      <c r="T47" s="75"/>
      <c r="U47" s="75"/>
    </row>
    <row r="48" spans="1:21">
      <c r="A48" s="75" t="str">
        <f t="shared" si="4"/>
        <v>Angle steel(Equal Leg)130x23.4</v>
      </c>
      <c r="B48" s="76">
        <v>130</v>
      </c>
      <c r="C48" s="76">
        <v>130</v>
      </c>
      <c r="D48" s="76">
        <v>12</v>
      </c>
      <c r="E48" s="76">
        <v>12</v>
      </c>
      <c r="F48" s="75">
        <v>29.76</v>
      </c>
      <c r="G48" s="77">
        <v>23.4</v>
      </c>
      <c r="H48" s="75">
        <v>3.64</v>
      </c>
      <c r="I48" s="77">
        <v>467</v>
      </c>
      <c r="J48" s="77">
        <v>467</v>
      </c>
      <c r="K48" s="77">
        <v>743</v>
      </c>
      <c r="L48" s="77">
        <v>192</v>
      </c>
      <c r="M48" s="75">
        <v>3.96</v>
      </c>
      <c r="N48" s="75">
        <v>3.96</v>
      </c>
      <c r="O48" s="75">
        <v>5</v>
      </c>
      <c r="P48" s="75">
        <v>2.54</v>
      </c>
      <c r="Q48" s="75">
        <v>49.9</v>
      </c>
      <c r="R48" s="75">
        <v>49.9</v>
      </c>
      <c r="S48" s="75"/>
      <c r="T48" s="75"/>
      <c r="U48" s="75"/>
    </row>
    <row r="49" spans="1:39">
      <c r="A49" s="75" t="str">
        <f t="shared" si="4"/>
        <v>Angle steel(Equal Leg)130x28.8</v>
      </c>
      <c r="B49" s="76">
        <v>130</v>
      </c>
      <c r="C49" s="76">
        <v>130</v>
      </c>
      <c r="D49" s="76">
        <v>15</v>
      </c>
      <c r="E49" s="76">
        <v>15</v>
      </c>
      <c r="F49" s="75">
        <v>36.75</v>
      </c>
      <c r="G49" s="77">
        <v>28.8</v>
      </c>
      <c r="H49" s="75">
        <v>3.76</v>
      </c>
      <c r="I49" s="77">
        <v>568</v>
      </c>
      <c r="J49" s="77">
        <v>568</v>
      </c>
      <c r="K49" s="77">
        <v>902</v>
      </c>
      <c r="L49" s="77">
        <v>234</v>
      </c>
      <c r="M49" s="75">
        <v>3.93</v>
      </c>
      <c r="N49" s="75">
        <v>3.93</v>
      </c>
      <c r="O49" s="75">
        <v>4.95</v>
      </c>
      <c r="P49" s="75">
        <v>2.5299999999999998</v>
      </c>
      <c r="Q49" s="75">
        <v>61.5</v>
      </c>
      <c r="R49" s="75">
        <v>61.5</v>
      </c>
      <c r="S49" s="75"/>
      <c r="T49" s="75"/>
      <c r="U49" s="75"/>
    </row>
    <row r="50" spans="1:39">
      <c r="A50" s="75" t="str">
        <f t="shared" si="4"/>
        <v>Angle steel(Equal Leg)150x27.3</v>
      </c>
      <c r="B50" s="76">
        <v>150</v>
      </c>
      <c r="C50" s="76">
        <v>150</v>
      </c>
      <c r="D50" s="76">
        <v>12</v>
      </c>
      <c r="E50" s="76">
        <v>12</v>
      </c>
      <c r="F50" s="75">
        <v>34.770000000000003</v>
      </c>
      <c r="G50" s="77">
        <v>27.3</v>
      </c>
      <c r="H50" s="75">
        <v>4.1399999999999997</v>
      </c>
      <c r="I50" s="77">
        <v>740</v>
      </c>
      <c r="J50" s="77">
        <v>740</v>
      </c>
      <c r="K50" s="76">
        <v>1180</v>
      </c>
      <c r="L50" s="77">
        <v>304</v>
      </c>
      <c r="M50" s="75">
        <v>4.6100000000000003</v>
      </c>
      <c r="N50" s="75">
        <v>4.6100000000000003</v>
      </c>
      <c r="O50" s="75">
        <v>5.82</v>
      </c>
      <c r="P50" s="75">
        <v>2.96</v>
      </c>
      <c r="Q50" s="75">
        <v>68.2</v>
      </c>
      <c r="R50" s="75">
        <v>68.2</v>
      </c>
      <c r="S50" s="75"/>
      <c r="T50" s="75"/>
      <c r="U50" s="75"/>
    </row>
    <row r="51" spans="1:39">
      <c r="A51" s="75" t="str">
        <f t="shared" si="4"/>
        <v>Angle steel(Equal Leg)150x33.6</v>
      </c>
      <c r="B51" s="76">
        <v>150</v>
      </c>
      <c r="C51" s="76">
        <v>150</v>
      </c>
      <c r="D51" s="76">
        <v>15</v>
      </c>
      <c r="E51" s="76">
        <v>15</v>
      </c>
      <c r="F51" s="75">
        <v>42.74</v>
      </c>
      <c r="G51" s="77">
        <v>33.6</v>
      </c>
      <c r="H51" s="75">
        <v>4.24</v>
      </c>
      <c r="I51" s="77">
        <v>888</v>
      </c>
      <c r="J51" s="77">
        <v>888</v>
      </c>
      <c r="K51" s="77">
        <v>1410</v>
      </c>
      <c r="L51" s="77">
        <v>365</v>
      </c>
      <c r="M51" s="75">
        <v>4.5599999999999996</v>
      </c>
      <c r="N51" s="75">
        <v>4.5599999999999996</v>
      </c>
      <c r="O51" s="75">
        <v>5.75</v>
      </c>
      <c r="P51" s="75">
        <v>2.92</v>
      </c>
      <c r="Q51" s="75">
        <v>82.6</v>
      </c>
      <c r="R51" s="75">
        <v>82.6</v>
      </c>
      <c r="S51" s="75"/>
      <c r="T51" s="75"/>
      <c r="U51" s="75"/>
    </row>
    <row r="52" spans="1:39">
      <c r="A52" s="75" t="str">
        <f t="shared" si="4"/>
        <v>Angle steel(Equal Leg)150x41.9</v>
      </c>
      <c r="B52" s="76">
        <v>150</v>
      </c>
      <c r="C52" s="76">
        <v>150</v>
      </c>
      <c r="D52" s="76">
        <v>19</v>
      </c>
      <c r="E52" s="76">
        <v>19</v>
      </c>
      <c r="F52" s="75">
        <v>53.38</v>
      </c>
      <c r="G52" s="77">
        <v>41.9</v>
      </c>
      <c r="H52" s="75">
        <v>4.4000000000000004</v>
      </c>
      <c r="I52" s="77">
        <v>1090</v>
      </c>
      <c r="J52" s="77">
        <v>1090</v>
      </c>
      <c r="K52" s="77">
        <v>1730</v>
      </c>
      <c r="L52" s="77">
        <v>451</v>
      </c>
      <c r="M52" s="75">
        <v>4.5199999999999996</v>
      </c>
      <c r="N52" s="75">
        <v>4.5199999999999996</v>
      </c>
      <c r="O52" s="75">
        <v>5.69</v>
      </c>
      <c r="P52" s="75">
        <v>2.91</v>
      </c>
      <c r="Q52" s="79">
        <v>3</v>
      </c>
      <c r="R52" s="79">
        <v>3</v>
      </c>
      <c r="S52" s="79"/>
      <c r="T52" s="79"/>
      <c r="U52" s="79"/>
    </row>
    <row r="53" spans="1:39">
      <c r="A53" s="75" t="str">
        <f t="shared" si="4"/>
        <v>Angle steel(Equal Leg)175x31.8</v>
      </c>
      <c r="B53" s="76">
        <v>175</v>
      </c>
      <c r="C53" s="76">
        <v>175</v>
      </c>
      <c r="D53" s="76">
        <v>12</v>
      </c>
      <c r="E53" s="76">
        <v>12</v>
      </c>
      <c r="F53" s="75">
        <v>40.520000000000003</v>
      </c>
      <c r="G53" s="77">
        <v>31.8</v>
      </c>
      <c r="H53" s="75">
        <v>4.7300000000000004</v>
      </c>
      <c r="I53" s="77">
        <v>1170</v>
      </c>
      <c r="J53" s="77">
        <v>1170</v>
      </c>
      <c r="K53" s="77">
        <v>1860</v>
      </c>
      <c r="L53" s="77">
        <v>480</v>
      </c>
      <c r="M53" s="75">
        <v>5.38</v>
      </c>
      <c r="N53" s="75">
        <v>5.38</v>
      </c>
      <c r="O53" s="75">
        <v>6.78</v>
      </c>
      <c r="P53" s="75">
        <v>3.44</v>
      </c>
      <c r="Q53" s="75">
        <v>91.8</v>
      </c>
      <c r="R53" s="75">
        <v>91.8</v>
      </c>
      <c r="S53" s="75"/>
      <c r="T53" s="75"/>
      <c r="U53" s="75"/>
    </row>
    <row r="54" spans="1:39">
      <c r="A54" s="75" t="str">
        <f t="shared" si="4"/>
        <v>Angle steel(Equal Leg)175x39.4</v>
      </c>
      <c r="B54" s="76">
        <v>175</v>
      </c>
      <c r="C54" s="76">
        <v>175</v>
      </c>
      <c r="D54" s="76">
        <v>15</v>
      </c>
      <c r="E54" s="76">
        <v>15</v>
      </c>
      <c r="F54" s="75">
        <v>50.21</v>
      </c>
      <c r="G54" s="77">
        <v>39.4</v>
      </c>
      <c r="H54" s="75">
        <v>4.8499999999999996</v>
      </c>
      <c r="I54" s="77">
        <v>1440</v>
      </c>
      <c r="J54" s="77">
        <v>1440</v>
      </c>
      <c r="K54" s="77">
        <v>2290</v>
      </c>
      <c r="L54" s="77">
        <v>589</v>
      </c>
      <c r="M54" s="75">
        <v>5.35</v>
      </c>
      <c r="N54" s="75">
        <v>5.35</v>
      </c>
      <c r="O54" s="75">
        <v>6.75</v>
      </c>
      <c r="P54" s="75">
        <v>3.42</v>
      </c>
      <c r="Q54" s="75">
        <v>114</v>
      </c>
      <c r="R54" s="75">
        <v>114</v>
      </c>
      <c r="S54" s="75"/>
      <c r="T54" s="75"/>
      <c r="U54" s="75"/>
    </row>
    <row r="55" spans="1:39">
      <c r="A55" s="75" t="str">
        <f t="shared" si="4"/>
        <v>Angle steel(Equal Leg)200x45.3</v>
      </c>
      <c r="B55" s="76">
        <v>200</v>
      </c>
      <c r="C55" s="76">
        <v>200</v>
      </c>
      <c r="D55" s="76">
        <v>15</v>
      </c>
      <c r="E55" s="76">
        <v>15</v>
      </c>
      <c r="F55" s="75">
        <v>57.75</v>
      </c>
      <c r="G55" s="77">
        <v>45.3</v>
      </c>
      <c r="H55" s="72">
        <v>5.44</v>
      </c>
      <c r="I55" s="77">
        <v>2180</v>
      </c>
      <c r="J55" s="77">
        <v>2180</v>
      </c>
      <c r="K55" s="77">
        <v>3470</v>
      </c>
      <c r="L55" s="77">
        <v>891</v>
      </c>
      <c r="M55" s="75">
        <v>6.14</v>
      </c>
      <c r="N55" s="75">
        <v>6.14</v>
      </c>
      <c r="O55" s="75">
        <v>7.75</v>
      </c>
      <c r="P55" s="75">
        <v>3.93</v>
      </c>
      <c r="Q55" s="75">
        <v>150</v>
      </c>
      <c r="R55" s="75">
        <v>150</v>
      </c>
      <c r="S55" s="75"/>
      <c r="T55" s="75"/>
      <c r="U55" s="75"/>
    </row>
    <row r="56" spans="1:39">
      <c r="A56" s="75" t="str">
        <f t="shared" si="4"/>
        <v>Angle steel(Equal Leg)200x59.7</v>
      </c>
      <c r="B56" s="76">
        <v>200</v>
      </c>
      <c r="C56" s="76">
        <v>200</v>
      </c>
      <c r="D56" s="76">
        <v>20</v>
      </c>
      <c r="E56" s="76">
        <v>20</v>
      </c>
      <c r="F56" s="75">
        <v>76</v>
      </c>
      <c r="G56" s="77">
        <v>59.7</v>
      </c>
      <c r="H56" s="75">
        <v>5.67</v>
      </c>
      <c r="I56" s="77">
        <v>2820</v>
      </c>
      <c r="J56" s="77">
        <v>2820</v>
      </c>
      <c r="K56" s="77">
        <v>4490</v>
      </c>
      <c r="L56" s="77">
        <v>1160</v>
      </c>
      <c r="M56" s="75">
        <v>6.09</v>
      </c>
      <c r="N56" s="75">
        <v>6.09</v>
      </c>
      <c r="O56" s="75">
        <v>7.68</v>
      </c>
      <c r="P56" s="75">
        <v>3.9</v>
      </c>
      <c r="Q56" s="75">
        <v>197</v>
      </c>
      <c r="R56" s="75">
        <v>197</v>
      </c>
      <c r="S56" s="75"/>
      <c r="T56" s="75"/>
      <c r="U56" s="75"/>
    </row>
    <row r="57" spans="1:39">
      <c r="A57" s="75" t="str">
        <f t="shared" si="4"/>
        <v>Angle steel(Equal Leg)200x73.6</v>
      </c>
      <c r="B57" s="76">
        <v>200</v>
      </c>
      <c r="C57" s="76">
        <v>200</v>
      </c>
      <c r="D57" s="76">
        <v>25</v>
      </c>
      <c r="E57" s="76">
        <v>25</v>
      </c>
      <c r="F57" s="75">
        <v>93.75</v>
      </c>
      <c r="G57" s="77">
        <v>73.599999999999994</v>
      </c>
      <c r="H57" s="72">
        <v>5.84</v>
      </c>
      <c r="I57" s="77">
        <v>3420</v>
      </c>
      <c r="J57" s="77">
        <v>3420</v>
      </c>
      <c r="K57" s="77">
        <v>5420</v>
      </c>
      <c r="L57" s="77">
        <v>1410</v>
      </c>
      <c r="M57" s="75">
        <v>6.04</v>
      </c>
      <c r="N57" s="75">
        <v>6.04</v>
      </c>
      <c r="O57" s="75">
        <v>7.61</v>
      </c>
      <c r="P57" s="75">
        <v>3.88</v>
      </c>
      <c r="Q57" s="75">
        <v>242</v>
      </c>
      <c r="R57" s="75">
        <v>242</v>
      </c>
      <c r="S57" s="75"/>
      <c r="T57" s="75"/>
      <c r="U57" s="75"/>
    </row>
    <row r="58" spans="1:39">
      <c r="A58" s="75" t="str">
        <f t="shared" si="4"/>
        <v>Angle steel(Equal Leg)250x93.7</v>
      </c>
      <c r="B58" s="76">
        <v>250</v>
      </c>
      <c r="C58" s="76">
        <v>250</v>
      </c>
      <c r="D58" s="76">
        <v>25</v>
      </c>
      <c r="E58" s="76">
        <v>25</v>
      </c>
      <c r="F58" s="75">
        <v>119.4</v>
      </c>
      <c r="G58" s="77">
        <v>93.7</v>
      </c>
      <c r="H58" s="75">
        <v>7.1</v>
      </c>
      <c r="I58" s="77">
        <v>6950</v>
      </c>
      <c r="J58" s="77">
        <v>6950</v>
      </c>
      <c r="K58" s="77">
        <v>11000</v>
      </c>
      <c r="L58" s="77">
        <v>2860</v>
      </c>
      <c r="M58" s="75">
        <v>7.63</v>
      </c>
      <c r="N58" s="75">
        <v>7.63</v>
      </c>
      <c r="O58" s="75">
        <v>9.6199999999999992</v>
      </c>
      <c r="P58" s="75">
        <v>4.9000000000000004</v>
      </c>
      <c r="Q58" s="75">
        <v>388</v>
      </c>
      <c r="R58" s="75">
        <v>388</v>
      </c>
      <c r="S58" s="75"/>
      <c r="T58" s="75"/>
      <c r="U58" s="75"/>
    </row>
    <row r="59" spans="1:39">
      <c r="A59" s="75" t="str">
        <f t="shared" si="4"/>
        <v>Angle steel(Equal Leg)250x128</v>
      </c>
      <c r="B59" s="76">
        <v>250</v>
      </c>
      <c r="C59" s="76">
        <v>250</v>
      </c>
      <c r="D59" s="76">
        <v>35</v>
      </c>
      <c r="E59" s="76">
        <v>35</v>
      </c>
      <c r="F59" s="75">
        <v>162.6</v>
      </c>
      <c r="G59" s="77">
        <v>128</v>
      </c>
      <c r="H59" s="75">
        <v>7.45</v>
      </c>
      <c r="I59" s="77">
        <v>9110</v>
      </c>
      <c r="J59" s="77">
        <v>9110</v>
      </c>
      <c r="K59" s="77">
        <v>14400</v>
      </c>
      <c r="L59" s="77">
        <v>3790</v>
      </c>
      <c r="M59" s="75">
        <v>7.49</v>
      </c>
      <c r="N59" s="75">
        <v>7.49</v>
      </c>
      <c r="O59" s="75">
        <v>9.42</v>
      </c>
      <c r="P59" s="75">
        <v>4.83</v>
      </c>
      <c r="Q59" s="75">
        <v>519</v>
      </c>
      <c r="R59" s="75">
        <v>519</v>
      </c>
      <c r="S59" s="75"/>
      <c r="T59" s="75"/>
      <c r="U59" s="75"/>
    </row>
    <row r="60" spans="1:39">
      <c r="A60" s="75"/>
      <c r="B60" s="76"/>
      <c r="C60" s="76"/>
      <c r="D60" s="76"/>
      <c r="E60" s="76"/>
      <c r="F60" s="75"/>
      <c r="G60" s="77"/>
      <c r="H60" s="75"/>
      <c r="I60" s="77"/>
      <c r="J60" s="77"/>
      <c r="K60" s="77"/>
      <c r="L60" s="77"/>
      <c r="M60" s="75"/>
      <c r="N60" s="75"/>
      <c r="O60" s="75"/>
      <c r="P60" s="75"/>
      <c r="Q60" s="75"/>
      <c r="R60" s="75"/>
      <c r="S60" s="75"/>
      <c r="T60" s="75"/>
      <c r="U60" s="75"/>
    </row>
    <row r="61" spans="1:39">
      <c r="A61" s="75" t="str">
        <f t="shared" ref="A61:A80" si="5">"Angle steel(Unequal Leg)"&amp;B61&amp;"x"&amp;G61</f>
        <v>Angle steel(Unequal Leg)90x7.56</v>
      </c>
      <c r="B61" s="76">
        <v>90</v>
      </c>
      <c r="C61" s="76">
        <v>75</v>
      </c>
      <c r="D61" s="76">
        <v>6</v>
      </c>
      <c r="E61" s="76">
        <v>6</v>
      </c>
      <c r="F61" s="75">
        <v>9.6199999999999992</v>
      </c>
      <c r="G61" s="75">
        <v>7.56</v>
      </c>
      <c r="H61" s="80"/>
      <c r="I61" s="77">
        <v>76.900000000000006</v>
      </c>
      <c r="J61" s="77">
        <v>48.6</v>
      </c>
      <c r="K61" s="76">
        <v>101</v>
      </c>
      <c r="L61" s="77">
        <v>24.2</v>
      </c>
      <c r="M61" s="75">
        <v>2.83</v>
      </c>
      <c r="N61" s="81">
        <v>2.25</v>
      </c>
      <c r="O61" s="81">
        <v>3.25</v>
      </c>
      <c r="P61" s="81">
        <v>1.58</v>
      </c>
      <c r="Q61" s="81">
        <v>12.1</v>
      </c>
      <c r="R61" s="81">
        <v>8.68</v>
      </c>
      <c r="S61" s="75">
        <v>2.64</v>
      </c>
      <c r="T61" s="75">
        <v>1.9</v>
      </c>
      <c r="U61" s="75"/>
      <c r="W61" s="962" t="s">
        <v>869</v>
      </c>
      <c r="X61" s="962"/>
      <c r="Y61" s="962"/>
      <c r="Z61" s="962"/>
      <c r="AA61" s="962"/>
      <c r="AB61" s="962"/>
      <c r="AC61" s="962"/>
      <c r="AD61" s="962"/>
      <c r="AE61" s="962"/>
      <c r="AF61" s="962"/>
      <c r="AG61" s="962"/>
      <c r="AH61" s="962"/>
      <c r="AI61" s="962"/>
      <c r="AJ61" s="962"/>
      <c r="AK61" s="962"/>
      <c r="AL61" s="962"/>
      <c r="AM61" s="962"/>
    </row>
    <row r="62" spans="1:39">
      <c r="A62" s="75" t="str">
        <f t="shared" si="5"/>
        <v>Angle steel(Unequal Leg)90x11</v>
      </c>
      <c r="B62" s="76">
        <v>90</v>
      </c>
      <c r="C62" s="76">
        <v>75</v>
      </c>
      <c r="D62" s="76">
        <v>9</v>
      </c>
      <c r="E62" s="76">
        <v>9</v>
      </c>
      <c r="F62" s="75">
        <v>14.04</v>
      </c>
      <c r="G62" s="75">
        <v>11</v>
      </c>
      <c r="H62" s="80"/>
      <c r="I62" s="77">
        <v>109</v>
      </c>
      <c r="J62" s="77">
        <v>68.099999999999994</v>
      </c>
      <c r="K62" s="76">
        <v>143</v>
      </c>
      <c r="L62" s="77">
        <v>34.1</v>
      </c>
      <c r="M62" s="75">
        <v>2.78</v>
      </c>
      <c r="N62" s="75">
        <v>2.2000000000000002</v>
      </c>
      <c r="O62" s="75">
        <v>3.19</v>
      </c>
      <c r="P62" s="75">
        <v>1.56</v>
      </c>
      <c r="Q62" s="77">
        <v>17.399999999999999</v>
      </c>
      <c r="R62" s="75">
        <v>12.4</v>
      </c>
      <c r="S62" s="75">
        <v>2.75</v>
      </c>
      <c r="T62" s="75">
        <v>2.0099999999999998</v>
      </c>
      <c r="U62" s="75"/>
    </row>
    <row r="63" spans="1:39">
      <c r="A63" s="75" t="str">
        <f t="shared" si="5"/>
        <v>Angle steel(Unequal Leg)90x14.4</v>
      </c>
      <c r="B63" s="76">
        <v>90</v>
      </c>
      <c r="C63" s="76">
        <v>75</v>
      </c>
      <c r="D63" s="76">
        <v>12</v>
      </c>
      <c r="E63" s="76">
        <v>12</v>
      </c>
      <c r="F63" s="75">
        <v>18.36</v>
      </c>
      <c r="G63" s="75">
        <v>14.4</v>
      </c>
      <c r="H63" s="80"/>
      <c r="I63" s="77">
        <v>139</v>
      </c>
      <c r="J63" s="77">
        <v>86.8</v>
      </c>
      <c r="K63" s="76">
        <v>182</v>
      </c>
      <c r="L63" s="77">
        <v>44</v>
      </c>
      <c r="M63" s="75">
        <v>2.75</v>
      </c>
      <c r="N63" s="75">
        <v>2.17</v>
      </c>
      <c r="O63" s="75">
        <v>3.14</v>
      </c>
      <c r="P63" s="75">
        <v>1.55</v>
      </c>
      <c r="Q63" s="77">
        <v>22.6</v>
      </c>
      <c r="R63" s="75">
        <v>16.100000000000001</v>
      </c>
      <c r="S63" s="75">
        <v>2.87</v>
      </c>
      <c r="T63" s="75">
        <v>2.12</v>
      </c>
      <c r="U63" s="75"/>
    </row>
    <row r="64" spans="1:39">
      <c r="A64" s="75" t="str">
        <f t="shared" si="5"/>
        <v>Angle steel(Unequal Leg)100x9.32</v>
      </c>
      <c r="B64" s="76">
        <v>100</v>
      </c>
      <c r="C64" s="76">
        <v>75</v>
      </c>
      <c r="D64" s="76">
        <v>7</v>
      </c>
      <c r="E64" s="76">
        <v>7</v>
      </c>
      <c r="F64" s="75">
        <v>11.87</v>
      </c>
      <c r="G64" s="75">
        <v>9.32</v>
      </c>
      <c r="H64" s="80"/>
      <c r="I64" s="77">
        <v>118</v>
      </c>
      <c r="J64" s="77">
        <v>57</v>
      </c>
      <c r="K64" s="76">
        <v>144</v>
      </c>
      <c r="L64" s="77">
        <v>30.8</v>
      </c>
      <c r="M64" s="75">
        <v>3.15</v>
      </c>
      <c r="N64" s="75">
        <v>2.19</v>
      </c>
      <c r="O64" s="75">
        <v>3.49</v>
      </c>
      <c r="P64" s="75">
        <v>1.61</v>
      </c>
      <c r="Q64" s="77">
        <v>17</v>
      </c>
      <c r="R64" s="75">
        <v>10.1</v>
      </c>
      <c r="S64" s="75">
        <v>3.06</v>
      </c>
      <c r="T64" s="75">
        <v>1.83</v>
      </c>
      <c r="U64" s="75"/>
    </row>
    <row r="65" spans="1:21">
      <c r="A65" s="75" t="str">
        <f t="shared" si="5"/>
        <v>Angle steel(Unequal Leg)100x13</v>
      </c>
      <c r="B65" s="76">
        <v>100</v>
      </c>
      <c r="C65" s="76">
        <v>75</v>
      </c>
      <c r="D65" s="76">
        <v>10</v>
      </c>
      <c r="E65" s="76">
        <v>10</v>
      </c>
      <c r="F65" s="75">
        <v>16.5</v>
      </c>
      <c r="G65" s="75">
        <v>13</v>
      </c>
      <c r="H65" s="80"/>
      <c r="I65" s="77">
        <v>159</v>
      </c>
      <c r="J65" s="77">
        <v>76.099999999999994</v>
      </c>
      <c r="K65" s="76">
        <v>194</v>
      </c>
      <c r="L65" s="77">
        <v>41.3</v>
      </c>
      <c r="M65" s="75">
        <v>3.11</v>
      </c>
      <c r="N65" s="75">
        <v>2.15</v>
      </c>
      <c r="O65" s="75">
        <v>3.43</v>
      </c>
      <c r="P65" s="75">
        <v>1.58</v>
      </c>
      <c r="Q65" s="77">
        <v>23.2</v>
      </c>
      <c r="R65" s="75">
        <v>13.7</v>
      </c>
      <c r="S65" s="75">
        <v>3.17</v>
      </c>
      <c r="T65" s="75">
        <v>1.94</v>
      </c>
      <c r="U65" s="75"/>
    </row>
    <row r="66" spans="1:21">
      <c r="A66" s="75" t="str">
        <f t="shared" si="5"/>
        <v>Angle steel(Unequal Leg)100x16.5</v>
      </c>
      <c r="B66" s="76">
        <v>100</v>
      </c>
      <c r="C66" s="76">
        <v>75</v>
      </c>
      <c r="D66" s="76">
        <v>13</v>
      </c>
      <c r="E66" s="76">
        <v>13</v>
      </c>
      <c r="F66" s="75">
        <v>21.06</v>
      </c>
      <c r="G66" s="75">
        <v>16.5</v>
      </c>
      <c r="H66" s="80"/>
      <c r="I66" s="77">
        <v>199</v>
      </c>
      <c r="J66" s="77">
        <v>94.8</v>
      </c>
      <c r="K66" s="76">
        <v>242</v>
      </c>
      <c r="L66" s="77">
        <v>52.2</v>
      </c>
      <c r="M66" s="75">
        <v>3.08</v>
      </c>
      <c r="N66" s="75">
        <v>2.12</v>
      </c>
      <c r="O66" s="75">
        <v>3.39</v>
      </c>
      <c r="P66" s="75">
        <v>1.57</v>
      </c>
      <c r="Q66" s="77">
        <v>29.7</v>
      </c>
      <c r="R66" s="75">
        <v>17.399999999999999</v>
      </c>
      <c r="S66" s="75">
        <v>3.3</v>
      </c>
      <c r="T66" s="75">
        <v>2.06</v>
      </c>
      <c r="U66" s="75"/>
    </row>
    <row r="67" spans="1:21">
      <c r="A67" s="75" t="str">
        <f t="shared" si="5"/>
        <v>Angle steel(Unequal Leg)125x10.7</v>
      </c>
      <c r="B67" s="76">
        <v>125</v>
      </c>
      <c r="C67" s="76">
        <v>75</v>
      </c>
      <c r="D67" s="76">
        <v>7</v>
      </c>
      <c r="E67" s="76">
        <v>7</v>
      </c>
      <c r="F67" s="75">
        <v>13.62</v>
      </c>
      <c r="G67" s="75">
        <v>10.7</v>
      </c>
      <c r="H67" s="80"/>
      <c r="I67" s="77">
        <v>219</v>
      </c>
      <c r="J67" s="77">
        <v>60.4</v>
      </c>
      <c r="K67" s="76">
        <v>243</v>
      </c>
      <c r="L67" s="77">
        <v>36.4</v>
      </c>
      <c r="M67" s="75">
        <v>4.01</v>
      </c>
      <c r="N67" s="75">
        <v>2.11</v>
      </c>
      <c r="O67" s="75">
        <v>4.2300000000000004</v>
      </c>
      <c r="P67" s="75">
        <v>1.61</v>
      </c>
      <c r="Q67" s="77">
        <v>26.1</v>
      </c>
      <c r="R67" s="75">
        <v>10.3</v>
      </c>
      <c r="S67" s="75">
        <v>4.0999999999999996</v>
      </c>
      <c r="T67" s="75">
        <v>1.64</v>
      </c>
      <c r="U67" s="75"/>
    </row>
    <row r="68" spans="1:21">
      <c r="A68" s="75" t="str">
        <f t="shared" si="5"/>
        <v>Angle steel(Unequal Leg)125x13.5</v>
      </c>
      <c r="B68" s="76">
        <v>125</v>
      </c>
      <c r="C68" s="76">
        <v>75</v>
      </c>
      <c r="D68" s="76">
        <v>9</v>
      </c>
      <c r="E68" s="76">
        <v>9</v>
      </c>
      <c r="F68" s="75">
        <v>17.190000000000001</v>
      </c>
      <c r="G68" s="75">
        <v>13.5</v>
      </c>
      <c r="H68" s="80"/>
      <c r="I68" s="77">
        <v>271</v>
      </c>
      <c r="J68" s="77">
        <v>73.7</v>
      </c>
      <c r="K68" s="76">
        <v>300</v>
      </c>
      <c r="L68" s="77">
        <v>44.5</v>
      </c>
      <c r="M68" s="75">
        <v>3.97</v>
      </c>
      <c r="N68" s="75">
        <v>2.0699999999999998</v>
      </c>
      <c r="O68" s="75">
        <v>4.18</v>
      </c>
      <c r="P68" s="75">
        <v>1.61</v>
      </c>
      <c r="Q68" s="77">
        <v>32.6</v>
      </c>
      <c r="R68" s="75">
        <v>12.7</v>
      </c>
      <c r="S68" s="75">
        <v>4.18</v>
      </c>
      <c r="T68" s="75">
        <v>1.71</v>
      </c>
      <c r="U68" s="75"/>
    </row>
    <row r="69" spans="1:21">
      <c r="A69" s="75" t="str">
        <f t="shared" si="5"/>
        <v>Angle steel(Unequal Leg)125x14.9</v>
      </c>
      <c r="B69" s="76">
        <v>125</v>
      </c>
      <c r="C69" s="76">
        <v>75</v>
      </c>
      <c r="D69" s="76">
        <v>10</v>
      </c>
      <c r="E69" s="76">
        <v>10</v>
      </c>
      <c r="F69" s="75">
        <v>19</v>
      </c>
      <c r="G69" s="75">
        <v>14.9</v>
      </c>
      <c r="H69" s="80"/>
      <c r="I69" s="77">
        <v>299</v>
      </c>
      <c r="J69" s="77">
        <v>80.8</v>
      </c>
      <c r="K69" s="76">
        <v>330</v>
      </c>
      <c r="L69" s="77">
        <v>49</v>
      </c>
      <c r="M69" s="75">
        <v>3.96</v>
      </c>
      <c r="N69" s="75">
        <v>2.06</v>
      </c>
      <c r="O69" s="75">
        <v>4.17</v>
      </c>
      <c r="P69" s="75">
        <v>1.61</v>
      </c>
      <c r="Q69" s="77">
        <v>36.1</v>
      </c>
      <c r="R69" s="75">
        <v>14.1</v>
      </c>
      <c r="S69" s="75">
        <v>4.22</v>
      </c>
      <c r="T69" s="75">
        <v>1.75</v>
      </c>
      <c r="U69" s="75"/>
    </row>
    <row r="70" spans="1:21">
      <c r="A70" s="75" t="str">
        <f t="shared" si="5"/>
        <v>Angle steel(Unequal Leg)125x19.1</v>
      </c>
      <c r="B70" s="76">
        <v>125</v>
      </c>
      <c r="C70" s="76">
        <v>75</v>
      </c>
      <c r="D70" s="76">
        <v>13</v>
      </c>
      <c r="E70" s="76">
        <v>13</v>
      </c>
      <c r="F70" s="75">
        <v>24.31</v>
      </c>
      <c r="G70" s="75">
        <v>19.100000000000001</v>
      </c>
      <c r="H70" s="80"/>
      <c r="I70" s="77">
        <v>376</v>
      </c>
      <c r="J70" s="77">
        <v>101</v>
      </c>
      <c r="K70" s="76">
        <v>477</v>
      </c>
      <c r="L70" s="77">
        <v>61.9</v>
      </c>
      <c r="M70" s="75">
        <v>3.93</v>
      </c>
      <c r="N70" s="75">
        <v>2.04</v>
      </c>
      <c r="O70" s="75">
        <v>4.13</v>
      </c>
      <c r="P70" s="75">
        <v>1.6</v>
      </c>
      <c r="Q70" s="77">
        <v>46.1</v>
      </c>
      <c r="R70" s="75">
        <v>17.899999999999999</v>
      </c>
      <c r="S70" s="75">
        <v>4.3499999999999996</v>
      </c>
      <c r="T70" s="75">
        <v>1.87</v>
      </c>
      <c r="U70" s="75"/>
    </row>
    <row r="71" spans="1:21">
      <c r="A71" s="75" t="str">
        <f t="shared" si="5"/>
        <v>Angle steel(Unequal Leg)125x11.5</v>
      </c>
      <c r="B71" s="76">
        <v>125</v>
      </c>
      <c r="C71" s="76">
        <v>90</v>
      </c>
      <c r="D71" s="76">
        <v>7</v>
      </c>
      <c r="E71" s="76">
        <v>7</v>
      </c>
      <c r="F71" s="75">
        <v>14.67</v>
      </c>
      <c r="G71" s="75">
        <v>11.5</v>
      </c>
      <c r="H71" s="80"/>
      <c r="I71" s="77">
        <v>233</v>
      </c>
      <c r="J71" s="77">
        <v>102</v>
      </c>
      <c r="K71" s="76">
        <v>279</v>
      </c>
      <c r="L71" s="77">
        <v>56.2</v>
      </c>
      <c r="M71" s="75">
        <v>3.99</v>
      </c>
      <c r="N71" s="75">
        <v>2.64</v>
      </c>
      <c r="O71" s="75">
        <v>4.3600000000000003</v>
      </c>
      <c r="P71" s="75">
        <v>1.96</v>
      </c>
      <c r="Q71" s="77">
        <v>26.9</v>
      </c>
      <c r="R71" s="75">
        <v>14.8</v>
      </c>
      <c r="S71" s="75">
        <v>3.84</v>
      </c>
      <c r="T71" s="75">
        <v>2.11</v>
      </c>
      <c r="U71" s="75"/>
    </row>
    <row r="72" spans="1:21">
      <c r="A72" s="75" t="str">
        <f t="shared" si="5"/>
        <v>Angle steel(Unequal Leg)125x14.6</v>
      </c>
      <c r="B72" s="76">
        <v>125</v>
      </c>
      <c r="C72" s="76">
        <v>90</v>
      </c>
      <c r="D72" s="76">
        <v>9</v>
      </c>
      <c r="E72" s="76">
        <v>9</v>
      </c>
      <c r="F72" s="75">
        <v>18.54</v>
      </c>
      <c r="G72" s="75">
        <v>14.6</v>
      </c>
      <c r="H72" s="80"/>
      <c r="I72" s="77">
        <v>289</v>
      </c>
      <c r="J72" s="77">
        <v>126</v>
      </c>
      <c r="K72" s="76">
        <v>345</v>
      </c>
      <c r="L72" s="77">
        <v>69.2</v>
      </c>
      <c r="M72" s="75">
        <v>3.95</v>
      </c>
      <c r="N72" s="75">
        <v>2.6</v>
      </c>
      <c r="O72" s="75">
        <v>4.32</v>
      </c>
      <c r="P72" s="75">
        <v>1.93</v>
      </c>
      <c r="Q72" s="77">
        <v>33.6</v>
      </c>
      <c r="R72" s="75">
        <v>18.399999999999999</v>
      </c>
      <c r="S72" s="75">
        <v>3.91</v>
      </c>
      <c r="T72" s="75">
        <v>2.1800000000000002</v>
      </c>
      <c r="U72" s="75"/>
    </row>
    <row r="73" spans="1:21">
      <c r="A73" s="75" t="str">
        <f t="shared" si="5"/>
        <v>Angle steel(Unequal Leg)125x16.1</v>
      </c>
      <c r="B73" s="76">
        <v>125</v>
      </c>
      <c r="C73" s="76">
        <v>90</v>
      </c>
      <c r="D73" s="76">
        <v>10</v>
      </c>
      <c r="E73" s="76">
        <v>10</v>
      </c>
      <c r="F73" s="75">
        <v>20.5</v>
      </c>
      <c r="G73" s="75">
        <v>16.100000000000001</v>
      </c>
      <c r="H73" s="80"/>
      <c r="I73" s="77">
        <v>318</v>
      </c>
      <c r="J73" s="77">
        <v>138</v>
      </c>
      <c r="K73" s="76">
        <v>380</v>
      </c>
      <c r="L73" s="77">
        <v>76.2</v>
      </c>
      <c r="M73" s="75">
        <v>3.94</v>
      </c>
      <c r="N73" s="75">
        <v>2.59</v>
      </c>
      <c r="O73" s="75">
        <v>4.3</v>
      </c>
      <c r="P73" s="75">
        <v>1.93</v>
      </c>
      <c r="Q73" s="77">
        <v>37.200000000000003</v>
      </c>
      <c r="R73" s="75">
        <v>20.3</v>
      </c>
      <c r="S73" s="75">
        <v>3.95</v>
      </c>
      <c r="T73" s="75">
        <v>2.2200000000000002</v>
      </c>
      <c r="U73" s="75"/>
    </row>
    <row r="74" spans="1:21">
      <c r="A74" s="75" t="str">
        <f t="shared" si="5"/>
        <v>Angle steel(Unequal Leg)125x20.6</v>
      </c>
      <c r="B74" s="76">
        <v>125</v>
      </c>
      <c r="C74" s="76">
        <v>90</v>
      </c>
      <c r="D74" s="76">
        <v>13</v>
      </c>
      <c r="E74" s="76">
        <v>13</v>
      </c>
      <c r="F74" s="75">
        <v>26.26</v>
      </c>
      <c r="G74" s="75">
        <v>20.6</v>
      </c>
      <c r="H74" s="80"/>
      <c r="I74" s="77">
        <v>401</v>
      </c>
      <c r="J74" s="77">
        <v>173</v>
      </c>
      <c r="K74" s="76">
        <v>477</v>
      </c>
      <c r="L74" s="77">
        <v>96.3</v>
      </c>
      <c r="M74" s="75">
        <v>3.91</v>
      </c>
      <c r="N74" s="75">
        <v>2.57</v>
      </c>
      <c r="O74" s="75">
        <v>4.26</v>
      </c>
      <c r="P74" s="75">
        <v>1.91</v>
      </c>
      <c r="Q74" s="77">
        <v>47.5</v>
      </c>
      <c r="R74" s="75">
        <v>25.9</v>
      </c>
      <c r="S74" s="75">
        <v>4.07</v>
      </c>
      <c r="T74" s="75">
        <v>2.34</v>
      </c>
      <c r="U74" s="75"/>
    </row>
    <row r="75" spans="1:21">
      <c r="A75" s="75" t="str">
        <f t="shared" si="5"/>
        <v>Angle steel(Unequal Leg)150x16.4</v>
      </c>
      <c r="B75" s="76">
        <v>150</v>
      </c>
      <c r="C75" s="76">
        <v>90</v>
      </c>
      <c r="D75" s="76">
        <v>9</v>
      </c>
      <c r="E75" s="76">
        <v>9</v>
      </c>
      <c r="F75" s="75">
        <v>20.94</v>
      </c>
      <c r="G75" s="75">
        <v>16.399999999999999</v>
      </c>
      <c r="H75" s="80"/>
      <c r="I75" s="77">
        <v>485</v>
      </c>
      <c r="J75" s="77">
        <v>133</v>
      </c>
      <c r="K75" s="76">
        <v>537</v>
      </c>
      <c r="L75" s="77">
        <v>80.400000000000006</v>
      </c>
      <c r="M75" s="75">
        <v>4.8099999999999996</v>
      </c>
      <c r="N75" s="75">
        <v>2.52</v>
      </c>
      <c r="O75" s="75">
        <v>5.0599999999999996</v>
      </c>
      <c r="P75" s="75">
        <v>1.96</v>
      </c>
      <c r="Q75" s="77">
        <v>48.2</v>
      </c>
      <c r="R75" s="75">
        <v>19</v>
      </c>
      <c r="S75" s="75">
        <v>4.95</v>
      </c>
      <c r="T75" s="75">
        <v>1.99</v>
      </c>
      <c r="U75" s="75"/>
    </row>
    <row r="76" spans="1:21">
      <c r="A76" s="75" t="str">
        <f t="shared" si="5"/>
        <v>Angle steel(Unequal Leg)150x21.5</v>
      </c>
      <c r="B76" s="76">
        <v>150</v>
      </c>
      <c r="C76" s="76">
        <v>90</v>
      </c>
      <c r="D76" s="76">
        <v>12</v>
      </c>
      <c r="E76" s="76">
        <v>12</v>
      </c>
      <c r="F76" s="75">
        <v>27.36</v>
      </c>
      <c r="G76" s="75">
        <v>21.5</v>
      </c>
      <c r="H76" s="80"/>
      <c r="I76" s="77">
        <v>619</v>
      </c>
      <c r="J76" s="77">
        <v>167</v>
      </c>
      <c r="K76" s="76">
        <v>685</v>
      </c>
      <c r="L76" s="77">
        <v>102</v>
      </c>
      <c r="M76" s="75">
        <v>4.76</v>
      </c>
      <c r="N76" s="75">
        <v>2.4700000000000002</v>
      </c>
      <c r="O76" s="75">
        <v>5</v>
      </c>
      <c r="P76" s="75">
        <v>1.93</v>
      </c>
      <c r="Q76" s="77">
        <v>62.3</v>
      </c>
      <c r="R76" s="75">
        <v>24.3</v>
      </c>
      <c r="S76" s="75">
        <v>5.07</v>
      </c>
      <c r="T76" s="75">
        <v>2.1</v>
      </c>
      <c r="U76" s="75"/>
    </row>
    <row r="77" spans="1:21">
      <c r="A77" s="75" t="str">
        <f t="shared" si="5"/>
        <v>Angle steel(Unequal Leg)150x26.5</v>
      </c>
      <c r="B77" s="76">
        <v>150</v>
      </c>
      <c r="C77" s="76">
        <v>90</v>
      </c>
      <c r="D77" s="76">
        <v>15</v>
      </c>
      <c r="E77" s="76">
        <v>15</v>
      </c>
      <c r="F77" s="75">
        <v>33.75</v>
      </c>
      <c r="G77" s="75">
        <v>26.5</v>
      </c>
      <c r="H77" s="80"/>
      <c r="I77" s="77">
        <v>753</v>
      </c>
      <c r="J77" s="77">
        <v>202</v>
      </c>
      <c r="K77" s="76">
        <v>831</v>
      </c>
      <c r="L77" s="77">
        <v>124</v>
      </c>
      <c r="M77" s="75">
        <v>4.72</v>
      </c>
      <c r="N77" s="75">
        <v>2.4500000000000002</v>
      </c>
      <c r="O77" s="75">
        <v>4.96</v>
      </c>
      <c r="P77" s="75">
        <v>1.92</v>
      </c>
      <c r="Q77" s="77">
        <v>76.8</v>
      </c>
      <c r="R77" s="75">
        <v>29.9</v>
      </c>
      <c r="S77" s="75">
        <v>5.2</v>
      </c>
      <c r="T77" s="75">
        <v>2.2200000000000002</v>
      </c>
      <c r="U77" s="75"/>
    </row>
    <row r="78" spans="1:21">
      <c r="A78" s="75" t="str">
        <f t="shared" si="5"/>
        <v>Angle steel(Unequal Leg)150x17.1</v>
      </c>
      <c r="B78" s="76">
        <v>150</v>
      </c>
      <c r="C78" s="76">
        <v>100</v>
      </c>
      <c r="D78" s="76">
        <v>9</v>
      </c>
      <c r="E78" s="76">
        <v>9</v>
      </c>
      <c r="F78" s="75">
        <v>21.84</v>
      </c>
      <c r="G78" s="75">
        <v>17.100000000000001</v>
      </c>
      <c r="H78" s="80"/>
      <c r="I78" s="77">
        <v>502</v>
      </c>
      <c r="J78" s="72">
        <v>181</v>
      </c>
      <c r="K78" s="76">
        <v>579</v>
      </c>
      <c r="L78" s="77">
        <v>104</v>
      </c>
      <c r="M78" s="75">
        <v>4.79</v>
      </c>
      <c r="N78" s="75">
        <v>2.88</v>
      </c>
      <c r="O78" s="75">
        <v>5.15</v>
      </c>
      <c r="P78" s="75">
        <v>5.15</v>
      </c>
      <c r="Q78" s="77">
        <v>49.1</v>
      </c>
      <c r="R78" s="75">
        <v>23.5</v>
      </c>
      <c r="S78" s="72">
        <v>4.74</v>
      </c>
      <c r="T78" s="75">
        <v>2.2999999999999998</v>
      </c>
      <c r="U78" s="75"/>
    </row>
    <row r="79" spans="1:21">
      <c r="A79" s="75" t="str">
        <f t="shared" si="5"/>
        <v>Angle steel(Unequal Leg)150x22.4</v>
      </c>
      <c r="B79" s="76">
        <v>150</v>
      </c>
      <c r="C79" s="76">
        <v>100</v>
      </c>
      <c r="D79" s="76">
        <v>12</v>
      </c>
      <c r="E79" s="76">
        <v>12</v>
      </c>
      <c r="F79" s="75">
        <v>28.56</v>
      </c>
      <c r="G79" s="75">
        <v>22.4</v>
      </c>
      <c r="H79" s="80"/>
      <c r="I79" s="77">
        <v>642</v>
      </c>
      <c r="J79" s="77">
        <v>223</v>
      </c>
      <c r="K79" s="76">
        <v>738</v>
      </c>
      <c r="L79" s="77">
        <v>132</v>
      </c>
      <c r="M79" s="75">
        <v>4.74</v>
      </c>
      <c r="N79" s="75">
        <v>2.83</v>
      </c>
      <c r="O79" s="75">
        <v>5.09</v>
      </c>
      <c r="P79" s="75">
        <v>2.15</v>
      </c>
      <c r="Q79" s="77">
        <v>63.4</v>
      </c>
      <c r="R79" s="75">
        <v>30.1</v>
      </c>
      <c r="S79" s="75">
        <v>4.88</v>
      </c>
      <c r="T79" s="75">
        <v>2.41</v>
      </c>
      <c r="U79" s="75"/>
    </row>
    <row r="80" spans="1:21">
      <c r="A80" s="75" t="str">
        <f t="shared" si="5"/>
        <v>Angle steel(Unequal Leg)150x27.7</v>
      </c>
      <c r="B80" s="76">
        <v>150</v>
      </c>
      <c r="C80" s="76">
        <v>100</v>
      </c>
      <c r="D80" s="76">
        <v>15</v>
      </c>
      <c r="E80" s="76">
        <v>15</v>
      </c>
      <c r="F80" s="75">
        <v>35.25</v>
      </c>
      <c r="G80" s="75">
        <v>27.7</v>
      </c>
      <c r="H80" s="80"/>
      <c r="I80" s="77">
        <v>782</v>
      </c>
      <c r="J80" s="77">
        <v>276</v>
      </c>
      <c r="K80" s="76">
        <v>897</v>
      </c>
      <c r="L80" s="77">
        <v>161</v>
      </c>
      <c r="M80" s="75">
        <v>4.71</v>
      </c>
      <c r="N80" s="75">
        <v>2.8</v>
      </c>
      <c r="O80" s="75">
        <v>5.04</v>
      </c>
      <c r="P80" s="75">
        <v>2.14</v>
      </c>
      <c r="Q80" s="77">
        <v>78.2</v>
      </c>
      <c r="R80" s="75">
        <v>37</v>
      </c>
      <c r="S80" s="75">
        <v>5</v>
      </c>
      <c r="T80" s="75">
        <v>2.5299999999999998</v>
      </c>
      <c r="U80" s="75"/>
    </row>
    <row r="81" spans="1:39">
      <c r="A81" s="75"/>
      <c r="B81" s="76"/>
      <c r="C81" s="76"/>
      <c r="D81" s="76"/>
      <c r="E81" s="76"/>
      <c r="F81" s="75"/>
      <c r="G81" s="75"/>
      <c r="H81" s="80"/>
      <c r="I81" s="77"/>
      <c r="J81" s="77"/>
      <c r="K81" s="76"/>
      <c r="L81" s="77"/>
      <c r="M81" s="75"/>
      <c r="N81" s="75"/>
      <c r="O81" s="75"/>
      <c r="P81" s="75"/>
      <c r="Q81" s="77"/>
      <c r="R81" s="75"/>
      <c r="S81" s="75"/>
      <c r="T81" s="75"/>
      <c r="U81" s="75"/>
    </row>
    <row r="82" spans="1:39">
      <c r="A82" s="75" t="str">
        <f t="shared" ref="A82:A98" si="6">"Chanel Steel"&amp;B82&amp;"x"&amp;G12</f>
        <v>Chanel Steel50x1.8</v>
      </c>
      <c r="B82" s="72">
        <v>50</v>
      </c>
      <c r="C82" s="72">
        <v>25</v>
      </c>
      <c r="D82" s="73">
        <v>5</v>
      </c>
      <c r="E82" s="73">
        <v>6</v>
      </c>
      <c r="F82" s="73">
        <v>4.92</v>
      </c>
      <c r="G82" s="73">
        <v>3.86</v>
      </c>
      <c r="H82" s="73"/>
      <c r="I82" s="72">
        <v>16.8</v>
      </c>
      <c r="J82" s="72">
        <v>2.4900000000000002</v>
      </c>
      <c r="K82" s="73"/>
      <c r="L82" s="73"/>
      <c r="M82" s="72">
        <v>1.85</v>
      </c>
      <c r="N82" s="72">
        <v>0.71</v>
      </c>
      <c r="O82" s="73"/>
      <c r="P82" s="72"/>
      <c r="Q82" s="72">
        <v>6.73</v>
      </c>
      <c r="R82" s="72">
        <v>1.48</v>
      </c>
      <c r="S82" s="73"/>
      <c r="T82" s="73"/>
      <c r="U82" s="73"/>
      <c r="W82" s="963" t="s">
        <v>870</v>
      </c>
      <c r="X82" s="963"/>
      <c r="Y82" s="963"/>
      <c r="Z82" s="963"/>
      <c r="AA82" s="963"/>
      <c r="AB82" s="963"/>
      <c r="AC82" s="963"/>
      <c r="AD82" s="963"/>
      <c r="AE82" s="963"/>
      <c r="AF82" s="963"/>
      <c r="AG82" s="963"/>
      <c r="AH82" s="964"/>
      <c r="AI82" s="964"/>
      <c r="AJ82" s="964"/>
      <c r="AK82" s="964"/>
      <c r="AL82" s="964"/>
      <c r="AM82" s="964"/>
    </row>
    <row r="83" spans="1:39">
      <c r="A83" s="75" t="str">
        <f t="shared" si="6"/>
        <v>Chanel Steel75x1.4</v>
      </c>
      <c r="B83" s="76">
        <v>75</v>
      </c>
      <c r="C83" s="76">
        <v>40</v>
      </c>
      <c r="D83" s="77">
        <v>5</v>
      </c>
      <c r="E83" s="77">
        <v>7</v>
      </c>
      <c r="F83" s="75">
        <v>8.82</v>
      </c>
      <c r="G83" s="75">
        <v>6.92</v>
      </c>
      <c r="H83" s="75">
        <v>1.27</v>
      </c>
      <c r="I83" s="77">
        <v>75.900000000000006</v>
      </c>
      <c r="J83" s="77">
        <v>12.4</v>
      </c>
      <c r="K83" s="80"/>
      <c r="L83" s="80"/>
      <c r="M83" s="75">
        <v>2.93</v>
      </c>
      <c r="N83" s="75">
        <v>1.19</v>
      </c>
      <c r="O83" s="80"/>
      <c r="P83" s="80"/>
      <c r="Q83" s="77">
        <v>20.2</v>
      </c>
      <c r="R83" s="81">
        <v>4.54</v>
      </c>
      <c r="S83" s="80"/>
      <c r="T83" s="80"/>
      <c r="U83" s="80"/>
    </row>
    <row r="84" spans="1:39">
      <c r="A84" s="75" t="str">
        <f t="shared" si="6"/>
        <v>Chanel Steel100x2.2</v>
      </c>
      <c r="B84" s="76">
        <v>100</v>
      </c>
      <c r="C84" s="76">
        <v>50</v>
      </c>
      <c r="D84" s="77">
        <v>5</v>
      </c>
      <c r="E84" s="77">
        <v>7.5</v>
      </c>
      <c r="F84" s="75">
        <v>11.92</v>
      </c>
      <c r="G84" s="75">
        <v>9.36</v>
      </c>
      <c r="H84" s="75">
        <v>1.55</v>
      </c>
      <c r="I84" s="76">
        <v>189</v>
      </c>
      <c r="J84" s="77">
        <v>26.9</v>
      </c>
      <c r="K84" s="80"/>
      <c r="L84" s="80"/>
      <c r="M84" s="75">
        <v>3.98</v>
      </c>
      <c r="N84" s="75">
        <v>1.5</v>
      </c>
      <c r="O84" s="80"/>
      <c r="P84" s="80"/>
      <c r="Q84" s="77">
        <v>37.799999999999997</v>
      </c>
      <c r="R84" s="81">
        <v>7.82</v>
      </c>
      <c r="S84" s="80"/>
      <c r="T84" s="80"/>
      <c r="U84" s="80"/>
    </row>
    <row r="85" spans="1:39">
      <c r="A85" s="75" t="str">
        <f t="shared" si="6"/>
        <v>Chanel Steel125x1.8</v>
      </c>
      <c r="B85" s="76">
        <v>125</v>
      </c>
      <c r="C85" s="76">
        <v>65</v>
      </c>
      <c r="D85" s="77">
        <v>6</v>
      </c>
      <c r="E85" s="77">
        <v>8</v>
      </c>
      <c r="F85" s="75">
        <v>17.11</v>
      </c>
      <c r="G85" s="75">
        <v>13.4</v>
      </c>
      <c r="H85" s="75">
        <v>1.94</v>
      </c>
      <c r="I85" s="76">
        <v>425</v>
      </c>
      <c r="J85" s="77">
        <v>65.5</v>
      </c>
      <c r="K85" s="80"/>
      <c r="L85" s="80"/>
      <c r="M85" s="75">
        <v>4.99</v>
      </c>
      <c r="N85" s="75">
        <v>1.96</v>
      </c>
      <c r="O85" s="80"/>
      <c r="P85" s="80"/>
      <c r="Q85" s="77">
        <v>68</v>
      </c>
      <c r="R85" s="75">
        <v>14.4</v>
      </c>
      <c r="S85" s="80"/>
      <c r="T85" s="80"/>
      <c r="U85" s="80"/>
    </row>
    <row r="86" spans="1:39">
      <c r="A86" s="75" t="str">
        <f t="shared" si="6"/>
        <v>Chanel Steel150x2.4</v>
      </c>
      <c r="B86" s="76">
        <v>150</v>
      </c>
      <c r="C86" s="76">
        <v>75</v>
      </c>
      <c r="D86" s="77">
        <v>6.5</v>
      </c>
      <c r="E86" s="77">
        <v>10</v>
      </c>
      <c r="F86" s="75">
        <v>23.71</v>
      </c>
      <c r="G86" s="75">
        <v>18.600000000000001</v>
      </c>
      <c r="H86" s="75">
        <v>2.31</v>
      </c>
      <c r="I86" s="76">
        <v>884</v>
      </c>
      <c r="J86" s="77">
        <v>122</v>
      </c>
      <c r="K86" s="80"/>
      <c r="L86" s="80"/>
      <c r="M86" s="75">
        <v>6.04</v>
      </c>
      <c r="N86" s="75">
        <v>2.27</v>
      </c>
      <c r="O86" s="80"/>
      <c r="P86" s="80"/>
      <c r="Q86" s="77">
        <v>115</v>
      </c>
      <c r="R86" s="75">
        <v>23.6</v>
      </c>
      <c r="S86" s="80"/>
      <c r="T86" s="80"/>
      <c r="U86" s="80"/>
    </row>
    <row r="87" spans="1:39">
      <c r="A87" s="75" t="str">
        <f t="shared" si="6"/>
        <v>Chanel Steel150x3</v>
      </c>
      <c r="B87" s="76">
        <v>150</v>
      </c>
      <c r="C87" s="76">
        <v>75</v>
      </c>
      <c r="D87" s="77">
        <v>9</v>
      </c>
      <c r="E87" s="77">
        <v>12.5</v>
      </c>
      <c r="F87" s="75">
        <v>30.59</v>
      </c>
      <c r="G87" s="75">
        <v>24</v>
      </c>
      <c r="H87" s="75">
        <v>2.31</v>
      </c>
      <c r="I87" s="76">
        <v>1050</v>
      </c>
      <c r="J87" s="77">
        <v>147</v>
      </c>
      <c r="K87" s="80"/>
      <c r="L87" s="80"/>
      <c r="M87" s="75">
        <v>5.86</v>
      </c>
      <c r="N87" s="75">
        <v>2.19</v>
      </c>
      <c r="O87" s="80"/>
      <c r="P87" s="80"/>
      <c r="Q87" s="77">
        <v>140</v>
      </c>
      <c r="R87" s="75">
        <v>28.3</v>
      </c>
      <c r="S87" s="80"/>
      <c r="T87" s="80"/>
      <c r="U87" s="80"/>
    </row>
    <row r="88" spans="1:39">
      <c r="A88" s="75" t="str">
        <f t="shared" si="6"/>
        <v>Chanel Steel180x3.5</v>
      </c>
      <c r="B88" s="76">
        <v>180</v>
      </c>
      <c r="C88" s="76">
        <v>75</v>
      </c>
      <c r="D88" s="77">
        <v>7</v>
      </c>
      <c r="E88" s="77">
        <v>10.5</v>
      </c>
      <c r="F88" s="75">
        <v>27.2</v>
      </c>
      <c r="G88" s="75">
        <v>21.4</v>
      </c>
      <c r="H88" s="75">
        <v>2.15</v>
      </c>
      <c r="I88" s="76">
        <v>1380</v>
      </c>
      <c r="J88" s="77">
        <v>137</v>
      </c>
      <c r="K88" s="80"/>
      <c r="L88" s="80"/>
      <c r="M88" s="75">
        <v>7.13</v>
      </c>
      <c r="N88" s="75">
        <v>2.2400000000000002</v>
      </c>
      <c r="O88" s="80"/>
      <c r="P88" s="80"/>
      <c r="Q88" s="77">
        <v>154</v>
      </c>
      <c r="R88" s="75">
        <v>25.5</v>
      </c>
      <c r="S88" s="80"/>
      <c r="T88" s="80"/>
      <c r="U88" s="80"/>
    </row>
    <row r="89" spans="1:39">
      <c r="A89" s="75" t="str">
        <f t="shared" si="6"/>
        <v>Chanel Steel200x2.7</v>
      </c>
      <c r="B89" s="76">
        <v>200</v>
      </c>
      <c r="C89" s="76">
        <v>80</v>
      </c>
      <c r="D89" s="77">
        <v>7.5</v>
      </c>
      <c r="E89" s="77">
        <v>11</v>
      </c>
      <c r="F89" s="75">
        <v>31.33</v>
      </c>
      <c r="G89" s="75">
        <v>24.6</v>
      </c>
      <c r="H89" s="75">
        <v>2.2400000000000002</v>
      </c>
      <c r="I89" s="76">
        <v>1950</v>
      </c>
      <c r="J89" s="77">
        <v>177</v>
      </c>
      <c r="K89" s="80"/>
      <c r="L89" s="80"/>
      <c r="M89" s="75">
        <v>7.89</v>
      </c>
      <c r="N89" s="75">
        <v>2.38</v>
      </c>
      <c r="O89" s="80"/>
      <c r="P89" s="80"/>
      <c r="Q89" s="77">
        <v>195</v>
      </c>
      <c r="R89" s="75">
        <v>30.8</v>
      </c>
      <c r="S89" s="80"/>
      <c r="T89" s="80"/>
      <c r="U89" s="80"/>
    </row>
    <row r="90" spans="1:39">
      <c r="A90" s="75" t="str">
        <f t="shared" si="6"/>
        <v>Chanel Steel200x3.4</v>
      </c>
      <c r="B90" s="76">
        <v>200</v>
      </c>
      <c r="C90" s="76">
        <v>90</v>
      </c>
      <c r="D90" s="77">
        <v>8</v>
      </c>
      <c r="E90" s="77">
        <v>13.5</v>
      </c>
      <c r="F90" s="75">
        <v>38.65</v>
      </c>
      <c r="G90" s="75">
        <v>30.3</v>
      </c>
      <c r="H90" s="75">
        <v>2.77</v>
      </c>
      <c r="I90" s="76">
        <v>2490</v>
      </c>
      <c r="J90" s="77">
        <v>286</v>
      </c>
      <c r="K90" s="80"/>
      <c r="L90" s="80"/>
      <c r="M90" s="75">
        <v>8.0299999999999994</v>
      </c>
      <c r="N90" s="75">
        <v>2.72</v>
      </c>
      <c r="O90" s="80"/>
      <c r="P90" s="80"/>
      <c r="Q90" s="77">
        <v>249</v>
      </c>
      <c r="R90" s="75">
        <v>45.9</v>
      </c>
      <c r="S90" s="80"/>
      <c r="T90" s="80"/>
      <c r="U90" s="80"/>
    </row>
    <row r="91" spans="1:39">
      <c r="A91" s="75" t="str">
        <f t="shared" si="6"/>
        <v>Chanel Steel250x1.3</v>
      </c>
      <c r="B91" s="76">
        <v>250</v>
      </c>
      <c r="C91" s="76">
        <v>90</v>
      </c>
      <c r="D91" s="77">
        <v>9</v>
      </c>
      <c r="E91" s="77">
        <v>13</v>
      </c>
      <c r="F91" s="75">
        <v>44.07</v>
      </c>
      <c r="G91" s="75">
        <v>34.6</v>
      </c>
      <c r="H91" s="75">
        <v>2.42</v>
      </c>
      <c r="I91" s="76">
        <v>4180</v>
      </c>
      <c r="J91" s="77">
        <v>306</v>
      </c>
      <c r="K91" s="80"/>
      <c r="L91" s="80"/>
      <c r="M91" s="75">
        <v>9.74</v>
      </c>
      <c r="N91" s="75">
        <v>2.64</v>
      </c>
      <c r="O91" s="80"/>
      <c r="P91" s="80"/>
      <c r="Q91" s="77">
        <v>335</v>
      </c>
      <c r="R91" s="75">
        <v>46.5</v>
      </c>
      <c r="S91" s="80"/>
      <c r="T91" s="80"/>
      <c r="U91" s="80"/>
    </row>
    <row r="92" spans="1:39">
      <c r="A92" s="75" t="str">
        <f t="shared" si="6"/>
        <v>Chanel Steel250x3.1</v>
      </c>
      <c r="B92" s="76">
        <v>250</v>
      </c>
      <c r="C92" s="76">
        <v>90</v>
      </c>
      <c r="D92" s="77">
        <v>11</v>
      </c>
      <c r="E92" s="77">
        <v>14.5</v>
      </c>
      <c r="F92" s="75">
        <v>51.17</v>
      </c>
      <c r="G92" s="75">
        <v>40.200000000000003</v>
      </c>
      <c r="H92" s="75">
        <v>2.39</v>
      </c>
      <c r="I92" s="76">
        <v>4690</v>
      </c>
      <c r="J92" s="77">
        <v>342</v>
      </c>
      <c r="K92" s="80"/>
      <c r="L92" s="80"/>
      <c r="M92" s="75">
        <v>9.57</v>
      </c>
      <c r="N92" s="75">
        <v>2.58</v>
      </c>
      <c r="O92" s="80"/>
      <c r="P92" s="80"/>
      <c r="Q92" s="77">
        <v>375</v>
      </c>
      <c r="R92" s="75">
        <v>51.7</v>
      </c>
      <c r="S92" s="80"/>
      <c r="T92" s="80"/>
      <c r="U92" s="80"/>
    </row>
    <row r="93" spans="1:39">
      <c r="A93" s="75" t="str">
        <f t="shared" si="6"/>
        <v>Chanel Steel300x3.8</v>
      </c>
      <c r="B93" s="76">
        <v>300</v>
      </c>
      <c r="C93" s="76">
        <v>90</v>
      </c>
      <c r="D93" s="77">
        <v>9</v>
      </c>
      <c r="E93" s="77">
        <v>13</v>
      </c>
      <c r="F93" s="75">
        <v>48.57</v>
      </c>
      <c r="G93" s="75">
        <v>38.1</v>
      </c>
      <c r="H93" s="75">
        <v>2.23</v>
      </c>
      <c r="I93" s="76">
        <v>6440</v>
      </c>
      <c r="J93" s="77">
        <v>325</v>
      </c>
      <c r="K93" s="80"/>
      <c r="L93" s="80"/>
      <c r="M93" s="75">
        <v>11.5</v>
      </c>
      <c r="N93" s="75">
        <v>2.59</v>
      </c>
      <c r="O93" s="80"/>
      <c r="P93" s="80"/>
      <c r="Q93" s="77">
        <v>429</v>
      </c>
      <c r="R93" s="75">
        <v>48</v>
      </c>
      <c r="S93" s="80"/>
      <c r="T93" s="80"/>
      <c r="U93" s="80"/>
    </row>
    <row r="94" spans="1:39">
      <c r="A94" s="75" t="str">
        <f t="shared" si="6"/>
        <v>Chanel Steel300x4.4</v>
      </c>
      <c r="B94" s="76">
        <v>300</v>
      </c>
      <c r="C94" s="76">
        <v>90</v>
      </c>
      <c r="D94" s="77">
        <v>10</v>
      </c>
      <c r="E94" s="77">
        <v>15.5</v>
      </c>
      <c r="F94" s="75">
        <v>55.74</v>
      </c>
      <c r="G94" s="75">
        <v>43.8</v>
      </c>
      <c r="H94" s="75">
        <v>2.33</v>
      </c>
      <c r="I94" s="76">
        <v>7400</v>
      </c>
      <c r="J94" s="77">
        <v>373</v>
      </c>
      <c r="K94" s="80"/>
      <c r="L94" s="80"/>
      <c r="M94" s="75">
        <v>11.5</v>
      </c>
      <c r="N94" s="75">
        <v>2.59</v>
      </c>
      <c r="O94" s="80"/>
      <c r="P94" s="80"/>
      <c r="Q94" s="77">
        <v>494</v>
      </c>
      <c r="R94" s="75">
        <v>56</v>
      </c>
      <c r="S94" s="80"/>
      <c r="T94" s="80"/>
      <c r="U94" s="80"/>
    </row>
    <row r="95" spans="1:39">
      <c r="A95" s="75" t="str">
        <f t="shared" si="6"/>
        <v>Chanel Steel300x3.7</v>
      </c>
      <c r="B95" s="76">
        <v>300</v>
      </c>
      <c r="C95" s="76">
        <v>90</v>
      </c>
      <c r="D95" s="77">
        <v>12</v>
      </c>
      <c r="E95" s="77">
        <v>16</v>
      </c>
      <c r="F95" s="75">
        <v>61.9</v>
      </c>
      <c r="G95" s="75">
        <v>48.6</v>
      </c>
      <c r="H95" s="75">
        <v>2.25</v>
      </c>
      <c r="I95" s="76">
        <v>7870</v>
      </c>
      <c r="J95" s="77">
        <v>391</v>
      </c>
      <c r="K95" s="80"/>
      <c r="L95" s="80"/>
      <c r="M95" s="75">
        <v>11.3</v>
      </c>
      <c r="N95" s="75">
        <v>2.5099999999999998</v>
      </c>
      <c r="O95" s="80"/>
      <c r="P95" s="80"/>
      <c r="Q95" s="77">
        <v>525</v>
      </c>
      <c r="R95" s="75">
        <v>57.9</v>
      </c>
      <c r="S95" s="80"/>
      <c r="T95" s="80"/>
      <c r="U95" s="80"/>
    </row>
    <row r="96" spans="1:39">
      <c r="A96" s="75" t="str">
        <f t="shared" si="6"/>
        <v>Chanel Steel380x4.6</v>
      </c>
      <c r="B96" s="76">
        <v>380</v>
      </c>
      <c r="C96" s="76">
        <v>100</v>
      </c>
      <c r="D96" s="77">
        <v>10.5</v>
      </c>
      <c r="E96" s="77">
        <v>16</v>
      </c>
      <c r="F96" s="75">
        <v>69.39</v>
      </c>
      <c r="G96" s="75">
        <v>54.5</v>
      </c>
      <c r="H96" s="75">
        <v>2.41</v>
      </c>
      <c r="I96" s="76">
        <v>14500</v>
      </c>
      <c r="J96" s="77">
        <v>535</v>
      </c>
      <c r="K96" s="80"/>
      <c r="L96" s="80"/>
      <c r="M96" s="75">
        <v>14.5</v>
      </c>
      <c r="N96" s="75">
        <v>2.78</v>
      </c>
      <c r="O96" s="80"/>
      <c r="P96" s="80"/>
      <c r="Q96" s="77">
        <v>762</v>
      </c>
      <c r="R96" s="75">
        <v>73.3</v>
      </c>
      <c r="S96" s="80"/>
      <c r="T96" s="80"/>
      <c r="U96" s="80"/>
    </row>
    <row r="97" spans="1:39">
      <c r="A97" s="75" t="str">
        <f t="shared" si="6"/>
        <v>Chanel Steel380x5</v>
      </c>
      <c r="B97" s="76">
        <v>380</v>
      </c>
      <c r="C97" s="76">
        <v>100</v>
      </c>
      <c r="D97" s="77">
        <v>13</v>
      </c>
      <c r="E97" s="77">
        <v>16.5</v>
      </c>
      <c r="F97" s="75">
        <v>78.959999999999994</v>
      </c>
      <c r="G97" s="75">
        <v>62</v>
      </c>
      <c r="H97" s="75">
        <v>2.33</v>
      </c>
      <c r="I97" s="76">
        <v>15600</v>
      </c>
      <c r="J97" s="77">
        <v>565</v>
      </c>
      <c r="K97" s="80"/>
      <c r="L97" s="80"/>
      <c r="M97" s="75">
        <v>14.1</v>
      </c>
      <c r="N97" s="75">
        <v>2.67</v>
      </c>
      <c r="O97" s="80"/>
      <c r="P97" s="80"/>
      <c r="Q97" s="77">
        <v>823</v>
      </c>
      <c r="R97" s="75">
        <v>73.599999999999994</v>
      </c>
      <c r="S97" s="80"/>
      <c r="T97" s="80"/>
      <c r="U97" s="80"/>
    </row>
    <row r="98" spans="1:39">
      <c r="A98" s="75" t="str">
        <f t="shared" si="6"/>
        <v>Chanel Steel380x5.9</v>
      </c>
      <c r="B98" s="76">
        <v>380</v>
      </c>
      <c r="C98" s="76">
        <v>100</v>
      </c>
      <c r="D98" s="77">
        <v>13</v>
      </c>
      <c r="E98" s="77">
        <v>20</v>
      </c>
      <c r="F98" s="75">
        <v>85.71</v>
      </c>
      <c r="G98" s="75">
        <v>67.3</v>
      </c>
      <c r="H98" s="75">
        <v>2.5</v>
      </c>
      <c r="I98" s="76">
        <v>17600</v>
      </c>
      <c r="J98" s="77">
        <v>655</v>
      </c>
      <c r="K98" s="80"/>
      <c r="L98" s="80"/>
      <c r="M98" s="75">
        <v>14.3</v>
      </c>
      <c r="N98" s="75">
        <v>2.76</v>
      </c>
      <c r="O98" s="80"/>
      <c r="P98" s="80"/>
      <c r="Q98" s="77">
        <v>924</v>
      </c>
      <c r="R98" s="75">
        <v>89.5</v>
      </c>
      <c r="S98" s="80"/>
      <c r="T98" s="80"/>
      <c r="U98" s="80"/>
    </row>
    <row r="99" spans="1:39">
      <c r="A99" s="75"/>
      <c r="B99" s="76"/>
      <c r="C99" s="76"/>
      <c r="D99" s="77"/>
      <c r="E99" s="77"/>
      <c r="F99" s="75"/>
      <c r="G99" s="75"/>
      <c r="H99" s="75"/>
      <c r="I99" s="76"/>
      <c r="J99" s="77"/>
      <c r="K99" s="80"/>
      <c r="L99" s="80"/>
      <c r="M99" s="75"/>
      <c r="N99" s="75"/>
      <c r="O99" s="80"/>
      <c r="P99" s="80"/>
      <c r="Q99" s="77"/>
      <c r="R99" s="75"/>
      <c r="S99" s="80"/>
      <c r="T99" s="80"/>
      <c r="U99" s="80"/>
    </row>
    <row r="100" spans="1:39">
      <c r="A100" s="75" t="str">
        <f t="shared" ref="A100:A163" si="7">"H-Section Steel"&amp;B100&amp;"x"&amp;G100</f>
        <v>H-Section Steel100x9.3</v>
      </c>
      <c r="B100" s="76">
        <v>100</v>
      </c>
      <c r="C100" s="76">
        <v>50</v>
      </c>
      <c r="D100" s="77">
        <v>5</v>
      </c>
      <c r="E100" s="77">
        <v>7</v>
      </c>
      <c r="F100" s="75">
        <v>11.85</v>
      </c>
      <c r="G100" s="77">
        <v>9.3000000000000007</v>
      </c>
      <c r="H100" s="80"/>
      <c r="I100" s="76">
        <v>187</v>
      </c>
      <c r="J100" s="77">
        <v>14.8</v>
      </c>
      <c r="K100" s="80"/>
      <c r="L100" s="80"/>
      <c r="M100" s="75">
        <v>3.98</v>
      </c>
      <c r="N100" s="75">
        <v>1.1200000000000001</v>
      </c>
      <c r="O100" s="80"/>
      <c r="P100" s="80"/>
      <c r="Q100" s="77">
        <v>37.5</v>
      </c>
      <c r="R100" s="77">
        <v>5.9</v>
      </c>
      <c r="S100" s="80"/>
      <c r="T100" s="80"/>
      <c r="U100" s="80"/>
      <c r="W100" s="965" t="s">
        <v>872</v>
      </c>
      <c r="X100" s="965"/>
      <c r="Y100" s="965"/>
      <c r="Z100" s="965"/>
      <c r="AA100" s="965"/>
      <c r="AB100" s="965"/>
      <c r="AC100" s="965"/>
      <c r="AD100" s="965"/>
      <c r="AE100" s="965"/>
      <c r="AF100" s="965"/>
      <c r="AG100" s="965"/>
      <c r="AH100" s="965"/>
      <c r="AI100" s="965"/>
      <c r="AJ100" s="965"/>
      <c r="AK100" s="965"/>
      <c r="AL100" s="965"/>
      <c r="AM100" s="965"/>
    </row>
    <row r="101" spans="1:39">
      <c r="A101" s="75" t="str">
        <f t="shared" si="7"/>
        <v>H-Section Steel100x17.2</v>
      </c>
      <c r="B101" s="76">
        <v>100</v>
      </c>
      <c r="C101" s="76">
        <v>100</v>
      </c>
      <c r="D101" s="77">
        <v>6</v>
      </c>
      <c r="E101" s="77">
        <v>8</v>
      </c>
      <c r="F101" s="75">
        <v>21.9</v>
      </c>
      <c r="G101" s="77">
        <v>17.2</v>
      </c>
      <c r="H101" s="80"/>
      <c r="I101" s="76">
        <v>383</v>
      </c>
      <c r="J101" s="76">
        <v>134</v>
      </c>
      <c r="K101" s="80"/>
      <c r="L101" s="80"/>
      <c r="M101" s="75">
        <v>4.2</v>
      </c>
      <c r="N101" s="75">
        <v>2.4700000000000002</v>
      </c>
      <c r="O101" s="80"/>
      <c r="P101" s="80"/>
      <c r="Q101" s="77">
        <v>77</v>
      </c>
      <c r="R101" s="77">
        <v>27</v>
      </c>
      <c r="S101" s="80"/>
      <c r="T101" s="80"/>
      <c r="U101" s="80"/>
    </row>
    <row r="102" spans="1:39">
      <c r="A102" s="75" t="str">
        <f t="shared" si="7"/>
        <v>H-Section Steel125x13.2</v>
      </c>
      <c r="B102" s="76">
        <v>125</v>
      </c>
      <c r="C102" s="76">
        <v>60</v>
      </c>
      <c r="D102" s="77">
        <v>6</v>
      </c>
      <c r="E102" s="77">
        <v>8</v>
      </c>
      <c r="F102" s="75">
        <v>16.84</v>
      </c>
      <c r="G102" s="77">
        <v>13.2</v>
      </c>
      <c r="H102" s="80"/>
      <c r="I102" s="76">
        <v>413</v>
      </c>
      <c r="J102" s="77">
        <v>29.2</v>
      </c>
      <c r="K102" s="80"/>
      <c r="L102" s="80"/>
      <c r="M102" s="75">
        <v>4.95</v>
      </c>
      <c r="N102" s="75">
        <v>1.32</v>
      </c>
      <c r="O102" s="80"/>
      <c r="P102" s="80"/>
      <c r="Q102" s="77">
        <v>66.099999999999994</v>
      </c>
      <c r="R102" s="77">
        <v>9.6999999999999993</v>
      </c>
      <c r="S102" s="80"/>
      <c r="T102" s="80"/>
      <c r="U102" s="80"/>
    </row>
    <row r="103" spans="1:39">
      <c r="A103" s="75" t="str">
        <f t="shared" si="7"/>
        <v>H-Section Steel125x23.8</v>
      </c>
      <c r="B103" s="76">
        <v>125</v>
      </c>
      <c r="C103" s="76">
        <v>125</v>
      </c>
      <c r="D103" s="77">
        <v>6.5</v>
      </c>
      <c r="E103" s="77">
        <v>9</v>
      </c>
      <c r="F103" s="75">
        <v>30.31</v>
      </c>
      <c r="G103" s="77">
        <v>23.8</v>
      </c>
      <c r="H103" s="80"/>
      <c r="I103" s="76">
        <v>847</v>
      </c>
      <c r="J103" s="76">
        <v>293</v>
      </c>
      <c r="K103" s="80"/>
      <c r="L103" s="80"/>
      <c r="M103" s="75">
        <v>5.3</v>
      </c>
      <c r="N103" s="75">
        <v>3.11</v>
      </c>
      <c r="O103" s="80"/>
      <c r="P103" s="80"/>
      <c r="Q103" s="77">
        <v>136</v>
      </c>
      <c r="R103" s="77">
        <v>47</v>
      </c>
      <c r="S103" s="80"/>
      <c r="T103" s="80"/>
      <c r="U103" s="80"/>
    </row>
    <row r="104" spans="1:39">
      <c r="A104" s="75" t="str">
        <f t="shared" si="7"/>
        <v>H-Section Steel148x21.1</v>
      </c>
      <c r="B104" s="76">
        <v>148</v>
      </c>
      <c r="C104" s="76">
        <v>100</v>
      </c>
      <c r="D104" s="77">
        <v>6</v>
      </c>
      <c r="E104" s="77">
        <v>9</v>
      </c>
      <c r="F104" s="75">
        <v>26.84</v>
      </c>
      <c r="G104" s="77">
        <v>21.1</v>
      </c>
      <c r="H104" s="80"/>
      <c r="I104" s="76">
        <v>1020</v>
      </c>
      <c r="J104" s="76">
        <v>151</v>
      </c>
      <c r="K104" s="80"/>
      <c r="L104" s="80"/>
      <c r="M104" s="75">
        <v>6.2</v>
      </c>
      <c r="N104" s="75">
        <v>2.37</v>
      </c>
      <c r="O104" s="80"/>
      <c r="P104" s="80"/>
      <c r="Q104" s="77">
        <v>138</v>
      </c>
      <c r="R104" s="77">
        <v>30</v>
      </c>
      <c r="S104" s="80"/>
      <c r="T104" s="80"/>
      <c r="U104" s="80"/>
    </row>
    <row r="105" spans="1:39">
      <c r="A105" s="75" t="str">
        <f t="shared" si="7"/>
        <v>H-Section Steel150x14</v>
      </c>
      <c r="B105" s="76">
        <v>150</v>
      </c>
      <c r="C105" s="76">
        <v>75</v>
      </c>
      <c r="D105" s="77">
        <v>5</v>
      </c>
      <c r="E105" s="77">
        <v>7</v>
      </c>
      <c r="F105" s="75">
        <v>17.850000000000001</v>
      </c>
      <c r="G105" s="77">
        <v>14</v>
      </c>
      <c r="H105" s="80"/>
      <c r="I105" s="76">
        <v>666</v>
      </c>
      <c r="J105" s="77">
        <v>49.5</v>
      </c>
      <c r="K105" s="80"/>
      <c r="L105" s="80"/>
      <c r="M105" s="75">
        <v>6.11</v>
      </c>
      <c r="N105" s="75">
        <v>1.66</v>
      </c>
      <c r="O105" s="80"/>
      <c r="P105" s="80"/>
      <c r="Q105" s="77">
        <v>88.8</v>
      </c>
      <c r="R105" s="77">
        <v>13.2</v>
      </c>
      <c r="S105" s="80"/>
      <c r="T105" s="80"/>
      <c r="U105" s="80"/>
    </row>
    <row r="106" spans="1:39">
      <c r="A106" s="75" t="str">
        <f t="shared" si="7"/>
        <v>H-Section Steel150x31.5</v>
      </c>
      <c r="B106" s="76">
        <v>150</v>
      </c>
      <c r="C106" s="76">
        <v>150</v>
      </c>
      <c r="D106" s="77">
        <v>7</v>
      </c>
      <c r="E106" s="77">
        <v>10</v>
      </c>
      <c r="F106" s="75">
        <v>40.14</v>
      </c>
      <c r="G106" s="77">
        <v>31.5</v>
      </c>
      <c r="H106" s="80"/>
      <c r="I106" s="76">
        <v>1640</v>
      </c>
      <c r="J106" s="76">
        <v>563</v>
      </c>
      <c r="K106" s="80"/>
      <c r="L106" s="80"/>
      <c r="M106" s="75">
        <v>6.4</v>
      </c>
      <c r="N106" s="75">
        <v>3.75</v>
      </c>
      <c r="O106" s="80"/>
      <c r="P106" s="80"/>
      <c r="Q106" s="77">
        <v>219</v>
      </c>
      <c r="R106" s="77">
        <v>75</v>
      </c>
      <c r="S106" s="80"/>
      <c r="T106" s="80"/>
      <c r="U106" s="80"/>
    </row>
    <row r="107" spans="1:39">
      <c r="A107" s="75" t="str">
        <f t="shared" si="7"/>
        <v>H-Section Steel175x18.1</v>
      </c>
      <c r="B107" s="76">
        <v>175</v>
      </c>
      <c r="C107" s="76">
        <v>90</v>
      </c>
      <c r="D107" s="77">
        <v>5</v>
      </c>
      <c r="E107" s="77">
        <v>8</v>
      </c>
      <c r="F107" s="75">
        <v>23.04</v>
      </c>
      <c r="G107" s="77">
        <v>18.100000000000001</v>
      </c>
      <c r="H107" s="80"/>
      <c r="I107" s="76">
        <v>1210</v>
      </c>
      <c r="J107" s="77">
        <v>97.5</v>
      </c>
      <c r="K107" s="80"/>
      <c r="L107" s="80"/>
      <c r="M107" s="75">
        <v>7.26</v>
      </c>
      <c r="N107" s="75">
        <v>2.06</v>
      </c>
      <c r="O107" s="80"/>
      <c r="P107" s="80"/>
      <c r="Q107" s="77">
        <v>139</v>
      </c>
      <c r="R107" s="77">
        <v>21.7</v>
      </c>
      <c r="S107" s="80"/>
      <c r="T107" s="80"/>
      <c r="U107" s="80"/>
    </row>
    <row r="108" spans="1:39">
      <c r="A108" s="75" t="str">
        <f t="shared" si="7"/>
        <v>H-Section Steel175x40.2</v>
      </c>
      <c r="B108" s="76">
        <v>175</v>
      </c>
      <c r="C108" s="76">
        <v>175</v>
      </c>
      <c r="D108" s="77">
        <v>7.5</v>
      </c>
      <c r="E108" s="77">
        <v>11</v>
      </c>
      <c r="F108" s="75">
        <v>51.21</v>
      </c>
      <c r="G108" s="77">
        <v>40.200000000000003</v>
      </c>
      <c r="H108" s="80"/>
      <c r="I108" s="76">
        <v>2880</v>
      </c>
      <c r="J108" s="76">
        <v>984</v>
      </c>
      <c r="K108" s="80"/>
      <c r="L108" s="80"/>
      <c r="M108" s="75">
        <v>7.5</v>
      </c>
      <c r="N108" s="75">
        <v>4.38</v>
      </c>
      <c r="O108" s="80"/>
      <c r="P108" s="80"/>
      <c r="Q108" s="77">
        <v>330</v>
      </c>
      <c r="R108" s="77">
        <v>112</v>
      </c>
      <c r="S108" s="80"/>
      <c r="T108" s="80"/>
      <c r="U108" s="80"/>
    </row>
    <row r="109" spans="1:39">
      <c r="A109" s="75" t="str">
        <f t="shared" si="7"/>
        <v>H-Section Steel194x30.6</v>
      </c>
      <c r="B109" s="76">
        <v>194</v>
      </c>
      <c r="C109" s="76">
        <v>150</v>
      </c>
      <c r="D109" s="77">
        <v>6</v>
      </c>
      <c r="E109" s="77">
        <v>9</v>
      </c>
      <c r="F109" s="75">
        <v>39.01</v>
      </c>
      <c r="G109" s="77">
        <v>30.6</v>
      </c>
      <c r="H109" s="80"/>
      <c r="I109" s="76">
        <v>2690</v>
      </c>
      <c r="J109" s="76">
        <v>507</v>
      </c>
      <c r="K109" s="80"/>
      <c r="L109" s="80"/>
      <c r="M109" s="75">
        <v>8.3000000000000007</v>
      </c>
      <c r="N109" s="75">
        <v>3.61</v>
      </c>
      <c r="O109" s="80"/>
      <c r="P109" s="80"/>
      <c r="Q109" s="77">
        <v>277</v>
      </c>
      <c r="R109" s="77">
        <v>67.599999999999994</v>
      </c>
      <c r="S109" s="80"/>
      <c r="T109" s="80"/>
      <c r="U109" s="80"/>
    </row>
    <row r="110" spans="1:39">
      <c r="A110" s="75" t="str">
        <f t="shared" si="7"/>
        <v>H-Section Steel198x18.2</v>
      </c>
      <c r="B110" s="76">
        <v>198</v>
      </c>
      <c r="C110" s="76">
        <v>99</v>
      </c>
      <c r="D110" s="77">
        <v>4.5</v>
      </c>
      <c r="E110" s="77">
        <v>7</v>
      </c>
      <c r="F110" s="75">
        <v>23.18</v>
      </c>
      <c r="G110" s="77">
        <v>18.2</v>
      </c>
      <c r="H110" s="80"/>
      <c r="I110" s="76">
        <v>1580</v>
      </c>
      <c r="J110" s="76">
        <v>114</v>
      </c>
      <c r="K110" s="80"/>
      <c r="L110" s="80"/>
      <c r="M110" s="75">
        <v>8.3000000000000007</v>
      </c>
      <c r="N110" s="75">
        <v>2.21</v>
      </c>
      <c r="O110" s="80"/>
      <c r="P110" s="80"/>
      <c r="Q110" s="77">
        <v>160</v>
      </c>
      <c r="R110" s="77">
        <v>23</v>
      </c>
      <c r="S110" s="80"/>
      <c r="T110" s="80"/>
      <c r="U110" s="80"/>
    </row>
    <row r="111" spans="1:39">
      <c r="A111" s="75" t="str">
        <f t="shared" si="7"/>
        <v>H-Section Steel200x21.3</v>
      </c>
      <c r="B111" s="76">
        <v>200</v>
      </c>
      <c r="C111" s="76">
        <v>100</v>
      </c>
      <c r="D111" s="77">
        <v>5.5</v>
      </c>
      <c r="E111" s="77">
        <v>8</v>
      </c>
      <c r="F111" s="75">
        <v>27.16</v>
      </c>
      <c r="G111" s="77">
        <v>21.3</v>
      </c>
      <c r="H111" s="80"/>
      <c r="I111" s="76">
        <v>1840</v>
      </c>
      <c r="J111" s="76">
        <v>134</v>
      </c>
      <c r="K111" s="80"/>
      <c r="L111" s="80"/>
      <c r="M111" s="75">
        <v>8.1999999999999993</v>
      </c>
      <c r="N111" s="75">
        <v>2.2200000000000002</v>
      </c>
      <c r="O111" s="80"/>
      <c r="P111" s="80"/>
      <c r="Q111" s="77">
        <v>184</v>
      </c>
      <c r="R111" s="77">
        <v>27</v>
      </c>
      <c r="S111" s="80"/>
      <c r="T111" s="80"/>
      <c r="U111" s="80"/>
    </row>
    <row r="112" spans="1:39">
      <c r="A112" s="75" t="str">
        <f t="shared" si="7"/>
        <v>H-Section Steel194x30.6</v>
      </c>
      <c r="B112" s="76">
        <v>194</v>
      </c>
      <c r="C112" s="76">
        <v>150</v>
      </c>
      <c r="D112" s="77">
        <v>6</v>
      </c>
      <c r="E112" s="77">
        <v>9</v>
      </c>
      <c r="F112" s="75">
        <v>39.01</v>
      </c>
      <c r="G112" s="77">
        <v>30.6</v>
      </c>
      <c r="H112" s="80"/>
      <c r="I112" s="76">
        <v>2690</v>
      </c>
      <c r="J112" s="76">
        <v>507</v>
      </c>
      <c r="K112" s="80"/>
      <c r="L112" s="80"/>
      <c r="M112" s="75">
        <v>8.3000000000000007</v>
      </c>
      <c r="N112" s="75">
        <v>3.61</v>
      </c>
      <c r="O112" s="80"/>
      <c r="P112" s="80"/>
      <c r="Q112" s="77">
        <v>277</v>
      </c>
      <c r="R112" s="77">
        <v>68</v>
      </c>
      <c r="S112" s="80"/>
      <c r="T112" s="80"/>
      <c r="U112" s="80"/>
    </row>
    <row r="113" spans="1:21">
      <c r="A113" s="75" t="str">
        <f t="shared" si="7"/>
        <v>H-Section Steel200x49.9</v>
      </c>
      <c r="B113" s="76">
        <v>200</v>
      </c>
      <c r="C113" s="76">
        <v>200</v>
      </c>
      <c r="D113" s="77">
        <v>8</v>
      </c>
      <c r="E113" s="77">
        <v>12</v>
      </c>
      <c r="F113" s="75">
        <v>63.53</v>
      </c>
      <c r="G113" s="77">
        <v>49.9</v>
      </c>
      <c r="H113" s="80"/>
      <c r="I113" s="76">
        <v>4720</v>
      </c>
      <c r="J113" s="76">
        <v>1600</v>
      </c>
      <c r="K113" s="80"/>
      <c r="L113" s="80"/>
      <c r="M113" s="75">
        <v>8.6</v>
      </c>
      <c r="N113" s="75">
        <v>5.0199999999999996</v>
      </c>
      <c r="O113" s="80"/>
      <c r="P113" s="80"/>
      <c r="Q113" s="77">
        <v>472</v>
      </c>
      <c r="R113" s="77">
        <v>160</v>
      </c>
      <c r="S113" s="80"/>
      <c r="T113" s="80"/>
      <c r="U113" s="80"/>
    </row>
    <row r="114" spans="1:21">
      <c r="A114" s="75" t="str">
        <f t="shared" si="7"/>
        <v>H-Section Steel200x56.2</v>
      </c>
      <c r="B114" s="76">
        <v>200</v>
      </c>
      <c r="C114" s="76">
        <v>204</v>
      </c>
      <c r="D114" s="77">
        <v>12</v>
      </c>
      <c r="E114" s="77">
        <v>12</v>
      </c>
      <c r="F114" s="75">
        <v>71.53</v>
      </c>
      <c r="G114" s="77">
        <v>56.2</v>
      </c>
      <c r="H114" s="80"/>
      <c r="I114" s="76">
        <v>4980</v>
      </c>
      <c r="J114" s="76">
        <v>1700</v>
      </c>
      <c r="K114" s="80"/>
      <c r="L114" s="80"/>
      <c r="M114" s="75">
        <v>8.4</v>
      </c>
      <c r="N114" s="75">
        <v>4.88</v>
      </c>
      <c r="O114" s="80"/>
      <c r="P114" s="80"/>
      <c r="Q114" s="77">
        <v>498</v>
      </c>
      <c r="R114" s="77">
        <v>167</v>
      </c>
      <c r="S114" s="80"/>
      <c r="T114" s="80"/>
      <c r="U114" s="80"/>
    </row>
    <row r="115" spans="1:21">
      <c r="A115" s="75" t="str">
        <f t="shared" si="7"/>
        <v>H-Section Steel208x65.7</v>
      </c>
      <c r="B115" s="76">
        <v>208</v>
      </c>
      <c r="C115" s="76">
        <v>202</v>
      </c>
      <c r="D115" s="77">
        <v>10</v>
      </c>
      <c r="E115" s="77">
        <v>16</v>
      </c>
      <c r="F115" s="75">
        <v>83.69</v>
      </c>
      <c r="G115" s="77">
        <v>65.7</v>
      </c>
      <c r="H115" s="80"/>
      <c r="I115" s="76">
        <v>6530</v>
      </c>
      <c r="J115" s="76">
        <v>2200</v>
      </c>
      <c r="K115" s="80"/>
      <c r="L115" s="80"/>
      <c r="M115" s="75">
        <v>8.8000000000000007</v>
      </c>
      <c r="N115" s="75">
        <v>5.13</v>
      </c>
      <c r="O115" s="80"/>
      <c r="P115" s="80"/>
      <c r="Q115" s="77">
        <v>628</v>
      </c>
      <c r="R115" s="77">
        <v>218</v>
      </c>
      <c r="S115" s="80"/>
      <c r="T115" s="80"/>
      <c r="U115" s="80"/>
    </row>
    <row r="116" spans="1:21">
      <c r="A116" s="75" t="str">
        <f t="shared" si="7"/>
        <v>H-Section Steel248x25.7</v>
      </c>
      <c r="B116" s="76">
        <v>248</v>
      </c>
      <c r="C116" s="76">
        <v>124</v>
      </c>
      <c r="D116" s="77">
        <v>5</v>
      </c>
      <c r="E116" s="77">
        <v>8</v>
      </c>
      <c r="F116" s="75">
        <v>32.68</v>
      </c>
      <c r="G116" s="77">
        <v>25.7</v>
      </c>
      <c r="H116" s="80"/>
      <c r="I116" s="76">
        <v>3540</v>
      </c>
      <c r="J116" s="76">
        <v>255</v>
      </c>
      <c r="K116" s="80"/>
      <c r="L116" s="80"/>
      <c r="M116" s="75">
        <v>10.4</v>
      </c>
      <c r="N116" s="75">
        <v>2.79</v>
      </c>
      <c r="O116" s="80"/>
      <c r="P116" s="80"/>
      <c r="Q116" s="77">
        <v>285</v>
      </c>
      <c r="R116" s="77">
        <v>41</v>
      </c>
      <c r="S116" s="80"/>
      <c r="T116" s="80"/>
      <c r="U116" s="80"/>
    </row>
    <row r="117" spans="1:21">
      <c r="A117" s="75" t="str">
        <f t="shared" si="7"/>
        <v>H-Section Steel250x29.6</v>
      </c>
      <c r="B117" s="76">
        <v>250</v>
      </c>
      <c r="C117" s="76">
        <v>125</v>
      </c>
      <c r="D117" s="77">
        <v>6</v>
      </c>
      <c r="E117" s="77">
        <v>9</v>
      </c>
      <c r="F117" s="75">
        <v>37.659999999999997</v>
      </c>
      <c r="G117" s="77">
        <v>29.6</v>
      </c>
      <c r="H117" s="80"/>
      <c r="I117" s="76">
        <v>4050</v>
      </c>
      <c r="J117" s="76">
        <v>294</v>
      </c>
      <c r="K117" s="80"/>
      <c r="L117" s="80"/>
      <c r="M117" s="75">
        <v>10.4</v>
      </c>
      <c r="N117" s="75">
        <v>2.79</v>
      </c>
      <c r="O117" s="80"/>
      <c r="P117" s="80"/>
      <c r="Q117" s="77">
        <v>324</v>
      </c>
      <c r="R117" s="77">
        <v>47</v>
      </c>
      <c r="S117" s="80"/>
      <c r="T117" s="80"/>
      <c r="U117" s="80"/>
    </row>
    <row r="118" spans="1:21">
      <c r="A118" s="75" t="str">
        <f t="shared" si="7"/>
        <v>H-Section Steel244x44.1</v>
      </c>
      <c r="B118" s="76">
        <v>244</v>
      </c>
      <c r="C118" s="76">
        <v>175</v>
      </c>
      <c r="D118" s="77">
        <v>7</v>
      </c>
      <c r="E118" s="77">
        <v>11</v>
      </c>
      <c r="F118" s="75">
        <v>56.24</v>
      </c>
      <c r="G118" s="77">
        <v>44.1</v>
      </c>
      <c r="H118" s="80"/>
      <c r="I118" s="76">
        <v>6120</v>
      </c>
      <c r="J118" s="76">
        <v>984</v>
      </c>
      <c r="K118" s="80"/>
      <c r="L118" s="80"/>
      <c r="M118" s="75">
        <v>10.4</v>
      </c>
      <c r="N118" s="75">
        <v>4.18</v>
      </c>
      <c r="O118" s="80"/>
      <c r="P118" s="80"/>
      <c r="Q118" s="77">
        <v>502</v>
      </c>
      <c r="R118" s="77">
        <v>113</v>
      </c>
      <c r="S118" s="80"/>
      <c r="T118" s="80"/>
      <c r="U118" s="80"/>
    </row>
    <row r="119" spans="1:21">
      <c r="A119" s="75" t="str">
        <f t="shared" si="7"/>
        <v>H-Section Steel244x64.4</v>
      </c>
      <c r="B119" s="76">
        <v>244</v>
      </c>
      <c r="C119" s="76">
        <v>252</v>
      </c>
      <c r="D119" s="77">
        <v>11</v>
      </c>
      <c r="E119" s="77">
        <v>11</v>
      </c>
      <c r="F119" s="75">
        <v>82.06</v>
      </c>
      <c r="G119" s="77">
        <v>64.400000000000006</v>
      </c>
      <c r="H119" s="80"/>
      <c r="I119" s="76">
        <v>8790</v>
      </c>
      <c r="J119" s="76">
        <v>2940</v>
      </c>
      <c r="K119" s="80"/>
      <c r="L119" s="80"/>
      <c r="M119" s="75">
        <v>10.3</v>
      </c>
      <c r="N119" s="75">
        <v>5.98</v>
      </c>
      <c r="O119" s="80"/>
      <c r="P119" s="80"/>
      <c r="Q119" s="77">
        <v>720</v>
      </c>
      <c r="R119" s="77">
        <v>233</v>
      </c>
      <c r="S119" s="80"/>
      <c r="T119" s="80"/>
      <c r="U119" s="80"/>
    </row>
    <row r="120" spans="1:21">
      <c r="A120" s="75" t="str">
        <f t="shared" si="7"/>
        <v>H-Section Steel248x66.5</v>
      </c>
      <c r="B120" s="76">
        <v>248</v>
      </c>
      <c r="C120" s="76">
        <v>249</v>
      </c>
      <c r="D120" s="77">
        <v>8</v>
      </c>
      <c r="E120" s="77">
        <v>13</v>
      </c>
      <c r="F120" s="75">
        <v>84.07</v>
      </c>
      <c r="G120" s="77">
        <v>66.5</v>
      </c>
      <c r="H120" s="80"/>
      <c r="I120" s="76">
        <v>9930</v>
      </c>
      <c r="J120" s="76">
        <v>3350</v>
      </c>
      <c r="K120" s="80"/>
      <c r="L120" s="80"/>
      <c r="M120" s="75">
        <v>10.8</v>
      </c>
      <c r="N120" s="75">
        <v>6.29</v>
      </c>
      <c r="O120" s="80"/>
      <c r="P120" s="80"/>
      <c r="Q120" s="77">
        <v>801</v>
      </c>
      <c r="R120" s="77">
        <v>269</v>
      </c>
      <c r="S120" s="80"/>
      <c r="T120" s="80"/>
      <c r="U120" s="80"/>
    </row>
    <row r="121" spans="1:21">
      <c r="A121" s="75" t="str">
        <f t="shared" si="7"/>
        <v>H-Section Steel250x72.4</v>
      </c>
      <c r="B121" s="76">
        <v>250</v>
      </c>
      <c r="C121" s="76">
        <v>250</v>
      </c>
      <c r="D121" s="77">
        <v>9</v>
      </c>
      <c r="E121" s="77">
        <v>14</v>
      </c>
      <c r="F121" s="75">
        <v>92.18</v>
      </c>
      <c r="G121" s="77">
        <v>72.400000000000006</v>
      </c>
      <c r="H121" s="80"/>
      <c r="I121" s="76">
        <v>1080</v>
      </c>
      <c r="J121" s="76">
        <v>3650</v>
      </c>
      <c r="K121" s="80"/>
      <c r="L121" s="80"/>
      <c r="M121" s="75">
        <v>10.8</v>
      </c>
      <c r="N121" s="75">
        <v>6.29</v>
      </c>
      <c r="O121" s="80"/>
      <c r="P121" s="80"/>
      <c r="Q121" s="77">
        <v>867</v>
      </c>
      <c r="R121" s="77">
        <v>292</v>
      </c>
      <c r="S121" s="80"/>
      <c r="T121" s="80"/>
      <c r="U121" s="80"/>
    </row>
    <row r="122" spans="1:21">
      <c r="A122" s="75" t="str">
        <f t="shared" si="7"/>
        <v>H-Section Steel250x82.2</v>
      </c>
      <c r="B122" s="76">
        <v>250</v>
      </c>
      <c r="C122" s="76">
        <v>255</v>
      </c>
      <c r="D122" s="77">
        <v>14</v>
      </c>
      <c r="E122" s="77">
        <v>14</v>
      </c>
      <c r="F122" s="75">
        <v>104.7</v>
      </c>
      <c r="G122" s="77">
        <v>82.2</v>
      </c>
      <c r="H122" s="80"/>
      <c r="I122" s="76">
        <v>11500</v>
      </c>
      <c r="J122" s="76">
        <v>3880</v>
      </c>
      <c r="K122" s="80"/>
      <c r="L122" s="80"/>
      <c r="M122" s="75">
        <v>10.5</v>
      </c>
      <c r="N122" s="75">
        <v>6.09</v>
      </c>
      <c r="O122" s="80"/>
      <c r="P122" s="80"/>
      <c r="Q122" s="77">
        <v>919</v>
      </c>
      <c r="R122" s="77">
        <v>4</v>
      </c>
      <c r="S122" s="80"/>
      <c r="T122" s="80"/>
      <c r="U122" s="80"/>
    </row>
    <row r="123" spans="1:21">
      <c r="A123" s="75" t="str">
        <f t="shared" si="7"/>
        <v>H-Section Steel298x32</v>
      </c>
      <c r="B123" s="76">
        <v>298</v>
      </c>
      <c r="C123" s="76">
        <v>149</v>
      </c>
      <c r="D123" s="77">
        <v>5.5</v>
      </c>
      <c r="E123" s="77">
        <v>8</v>
      </c>
      <c r="F123" s="75">
        <v>40.799999999999997</v>
      </c>
      <c r="G123" s="77">
        <v>32</v>
      </c>
      <c r="H123" s="80"/>
      <c r="I123" s="76">
        <v>6320</v>
      </c>
      <c r="J123" s="76">
        <v>442</v>
      </c>
      <c r="K123" s="80"/>
      <c r="L123" s="80"/>
      <c r="M123" s="75">
        <v>12.4</v>
      </c>
      <c r="N123" s="75">
        <v>3.29</v>
      </c>
      <c r="O123" s="80"/>
      <c r="P123" s="80"/>
      <c r="Q123" s="77">
        <v>424</v>
      </c>
      <c r="R123" s="77">
        <v>59</v>
      </c>
      <c r="S123" s="80"/>
      <c r="T123" s="80"/>
      <c r="U123" s="80"/>
    </row>
    <row r="124" spans="1:21">
      <c r="A124" s="75" t="str">
        <f t="shared" si="7"/>
        <v>H-Section Steel300x36.7</v>
      </c>
      <c r="B124" s="76">
        <v>300</v>
      </c>
      <c r="C124" s="76">
        <v>150</v>
      </c>
      <c r="D124" s="77">
        <v>6.5</v>
      </c>
      <c r="E124" s="77">
        <v>9</v>
      </c>
      <c r="F124" s="75">
        <v>46.78</v>
      </c>
      <c r="G124" s="77">
        <v>36.700000000000003</v>
      </c>
      <c r="H124" s="80"/>
      <c r="I124" s="76">
        <v>7210</v>
      </c>
      <c r="J124" s="76">
        <v>508</v>
      </c>
      <c r="K124" s="80"/>
      <c r="L124" s="80"/>
      <c r="M124" s="75">
        <v>12.4</v>
      </c>
      <c r="N124" s="75">
        <v>3.29</v>
      </c>
      <c r="O124" s="80"/>
      <c r="P124" s="80"/>
      <c r="Q124" s="77">
        <v>481</v>
      </c>
      <c r="R124" s="77">
        <v>68</v>
      </c>
      <c r="S124" s="80"/>
      <c r="T124" s="80"/>
      <c r="U124" s="80"/>
    </row>
    <row r="125" spans="1:21">
      <c r="A125" s="75" t="str">
        <f t="shared" si="7"/>
        <v>H-Section Steel294x56.8</v>
      </c>
      <c r="B125" s="76">
        <v>294</v>
      </c>
      <c r="C125" s="76">
        <v>200</v>
      </c>
      <c r="D125" s="77">
        <v>8</v>
      </c>
      <c r="E125" s="77">
        <v>12</v>
      </c>
      <c r="F125" s="75">
        <v>72.38</v>
      </c>
      <c r="G125" s="77">
        <v>56.8</v>
      </c>
      <c r="H125" s="80"/>
      <c r="I125" s="76">
        <v>11300</v>
      </c>
      <c r="J125" s="76">
        <v>1600</v>
      </c>
      <c r="K125" s="80"/>
      <c r="L125" s="80"/>
      <c r="M125" s="75">
        <v>12.5</v>
      </c>
      <c r="N125" s="75">
        <v>4.71</v>
      </c>
      <c r="O125" s="80"/>
      <c r="P125" s="80"/>
      <c r="Q125" s="77">
        <v>771</v>
      </c>
      <c r="R125" s="77">
        <v>160</v>
      </c>
      <c r="S125" s="80"/>
      <c r="T125" s="80"/>
      <c r="U125" s="80"/>
    </row>
    <row r="126" spans="1:21">
      <c r="A126" s="75" t="str">
        <f t="shared" si="7"/>
        <v>H-Section Steel298x65.4</v>
      </c>
      <c r="B126" s="76">
        <v>298</v>
      </c>
      <c r="C126" s="76">
        <v>201</v>
      </c>
      <c r="D126" s="77">
        <v>9</v>
      </c>
      <c r="E126" s="77">
        <v>14</v>
      </c>
      <c r="F126" s="75">
        <v>83.36</v>
      </c>
      <c r="G126" s="77">
        <v>65.400000000000006</v>
      </c>
      <c r="H126" s="80"/>
      <c r="I126" s="76">
        <v>13300</v>
      </c>
      <c r="J126" s="76">
        <v>1900</v>
      </c>
      <c r="K126" s="80"/>
      <c r="L126" s="80"/>
      <c r="M126" s="75">
        <v>12.6</v>
      </c>
      <c r="N126" s="75">
        <v>4.7699999999999996</v>
      </c>
      <c r="O126" s="80"/>
      <c r="P126" s="80"/>
      <c r="Q126" s="77">
        <v>893</v>
      </c>
      <c r="R126" s="77">
        <v>189</v>
      </c>
      <c r="S126" s="80"/>
      <c r="T126" s="80"/>
      <c r="U126" s="80"/>
    </row>
    <row r="127" spans="1:21">
      <c r="A127" s="75" t="str">
        <f t="shared" si="7"/>
        <v>H-Section Steel294x84.5</v>
      </c>
      <c r="B127" s="76">
        <v>294</v>
      </c>
      <c r="C127" s="76">
        <v>302</v>
      </c>
      <c r="D127" s="77">
        <v>12</v>
      </c>
      <c r="E127" s="77">
        <v>12</v>
      </c>
      <c r="F127" s="75">
        <v>107.7</v>
      </c>
      <c r="G127" s="77">
        <v>84.5</v>
      </c>
      <c r="H127" s="80"/>
      <c r="I127" s="76">
        <v>16900</v>
      </c>
      <c r="J127" s="76">
        <v>5520</v>
      </c>
      <c r="K127" s="80"/>
      <c r="L127" s="80"/>
      <c r="M127" s="75">
        <v>12.5</v>
      </c>
      <c r="N127" s="75">
        <v>7.16</v>
      </c>
      <c r="O127" s="80"/>
      <c r="P127" s="80"/>
      <c r="Q127" s="77">
        <v>1150</v>
      </c>
      <c r="R127" s="77">
        <v>365</v>
      </c>
      <c r="S127" s="80"/>
      <c r="T127" s="80"/>
      <c r="U127" s="80"/>
    </row>
    <row r="128" spans="1:21">
      <c r="A128" s="75" t="str">
        <f t="shared" si="7"/>
        <v>H-Section Steel298x87</v>
      </c>
      <c r="B128" s="76">
        <v>298</v>
      </c>
      <c r="C128" s="76">
        <v>299</v>
      </c>
      <c r="D128" s="77">
        <v>9</v>
      </c>
      <c r="E128" s="77">
        <v>14</v>
      </c>
      <c r="F128" s="75">
        <v>110.8</v>
      </c>
      <c r="G128" s="77">
        <v>87</v>
      </c>
      <c r="H128" s="80"/>
      <c r="I128" s="76">
        <v>1880</v>
      </c>
      <c r="J128" s="76">
        <v>6240</v>
      </c>
      <c r="K128" s="80"/>
      <c r="L128" s="80"/>
      <c r="M128" s="75">
        <v>13</v>
      </c>
      <c r="N128" s="75">
        <v>7.51</v>
      </c>
      <c r="O128" s="80"/>
      <c r="P128" s="80"/>
      <c r="Q128" s="77">
        <v>1270</v>
      </c>
      <c r="R128" s="77">
        <v>417</v>
      </c>
      <c r="S128" s="80"/>
      <c r="T128" s="80"/>
      <c r="U128" s="80"/>
    </row>
    <row r="129" spans="1:21">
      <c r="A129" s="75" t="str">
        <f t="shared" si="7"/>
        <v>H-Section Steel300x94</v>
      </c>
      <c r="B129" s="76">
        <v>300</v>
      </c>
      <c r="C129" s="76">
        <v>300</v>
      </c>
      <c r="D129" s="77">
        <v>10</v>
      </c>
      <c r="E129" s="77">
        <v>15</v>
      </c>
      <c r="F129" s="75">
        <v>119.8</v>
      </c>
      <c r="G129" s="77">
        <v>94</v>
      </c>
      <c r="H129" s="80"/>
      <c r="I129" s="76">
        <v>20400</v>
      </c>
      <c r="J129" s="76">
        <v>6750</v>
      </c>
      <c r="K129" s="80"/>
      <c r="L129" s="80"/>
      <c r="M129" s="75">
        <v>13.1</v>
      </c>
      <c r="N129" s="75">
        <v>7.51</v>
      </c>
      <c r="O129" s="80"/>
      <c r="P129" s="80"/>
      <c r="Q129" s="77">
        <v>1360</v>
      </c>
      <c r="R129" s="77">
        <v>450</v>
      </c>
      <c r="S129" s="80"/>
      <c r="T129" s="80"/>
      <c r="U129" s="80"/>
    </row>
    <row r="130" spans="1:21">
      <c r="A130" s="75" t="str">
        <f t="shared" si="7"/>
        <v>H-Section Steel300x106</v>
      </c>
      <c r="B130" s="76">
        <v>300</v>
      </c>
      <c r="C130" s="76">
        <v>305</v>
      </c>
      <c r="D130" s="77">
        <v>15</v>
      </c>
      <c r="E130" s="77">
        <v>15</v>
      </c>
      <c r="F130" s="75">
        <v>134.80000000000001</v>
      </c>
      <c r="G130" s="77">
        <v>106</v>
      </c>
      <c r="H130" s="80"/>
      <c r="I130" s="76">
        <v>21500</v>
      </c>
      <c r="J130" s="76">
        <v>7100</v>
      </c>
      <c r="K130" s="80"/>
      <c r="L130" s="80"/>
      <c r="M130" s="75">
        <v>12.6</v>
      </c>
      <c r="N130" s="75">
        <v>7.26</v>
      </c>
      <c r="O130" s="80"/>
      <c r="P130" s="80"/>
      <c r="Q130" s="77">
        <v>1440</v>
      </c>
      <c r="R130" s="77">
        <v>466</v>
      </c>
      <c r="S130" s="80"/>
      <c r="T130" s="80"/>
      <c r="U130" s="80"/>
    </row>
    <row r="131" spans="1:21">
      <c r="A131" s="75" t="str">
        <f t="shared" si="7"/>
        <v>H-Section Steel304x106</v>
      </c>
      <c r="B131" s="76">
        <v>304</v>
      </c>
      <c r="C131" s="76">
        <v>301</v>
      </c>
      <c r="D131" s="77">
        <v>11</v>
      </c>
      <c r="E131" s="77">
        <v>17</v>
      </c>
      <c r="F131" s="75">
        <v>134.80000000000001</v>
      </c>
      <c r="G131" s="77">
        <v>106</v>
      </c>
      <c r="H131" s="80"/>
      <c r="I131" s="76">
        <v>23400</v>
      </c>
      <c r="J131" s="76">
        <v>7730</v>
      </c>
      <c r="K131" s="80"/>
      <c r="L131" s="80"/>
      <c r="M131" s="75">
        <v>13.2</v>
      </c>
      <c r="N131" s="75">
        <v>7.57</v>
      </c>
      <c r="O131" s="80"/>
      <c r="P131" s="80"/>
      <c r="Q131" s="77">
        <v>1540</v>
      </c>
      <c r="R131" s="77">
        <v>514</v>
      </c>
      <c r="S131" s="80"/>
      <c r="T131" s="80"/>
      <c r="U131" s="80"/>
    </row>
    <row r="132" spans="1:21">
      <c r="A132" s="75" t="str">
        <f t="shared" si="7"/>
        <v>H-Section Steel346x41.4</v>
      </c>
      <c r="B132" s="76">
        <v>346</v>
      </c>
      <c r="C132" s="76">
        <v>174</v>
      </c>
      <c r="D132" s="77">
        <v>6</v>
      </c>
      <c r="E132" s="77">
        <v>9</v>
      </c>
      <c r="F132" s="75">
        <v>52.68</v>
      </c>
      <c r="G132" s="77">
        <v>41.4</v>
      </c>
      <c r="H132" s="80"/>
      <c r="I132" s="76">
        <v>11100</v>
      </c>
      <c r="J132" s="76">
        <v>792</v>
      </c>
      <c r="K132" s="80"/>
      <c r="L132" s="80"/>
      <c r="M132" s="75">
        <v>14.5</v>
      </c>
      <c r="N132" s="75">
        <v>3.88</v>
      </c>
      <c r="O132" s="80"/>
      <c r="P132" s="80"/>
      <c r="Q132" s="77">
        <v>641</v>
      </c>
      <c r="R132" s="77">
        <v>91</v>
      </c>
      <c r="S132" s="80"/>
      <c r="T132" s="80"/>
      <c r="U132" s="80"/>
    </row>
    <row r="133" spans="1:21">
      <c r="A133" s="75" t="str">
        <f t="shared" si="7"/>
        <v>H-Section Steel350x49.6</v>
      </c>
      <c r="B133" s="76">
        <v>350</v>
      </c>
      <c r="C133" s="76">
        <v>175</v>
      </c>
      <c r="D133" s="77">
        <v>7</v>
      </c>
      <c r="E133" s="77">
        <v>11</v>
      </c>
      <c r="F133" s="75">
        <v>53.14</v>
      </c>
      <c r="G133" s="77">
        <v>49.6</v>
      </c>
      <c r="H133" s="80"/>
      <c r="I133" s="76">
        <v>13600</v>
      </c>
      <c r="J133" s="76">
        <v>984</v>
      </c>
      <c r="K133" s="80"/>
      <c r="L133" s="80"/>
      <c r="M133" s="75">
        <v>14.7</v>
      </c>
      <c r="N133" s="75">
        <v>3.95</v>
      </c>
      <c r="O133" s="80"/>
      <c r="P133" s="80"/>
      <c r="Q133" s="77">
        <v>775</v>
      </c>
      <c r="R133" s="77">
        <v>112</v>
      </c>
      <c r="S133" s="80"/>
      <c r="T133" s="80"/>
      <c r="U133" s="80"/>
    </row>
    <row r="134" spans="1:21">
      <c r="A134" s="75" t="str">
        <f t="shared" si="7"/>
        <v>H-Section Steel354x57.8</v>
      </c>
      <c r="B134" s="76">
        <v>354</v>
      </c>
      <c r="C134" s="76">
        <v>176</v>
      </c>
      <c r="D134" s="77">
        <v>8</v>
      </c>
      <c r="E134" s="77">
        <v>13</v>
      </c>
      <c r="F134" s="75">
        <v>73.680000000000007</v>
      </c>
      <c r="G134" s="77">
        <v>57.8</v>
      </c>
      <c r="H134" s="80"/>
      <c r="I134" s="76">
        <v>16100</v>
      </c>
      <c r="J134" s="76">
        <v>1180</v>
      </c>
      <c r="K134" s="80"/>
      <c r="L134" s="80"/>
      <c r="M134" s="75">
        <v>14.8</v>
      </c>
      <c r="N134" s="75">
        <v>4.01</v>
      </c>
      <c r="O134" s="80"/>
      <c r="P134" s="80"/>
      <c r="Q134" s="77">
        <v>909</v>
      </c>
      <c r="R134" s="77">
        <v>134</v>
      </c>
      <c r="S134" s="80"/>
      <c r="T134" s="80"/>
      <c r="U134" s="80"/>
    </row>
    <row r="135" spans="1:21">
      <c r="A135" s="75" t="str">
        <f t="shared" si="7"/>
        <v>H-Section Steel336x69.2</v>
      </c>
      <c r="B135" s="76">
        <v>336</v>
      </c>
      <c r="C135" s="76">
        <v>249</v>
      </c>
      <c r="D135" s="77">
        <v>8</v>
      </c>
      <c r="E135" s="77">
        <v>12</v>
      </c>
      <c r="F135" s="75">
        <v>88.15</v>
      </c>
      <c r="G135" s="77">
        <v>69.2</v>
      </c>
      <c r="H135" s="80"/>
      <c r="I135" s="76">
        <v>18500</v>
      </c>
      <c r="J135" s="76">
        <v>3090</v>
      </c>
      <c r="K135" s="80"/>
      <c r="L135" s="80"/>
      <c r="M135" s="75">
        <v>14.5</v>
      </c>
      <c r="N135" s="75">
        <v>5.92</v>
      </c>
      <c r="O135" s="80"/>
      <c r="P135" s="80"/>
      <c r="Q135" s="77">
        <v>1100</v>
      </c>
      <c r="R135" s="77">
        <v>248</v>
      </c>
      <c r="S135" s="80"/>
      <c r="T135" s="80"/>
      <c r="U135" s="80"/>
    </row>
    <row r="136" spans="1:21">
      <c r="A136" s="75" t="str">
        <f t="shared" si="7"/>
        <v>H-Section Steel340x79.7</v>
      </c>
      <c r="B136" s="76">
        <v>340</v>
      </c>
      <c r="C136" s="76">
        <v>250</v>
      </c>
      <c r="D136" s="77">
        <v>9</v>
      </c>
      <c r="E136" s="77">
        <v>14</v>
      </c>
      <c r="F136" s="75">
        <v>101.5</v>
      </c>
      <c r="G136" s="77">
        <v>79.7</v>
      </c>
      <c r="H136" s="80"/>
      <c r="I136" s="76">
        <v>21700</v>
      </c>
      <c r="J136" s="76">
        <v>3650</v>
      </c>
      <c r="K136" s="80"/>
      <c r="L136" s="80"/>
      <c r="M136" s="75">
        <v>14.6</v>
      </c>
      <c r="N136" s="75">
        <v>6</v>
      </c>
      <c r="O136" s="80"/>
      <c r="P136" s="80"/>
      <c r="Q136" s="77">
        <v>1280</v>
      </c>
      <c r="R136" s="77">
        <v>292</v>
      </c>
      <c r="S136" s="80"/>
      <c r="T136" s="80"/>
      <c r="U136" s="80"/>
    </row>
    <row r="137" spans="1:21">
      <c r="A137" s="75" t="str">
        <f t="shared" si="7"/>
        <v>H-Section Steel338x106</v>
      </c>
      <c r="B137" s="76">
        <v>338</v>
      </c>
      <c r="C137" s="76">
        <v>351</v>
      </c>
      <c r="D137" s="77">
        <v>13</v>
      </c>
      <c r="E137" s="77">
        <v>20</v>
      </c>
      <c r="F137" s="75">
        <v>135.30000000000001</v>
      </c>
      <c r="G137" s="77">
        <v>106</v>
      </c>
      <c r="H137" s="80"/>
      <c r="I137" s="76">
        <v>28200</v>
      </c>
      <c r="J137" s="76">
        <v>9380</v>
      </c>
      <c r="K137" s="80"/>
      <c r="L137" s="80"/>
      <c r="M137" s="75">
        <v>14.4</v>
      </c>
      <c r="N137" s="75">
        <v>8.33</v>
      </c>
      <c r="O137" s="80"/>
      <c r="P137" s="80"/>
      <c r="Q137" s="77">
        <v>1670</v>
      </c>
      <c r="R137" s="77">
        <v>534</v>
      </c>
      <c r="S137" s="80"/>
      <c r="T137" s="80"/>
      <c r="U137" s="80"/>
    </row>
    <row r="138" spans="1:21">
      <c r="A138" s="75" t="str">
        <f t="shared" si="7"/>
        <v>H-Section Steel344x115</v>
      </c>
      <c r="B138" s="76">
        <v>344</v>
      </c>
      <c r="C138" s="76">
        <v>348</v>
      </c>
      <c r="D138" s="77">
        <v>16</v>
      </c>
      <c r="E138" s="77">
        <v>20</v>
      </c>
      <c r="F138" s="75">
        <v>146</v>
      </c>
      <c r="G138" s="77">
        <v>115</v>
      </c>
      <c r="H138" s="80"/>
      <c r="I138" s="76">
        <v>33300</v>
      </c>
      <c r="J138" s="76">
        <v>11200</v>
      </c>
      <c r="K138" s="80"/>
      <c r="L138" s="80"/>
      <c r="M138" s="75">
        <v>15.1</v>
      </c>
      <c r="N138" s="75">
        <v>8.7799999999999994</v>
      </c>
      <c r="O138" s="80"/>
      <c r="P138" s="80"/>
      <c r="Q138" s="77">
        <v>1940</v>
      </c>
      <c r="R138" s="77">
        <v>646</v>
      </c>
      <c r="S138" s="80"/>
      <c r="T138" s="80"/>
      <c r="U138" s="80"/>
    </row>
    <row r="139" spans="1:21">
      <c r="A139" s="75" t="str">
        <f t="shared" si="7"/>
        <v>H-Section Steel344x131</v>
      </c>
      <c r="B139" s="76">
        <v>344</v>
      </c>
      <c r="C139" s="76">
        <v>354</v>
      </c>
      <c r="D139" s="77">
        <v>16</v>
      </c>
      <c r="E139" s="77">
        <v>20</v>
      </c>
      <c r="F139" s="75">
        <v>166.6</v>
      </c>
      <c r="G139" s="77">
        <v>131</v>
      </c>
      <c r="H139" s="80"/>
      <c r="I139" s="76">
        <v>35300</v>
      </c>
      <c r="J139" s="76">
        <v>11800</v>
      </c>
      <c r="K139" s="80"/>
      <c r="L139" s="80"/>
      <c r="M139" s="75">
        <v>14.6</v>
      </c>
      <c r="N139" s="75">
        <v>8.43</v>
      </c>
      <c r="O139" s="80"/>
      <c r="P139" s="80"/>
      <c r="Q139" s="77">
        <v>2050</v>
      </c>
      <c r="R139" s="77">
        <v>669</v>
      </c>
      <c r="S139" s="80"/>
      <c r="T139" s="80"/>
      <c r="U139" s="80"/>
    </row>
    <row r="140" spans="1:21">
      <c r="A140" s="75" t="str">
        <f t="shared" si="7"/>
        <v>H-Section Steel350x137</v>
      </c>
      <c r="B140" s="76">
        <v>350</v>
      </c>
      <c r="C140" s="76">
        <v>350</v>
      </c>
      <c r="D140" s="77">
        <v>19</v>
      </c>
      <c r="E140" s="77">
        <v>20</v>
      </c>
      <c r="F140" s="75">
        <v>173.9</v>
      </c>
      <c r="G140" s="77">
        <v>137</v>
      </c>
      <c r="H140" s="80"/>
      <c r="I140" s="76">
        <v>40300</v>
      </c>
      <c r="J140" s="76">
        <v>13600</v>
      </c>
      <c r="K140" s="80"/>
      <c r="L140" s="80"/>
      <c r="M140" s="75">
        <v>15.2</v>
      </c>
      <c r="N140" s="75">
        <v>8.84</v>
      </c>
      <c r="O140" s="80"/>
      <c r="P140" s="80"/>
      <c r="Q140" s="77">
        <v>2300</v>
      </c>
      <c r="R140" s="77">
        <v>776</v>
      </c>
      <c r="S140" s="80"/>
      <c r="T140" s="80"/>
      <c r="U140" s="80"/>
    </row>
    <row r="141" spans="1:21">
      <c r="A141" s="75" t="str">
        <f t="shared" si="7"/>
        <v>H-Section Steel350x156</v>
      </c>
      <c r="B141" s="76">
        <v>350</v>
      </c>
      <c r="C141" s="76">
        <v>357</v>
      </c>
      <c r="D141" s="77">
        <v>19</v>
      </c>
      <c r="E141" s="77">
        <v>20</v>
      </c>
      <c r="F141" s="75">
        <v>198.4</v>
      </c>
      <c r="G141" s="77">
        <v>156</v>
      </c>
      <c r="H141" s="80"/>
      <c r="I141" s="76">
        <v>42800</v>
      </c>
      <c r="J141" s="76">
        <v>14400</v>
      </c>
      <c r="K141" s="80"/>
      <c r="L141" s="80"/>
      <c r="M141" s="75">
        <v>14.7</v>
      </c>
      <c r="N141" s="75">
        <v>8.5299999999999994</v>
      </c>
      <c r="O141" s="80"/>
      <c r="P141" s="80"/>
      <c r="Q141" s="77">
        <v>2450</v>
      </c>
      <c r="R141" s="77">
        <v>809</v>
      </c>
      <c r="S141" s="80"/>
      <c r="T141" s="80"/>
      <c r="U141" s="80"/>
    </row>
    <row r="142" spans="1:21">
      <c r="A142" s="75" t="str">
        <f t="shared" si="7"/>
        <v>H-Section Steel396x56.6</v>
      </c>
      <c r="B142" s="76">
        <v>396</v>
      </c>
      <c r="C142" s="76">
        <v>199</v>
      </c>
      <c r="D142" s="77">
        <v>7</v>
      </c>
      <c r="E142" s="77">
        <v>11</v>
      </c>
      <c r="F142" s="75">
        <v>72.16</v>
      </c>
      <c r="G142" s="77">
        <v>56.6</v>
      </c>
      <c r="H142" s="80"/>
      <c r="I142" s="76">
        <v>20000</v>
      </c>
      <c r="J142" s="76">
        <v>1450</v>
      </c>
      <c r="K142" s="80"/>
      <c r="L142" s="80"/>
      <c r="M142" s="75">
        <v>16.7</v>
      </c>
      <c r="N142" s="75">
        <v>4.4800000000000004</v>
      </c>
      <c r="O142" s="80"/>
      <c r="P142" s="80"/>
      <c r="Q142" s="77">
        <v>1010</v>
      </c>
      <c r="R142" s="77">
        <v>145</v>
      </c>
      <c r="S142" s="80"/>
      <c r="T142" s="80"/>
      <c r="U142" s="80"/>
    </row>
    <row r="143" spans="1:21">
      <c r="A143" s="75" t="str">
        <f t="shared" si="7"/>
        <v>H-Section Steel400x66</v>
      </c>
      <c r="B143" s="76">
        <v>400</v>
      </c>
      <c r="C143" s="76">
        <v>200</v>
      </c>
      <c r="D143" s="77">
        <v>8</v>
      </c>
      <c r="E143" s="77">
        <v>13</v>
      </c>
      <c r="F143" s="75">
        <v>84.12</v>
      </c>
      <c r="G143" s="77">
        <v>66</v>
      </c>
      <c r="H143" s="80"/>
      <c r="I143" s="76">
        <v>23700</v>
      </c>
      <c r="J143" s="76">
        <v>1740</v>
      </c>
      <c r="K143" s="80"/>
      <c r="L143" s="80"/>
      <c r="M143" s="75">
        <v>16.8</v>
      </c>
      <c r="N143" s="75">
        <v>4.54</v>
      </c>
      <c r="O143" s="80"/>
      <c r="P143" s="80"/>
      <c r="Q143" s="77">
        <v>1190</v>
      </c>
      <c r="R143" s="77">
        <v>174</v>
      </c>
      <c r="S143" s="80"/>
      <c r="T143" s="80"/>
      <c r="U143" s="80"/>
    </row>
    <row r="144" spans="1:21">
      <c r="A144" s="75" t="str">
        <f t="shared" si="7"/>
        <v>H-Section Steel404x75.5</v>
      </c>
      <c r="B144" s="76">
        <v>404</v>
      </c>
      <c r="C144" s="76">
        <v>201</v>
      </c>
      <c r="D144" s="77">
        <v>9</v>
      </c>
      <c r="E144" s="77">
        <v>15</v>
      </c>
      <c r="F144" s="75">
        <v>96.16</v>
      </c>
      <c r="G144" s="77">
        <v>75.5</v>
      </c>
      <c r="H144" s="80"/>
      <c r="I144" s="76">
        <v>27500</v>
      </c>
      <c r="J144" s="76">
        <v>2030</v>
      </c>
      <c r="K144" s="80"/>
      <c r="L144" s="80"/>
      <c r="M144" s="75">
        <v>16.899999999999999</v>
      </c>
      <c r="N144" s="75">
        <v>4.5999999999999996</v>
      </c>
      <c r="O144" s="80"/>
      <c r="P144" s="80"/>
      <c r="Q144" s="77">
        <v>1360</v>
      </c>
      <c r="R144" s="77">
        <v>202</v>
      </c>
      <c r="S144" s="80"/>
      <c r="T144" s="80"/>
      <c r="U144" s="80"/>
    </row>
    <row r="145" spans="1:21">
      <c r="A145" s="75" t="str">
        <f t="shared" si="7"/>
        <v>H-Section Steel386x94.3</v>
      </c>
      <c r="B145" s="76">
        <v>386</v>
      </c>
      <c r="C145" s="76">
        <v>299</v>
      </c>
      <c r="D145" s="77">
        <v>9</v>
      </c>
      <c r="E145" s="77">
        <v>14</v>
      </c>
      <c r="F145" s="75">
        <v>120.1</v>
      </c>
      <c r="G145" s="77">
        <v>94.3</v>
      </c>
      <c r="H145" s="80"/>
      <c r="I145" s="76">
        <v>33700</v>
      </c>
      <c r="J145" s="76">
        <v>6240</v>
      </c>
      <c r="K145" s="80"/>
      <c r="L145" s="80"/>
      <c r="M145" s="75">
        <v>16.7</v>
      </c>
      <c r="N145" s="75">
        <v>7.21</v>
      </c>
      <c r="O145" s="80"/>
      <c r="P145" s="80"/>
      <c r="Q145" s="77">
        <v>1740</v>
      </c>
      <c r="R145" s="77">
        <v>418</v>
      </c>
      <c r="S145" s="80"/>
      <c r="T145" s="80"/>
      <c r="U145" s="80"/>
    </row>
    <row r="146" spans="1:21">
      <c r="A146" s="75" t="str">
        <f t="shared" si="7"/>
        <v>H-Section Steel390x107</v>
      </c>
      <c r="B146" s="76">
        <v>390</v>
      </c>
      <c r="C146" s="76">
        <v>300</v>
      </c>
      <c r="D146" s="77">
        <v>10</v>
      </c>
      <c r="E146" s="77">
        <v>16</v>
      </c>
      <c r="F146" s="75">
        <v>136</v>
      </c>
      <c r="G146" s="77">
        <v>107</v>
      </c>
      <c r="H146" s="80"/>
      <c r="I146" s="76">
        <v>38700</v>
      </c>
      <c r="J146" s="76">
        <v>7210</v>
      </c>
      <c r="K146" s="80"/>
      <c r="L146" s="80"/>
      <c r="M146" s="75">
        <v>16.899999999999999</v>
      </c>
      <c r="N146" s="75">
        <v>7.28</v>
      </c>
      <c r="O146" s="80"/>
      <c r="P146" s="80"/>
      <c r="Q146" s="77">
        <v>1980</v>
      </c>
      <c r="R146" s="77">
        <v>481</v>
      </c>
      <c r="S146" s="80"/>
      <c r="T146" s="80"/>
      <c r="U146" s="80"/>
    </row>
    <row r="147" spans="1:21">
      <c r="A147" s="75" t="str">
        <f t="shared" si="7"/>
        <v>H-Section Steel388x140</v>
      </c>
      <c r="B147" s="76">
        <v>388</v>
      </c>
      <c r="C147" s="76">
        <v>402</v>
      </c>
      <c r="D147" s="77">
        <v>15</v>
      </c>
      <c r="E147" s="77">
        <v>15</v>
      </c>
      <c r="F147" s="75">
        <v>178.5</v>
      </c>
      <c r="G147" s="77">
        <v>140</v>
      </c>
      <c r="H147" s="80"/>
      <c r="I147" s="76">
        <v>49000</v>
      </c>
      <c r="J147" s="76">
        <v>16300</v>
      </c>
      <c r="K147" s="80"/>
      <c r="L147" s="80"/>
      <c r="M147" s="75">
        <v>16.600000000000001</v>
      </c>
      <c r="N147" s="75">
        <v>9.5399999999999991</v>
      </c>
      <c r="O147" s="80"/>
      <c r="P147" s="80"/>
      <c r="Q147" s="77">
        <v>2520</v>
      </c>
      <c r="R147" s="77">
        <v>809</v>
      </c>
      <c r="S147" s="80"/>
      <c r="T147" s="80"/>
      <c r="U147" s="80"/>
    </row>
    <row r="148" spans="1:21">
      <c r="A148" s="75" t="str">
        <f t="shared" si="7"/>
        <v>H-Section Steel394x147</v>
      </c>
      <c r="B148" s="76">
        <v>394</v>
      </c>
      <c r="C148" s="76">
        <v>398</v>
      </c>
      <c r="D148" s="77">
        <v>11</v>
      </c>
      <c r="E148" s="77">
        <v>18</v>
      </c>
      <c r="F148" s="75">
        <v>186.8</v>
      </c>
      <c r="G148" s="77">
        <v>147</v>
      </c>
      <c r="H148" s="80"/>
      <c r="I148" s="76">
        <v>56100</v>
      </c>
      <c r="J148" s="76">
        <v>18900</v>
      </c>
      <c r="K148" s="80"/>
      <c r="L148" s="80"/>
      <c r="M148" s="75">
        <v>17.3</v>
      </c>
      <c r="N148" s="75">
        <v>10.1</v>
      </c>
      <c r="O148" s="80"/>
      <c r="P148" s="80"/>
      <c r="Q148" s="77">
        <v>2850</v>
      </c>
      <c r="R148" s="77">
        <v>951</v>
      </c>
      <c r="S148" s="80"/>
      <c r="T148" s="80"/>
      <c r="U148" s="80"/>
    </row>
    <row r="149" spans="1:21">
      <c r="A149" s="75" t="str">
        <f t="shared" si="7"/>
        <v>H-Section Steel394x168</v>
      </c>
      <c r="B149" s="76">
        <v>394</v>
      </c>
      <c r="C149" s="76">
        <v>405</v>
      </c>
      <c r="D149" s="77">
        <v>18</v>
      </c>
      <c r="E149" s="77">
        <v>18</v>
      </c>
      <c r="F149" s="75">
        <v>214.4</v>
      </c>
      <c r="G149" s="77">
        <v>168</v>
      </c>
      <c r="H149" s="80"/>
      <c r="I149" s="76">
        <v>59700</v>
      </c>
      <c r="J149" s="76">
        <v>20000</v>
      </c>
      <c r="K149" s="80"/>
      <c r="L149" s="80"/>
      <c r="M149" s="75">
        <v>16.7</v>
      </c>
      <c r="N149" s="75">
        <v>9.65</v>
      </c>
      <c r="O149" s="80"/>
      <c r="P149" s="80"/>
      <c r="Q149" s="77">
        <v>3030</v>
      </c>
      <c r="R149" s="77">
        <v>985</v>
      </c>
      <c r="S149" s="80"/>
      <c r="T149" s="80"/>
      <c r="U149" s="80"/>
    </row>
    <row r="150" spans="1:21">
      <c r="A150" s="75" t="str">
        <f t="shared" si="7"/>
        <v>H-Section Steel400x172</v>
      </c>
      <c r="B150" s="76">
        <v>400</v>
      </c>
      <c r="C150" s="76">
        <v>400</v>
      </c>
      <c r="D150" s="77">
        <v>13</v>
      </c>
      <c r="E150" s="77">
        <v>21</v>
      </c>
      <c r="F150" s="75">
        <v>218.7</v>
      </c>
      <c r="G150" s="77">
        <v>172</v>
      </c>
      <c r="H150" s="80"/>
      <c r="I150" s="76">
        <v>66600</v>
      </c>
      <c r="J150" s="76">
        <v>22400</v>
      </c>
      <c r="K150" s="80"/>
      <c r="L150" s="80"/>
      <c r="M150" s="75">
        <v>17.5</v>
      </c>
      <c r="N150" s="75">
        <v>10.1</v>
      </c>
      <c r="O150" s="80"/>
      <c r="P150" s="80"/>
      <c r="Q150" s="77">
        <v>3330</v>
      </c>
      <c r="R150" s="77">
        <v>1120</v>
      </c>
      <c r="S150" s="80"/>
      <c r="T150" s="80"/>
      <c r="U150" s="80"/>
    </row>
    <row r="151" spans="1:21">
      <c r="A151" s="75" t="str">
        <f t="shared" si="7"/>
        <v>H-Section Steel400x197</v>
      </c>
      <c r="B151" s="76">
        <v>400</v>
      </c>
      <c r="C151" s="76">
        <v>408</v>
      </c>
      <c r="D151" s="77">
        <v>21</v>
      </c>
      <c r="E151" s="77">
        <v>21</v>
      </c>
      <c r="F151" s="75">
        <v>250.7</v>
      </c>
      <c r="G151" s="77">
        <v>197</v>
      </c>
      <c r="H151" s="80"/>
      <c r="I151" s="76">
        <v>70900</v>
      </c>
      <c r="J151" s="76">
        <v>23800</v>
      </c>
      <c r="K151" s="80"/>
      <c r="L151" s="80"/>
      <c r="M151" s="75">
        <v>16.8</v>
      </c>
      <c r="N151" s="75">
        <v>9.75</v>
      </c>
      <c r="O151" s="80"/>
      <c r="P151" s="80"/>
      <c r="Q151" s="77">
        <v>3540</v>
      </c>
      <c r="R151" s="77">
        <v>1170</v>
      </c>
      <c r="S151" s="80"/>
      <c r="T151" s="80"/>
      <c r="U151" s="80"/>
    </row>
    <row r="152" spans="1:21">
      <c r="A152" s="75" t="str">
        <f t="shared" si="7"/>
        <v>H-Section Steel414x232</v>
      </c>
      <c r="B152" s="76">
        <v>414</v>
      </c>
      <c r="C152" s="76">
        <v>405</v>
      </c>
      <c r="D152" s="77">
        <v>18</v>
      </c>
      <c r="E152" s="77">
        <v>28</v>
      </c>
      <c r="F152" s="75">
        <v>295.39999999999998</v>
      </c>
      <c r="G152" s="77">
        <v>232</v>
      </c>
      <c r="H152" s="80"/>
      <c r="I152" s="76">
        <v>92800</v>
      </c>
      <c r="J152" s="76">
        <v>31000</v>
      </c>
      <c r="K152" s="80"/>
      <c r="L152" s="80"/>
      <c r="M152" s="75">
        <v>17.7</v>
      </c>
      <c r="N152" s="75">
        <v>10.199999999999999</v>
      </c>
      <c r="O152" s="80"/>
      <c r="P152" s="80"/>
      <c r="Q152" s="77">
        <v>4480</v>
      </c>
      <c r="R152" s="77">
        <v>1530</v>
      </c>
      <c r="S152" s="80"/>
      <c r="T152" s="80"/>
      <c r="U152" s="80"/>
    </row>
    <row r="153" spans="1:21">
      <c r="A153" s="75" t="str">
        <f t="shared" si="7"/>
        <v>H-Section Steel446x66.2</v>
      </c>
      <c r="B153" s="76">
        <v>446</v>
      </c>
      <c r="C153" s="76">
        <v>199</v>
      </c>
      <c r="D153" s="77">
        <v>8</v>
      </c>
      <c r="E153" s="77">
        <v>12</v>
      </c>
      <c r="F153" s="75">
        <v>84.3</v>
      </c>
      <c r="G153" s="77">
        <v>66.2</v>
      </c>
      <c r="H153" s="80"/>
      <c r="I153" s="76">
        <v>28700</v>
      </c>
      <c r="J153" s="76">
        <v>1580</v>
      </c>
      <c r="K153" s="80"/>
      <c r="L153" s="80"/>
      <c r="M153" s="75">
        <v>18.5</v>
      </c>
      <c r="N153" s="75">
        <v>4.33</v>
      </c>
      <c r="O153" s="80"/>
      <c r="P153" s="80"/>
      <c r="Q153" s="77">
        <v>1290</v>
      </c>
      <c r="R153" s="77">
        <v>159</v>
      </c>
      <c r="S153" s="80"/>
      <c r="T153" s="80"/>
      <c r="U153" s="80"/>
    </row>
    <row r="154" spans="1:21">
      <c r="A154" s="75" t="str">
        <f t="shared" si="7"/>
        <v>H-Section Steel450x76</v>
      </c>
      <c r="B154" s="76">
        <v>450</v>
      </c>
      <c r="C154" s="76">
        <v>200</v>
      </c>
      <c r="D154" s="77">
        <v>9</v>
      </c>
      <c r="E154" s="77">
        <v>14</v>
      </c>
      <c r="F154" s="75">
        <v>96.76</v>
      </c>
      <c r="G154" s="77">
        <v>76</v>
      </c>
      <c r="H154" s="80"/>
      <c r="I154" s="76">
        <v>33500</v>
      </c>
      <c r="J154" s="76">
        <v>1870</v>
      </c>
      <c r="K154" s="80"/>
      <c r="L154" s="80"/>
      <c r="M154" s="75">
        <v>18.600000000000001</v>
      </c>
      <c r="N154" s="75">
        <v>4.4000000000000004</v>
      </c>
      <c r="O154" s="80"/>
      <c r="P154" s="80"/>
      <c r="Q154" s="77">
        <v>1490</v>
      </c>
      <c r="R154" s="77">
        <v>187</v>
      </c>
      <c r="S154" s="80"/>
      <c r="T154" s="80"/>
      <c r="U154" s="80"/>
    </row>
    <row r="155" spans="1:21">
      <c r="A155" s="75" t="str">
        <f t="shared" si="7"/>
        <v>H-Section Steel456x88.9</v>
      </c>
      <c r="B155" s="76">
        <v>456</v>
      </c>
      <c r="C155" s="76">
        <v>201</v>
      </c>
      <c r="D155" s="77">
        <v>10</v>
      </c>
      <c r="E155" s="77">
        <v>17</v>
      </c>
      <c r="F155" s="75">
        <v>113.3</v>
      </c>
      <c r="G155" s="77">
        <v>88.9</v>
      </c>
      <c r="H155" s="80"/>
      <c r="I155" s="76">
        <v>40400</v>
      </c>
      <c r="J155" s="76">
        <v>2310</v>
      </c>
      <c r="K155" s="80"/>
      <c r="L155" s="80"/>
      <c r="M155" s="75">
        <v>18.899999999999999</v>
      </c>
      <c r="N155" s="75">
        <v>4.51</v>
      </c>
      <c r="O155" s="80"/>
      <c r="P155" s="80"/>
      <c r="Q155" s="77">
        <v>1770</v>
      </c>
      <c r="R155" s="77">
        <v>230</v>
      </c>
      <c r="S155" s="80"/>
      <c r="T155" s="80"/>
      <c r="U155" s="80"/>
    </row>
    <row r="156" spans="1:21">
      <c r="A156" s="75" t="str">
        <f t="shared" si="7"/>
        <v>H-Section Steel434x106</v>
      </c>
      <c r="B156" s="76">
        <v>434</v>
      </c>
      <c r="C156" s="76">
        <v>299</v>
      </c>
      <c r="D156" s="77">
        <v>10</v>
      </c>
      <c r="E156" s="77">
        <v>15</v>
      </c>
      <c r="F156" s="75">
        <v>135</v>
      </c>
      <c r="G156" s="77">
        <v>106</v>
      </c>
      <c r="H156" s="80"/>
      <c r="I156" s="76">
        <v>46800</v>
      </c>
      <c r="J156" s="76">
        <v>6690</v>
      </c>
      <c r="K156" s="80"/>
      <c r="L156" s="80"/>
      <c r="M156" s="75">
        <v>18.600000000000001</v>
      </c>
      <c r="N156" s="75">
        <v>7.04</v>
      </c>
      <c r="O156" s="80"/>
      <c r="P156" s="80"/>
      <c r="Q156" s="77">
        <v>2160</v>
      </c>
      <c r="R156" s="77">
        <v>448</v>
      </c>
      <c r="S156" s="80"/>
      <c r="T156" s="80"/>
      <c r="U156" s="80"/>
    </row>
    <row r="157" spans="1:21">
      <c r="A157" s="75" t="str">
        <f t="shared" si="7"/>
        <v>H-Section Steel440x124</v>
      </c>
      <c r="B157" s="76">
        <v>440</v>
      </c>
      <c r="C157" s="76">
        <v>300</v>
      </c>
      <c r="D157" s="77">
        <v>11</v>
      </c>
      <c r="E157" s="77">
        <v>18</v>
      </c>
      <c r="F157" s="75">
        <v>157.4</v>
      </c>
      <c r="G157" s="77">
        <v>124</v>
      </c>
      <c r="H157" s="80"/>
      <c r="I157" s="76">
        <v>56100</v>
      </c>
      <c r="J157" s="76">
        <v>8110</v>
      </c>
      <c r="K157" s="80"/>
      <c r="L157" s="80"/>
      <c r="M157" s="75">
        <v>18.899999999999999</v>
      </c>
      <c r="N157" s="75">
        <v>7.18</v>
      </c>
      <c r="O157" s="80"/>
      <c r="P157" s="80"/>
      <c r="Q157" s="77">
        <v>2550</v>
      </c>
      <c r="R157" s="77">
        <v>541</v>
      </c>
      <c r="S157" s="80"/>
      <c r="T157" s="80"/>
      <c r="U157" s="80"/>
    </row>
    <row r="158" spans="1:21">
      <c r="A158" s="75" t="str">
        <f t="shared" si="7"/>
        <v>H-Section Steel446x145</v>
      </c>
      <c r="B158" s="76">
        <v>446</v>
      </c>
      <c r="C158" s="76">
        <v>302</v>
      </c>
      <c r="D158" s="77">
        <v>13</v>
      </c>
      <c r="E158" s="77">
        <v>21</v>
      </c>
      <c r="F158" s="75">
        <v>184.3</v>
      </c>
      <c r="G158" s="77">
        <v>145</v>
      </c>
      <c r="H158" s="80"/>
      <c r="I158" s="76">
        <v>66400</v>
      </c>
      <c r="J158" s="76">
        <v>9660</v>
      </c>
      <c r="K158" s="80"/>
      <c r="L158" s="80"/>
      <c r="M158" s="75">
        <v>19</v>
      </c>
      <c r="N158" s="75">
        <v>7.24</v>
      </c>
      <c r="O158" s="80"/>
      <c r="P158" s="80"/>
      <c r="Q158" s="77">
        <v>2980</v>
      </c>
      <c r="R158" s="77">
        <v>639</v>
      </c>
      <c r="S158" s="80"/>
      <c r="T158" s="80"/>
      <c r="U158" s="80"/>
    </row>
    <row r="159" spans="1:21">
      <c r="A159" s="75" t="str">
        <f t="shared" si="7"/>
        <v>H-Section Steel496x79.5</v>
      </c>
      <c r="B159" s="76">
        <v>496</v>
      </c>
      <c r="C159" s="76">
        <v>199</v>
      </c>
      <c r="D159" s="77">
        <v>9</v>
      </c>
      <c r="E159" s="77">
        <v>14</v>
      </c>
      <c r="F159" s="75">
        <v>101.3</v>
      </c>
      <c r="G159" s="77">
        <v>79.5</v>
      </c>
      <c r="H159" s="80"/>
      <c r="I159" s="76">
        <v>41900</v>
      </c>
      <c r="J159" s="76">
        <v>1840</v>
      </c>
      <c r="K159" s="80"/>
      <c r="L159" s="80"/>
      <c r="M159" s="75">
        <v>20.3</v>
      </c>
      <c r="N159" s="75">
        <v>4.2699999999999996</v>
      </c>
      <c r="O159" s="80"/>
      <c r="P159" s="80"/>
      <c r="Q159" s="77">
        <v>1690</v>
      </c>
      <c r="R159" s="77">
        <v>185</v>
      </c>
      <c r="S159" s="80"/>
      <c r="T159" s="80"/>
      <c r="U159" s="80"/>
    </row>
    <row r="160" spans="1:21">
      <c r="A160" s="75" t="str">
        <f t="shared" si="7"/>
        <v>H-Section Steel500x89.6</v>
      </c>
      <c r="B160" s="76">
        <v>500</v>
      </c>
      <c r="C160" s="76">
        <v>200</v>
      </c>
      <c r="D160" s="77">
        <v>10</v>
      </c>
      <c r="E160" s="77">
        <v>16</v>
      </c>
      <c r="F160" s="75">
        <v>114.2</v>
      </c>
      <c r="G160" s="77">
        <v>89.6</v>
      </c>
      <c r="H160" s="80"/>
      <c r="I160" s="76">
        <v>47800</v>
      </c>
      <c r="J160" s="76">
        <v>2140</v>
      </c>
      <c r="K160" s="80"/>
      <c r="L160" s="80"/>
      <c r="M160" s="75">
        <v>20.5</v>
      </c>
      <c r="N160" s="75">
        <v>4.33</v>
      </c>
      <c r="O160" s="80"/>
      <c r="P160" s="80"/>
      <c r="Q160" s="77">
        <v>1910</v>
      </c>
      <c r="R160" s="77">
        <v>214</v>
      </c>
      <c r="S160" s="80"/>
      <c r="T160" s="80"/>
      <c r="U160" s="80"/>
    </row>
    <row r="161" spans="1:21">
      <c r="A161" s="75" t="str">
        <f t="shared" si="7"/>
        <v>H-Section Steel506x103</v>
      </c>
      <c r="B161" s="76">
        <v>506</v>
      </c>
      <c r="C161" s="76">
        <v>201</v>
      </c>
      <c r="D161" s="77">
        <v>11</v>
      </c>
      <c r="E161" s="77">
        <v>19</v>
      </c>
      <c r="F161" s="75">
        <v>131.30000000000001</v>
      </c>
      <c r="G161" s="77">
        <v>103</v>
      </c>
      <c r="H161" s="80"/>
      <c r="I161" s="76">
        <v>56500</v>
      </c>
      <c r="J161" s="76">
        <v>2580</v>
      </c>
      <c r="K161" s="80"/>
      <c r="L161" s="80"/>
      <c r="M161" s="75">
        <v>20.7</v>
      </c>
      <c r="N161" s="75">
        <v>4.33</v>
      </c>
      <c r="O161" s="80"/>
      <c r="P161" s="80"/>
      <c r="Q161" s="77">
        <v>2230</v>
      </c>
      <c r="R161" s="77">
        <v>257</v>
      </c>
      <c r="S161" s="80"/>
      <c r="T161" s="80"/>
      <c r="U161" s="80"/>
    </row>
    <row r="162" spans="1:21">
      <c r="A162" s="75" t="str">
        <f t="shared" si="7"/>
        <v>H-Section Steel482x114</v>
      </c>
      <c r="B162" s="76">
        <v>482</v>
      </c>
      <c r="C162" s="76">
        <v>300</v>
      </c>
      <c r="D162" s="77">
        <v>11</v>
      </c>
      <c r="E162" s="77">
        <v>15</v>
      </c>
      <c r="F162" s="75">
        <v>145.5</v>
      </c>
      <c r="G162" s="77">
        <v>114</v>
      </c>
      <c r="H162" s="80"/>
      <c r="I162" s="76">
        <v>60400</v>
      </c>
      <c r="J162" s="76">
        <v>6760</v>
      </c>
      <c r="K162" s="80"/>
      <c r="L162" s="80"/>
      <c r="M162" s="75">
        <v>20.399999999999999</v>
      </c>
      <c r="N162" s="75">
        <v>6.82</v>
      </c>
      <c r="O162" s="80"/>
      <c r="P162" s="80"/>
      <c r="Q162" s="77">
        <v>2500</v>
      </c>
      <c r="R162" s="77">
        <v>451</v>
      </c>
      <c r="S162" s="80"/>
      <c r="T162" s="80"/>
      <c r="U162" s="80"/>
    </row>
    <row r="163" spans="1:21">
      <c r="A163" s="75" t="str">
        <f t="shared" si="7"/>
        <v>H-Section Steel488x128</v>
      </c>
      <c r="B163" s="76">
        <v>488</v>
      </c>
      <c r="C163" s="76">
        <v>300</v>
      </c>
      <c r="D163" s="77">
        <v>11</v>
      </c>
      <c r="E163" s="77">
        <v>18</v>
      </c>
      <c r="F163" s="75">
        <v>163.5</v>
      </c>
      <c r="G163" s="77">
        <v>128</v>
      </c>
      <c r="H163" s="80"/>
      <c r="I163" s="76">
        <v>71000</v>
      </c>
      <c r="J163" s="76">
        <v>8110</v>
      </c>
      <c r="K163" s="80"/>
      <c r="L163" s="80"/>
      <c r="M163" s="75">
        <v>20.8</v>
      </c>
      <c r="N163" s="75">
        <v>7.04</v>
      </c>
      <c r="O163" s="80"/>
      <c r="P163" s="80"/>
      <c r="Q163" s="77">
        <v>2910</v>
      </c>
      <c r="R163" s="77">
        <v>541</v>
      </c>
      <c r="S163" s="80"/>
      <c r="T163" s="80"/>
      <c r="U163" s="80"/>
    </row>
    <row r="164" spans="1:21">
      <c r="A164" s="75" t="str">
        <f t="shared" ref="A164:A176" si="8">"H-Section Steel"&amp;B164&amp;"x"&amp;G164</f>
        <v>H-Section Steel494x150</v>
      </c>
      <c r="B164" s="76">
        <v>494</v>
      </c>
      <c r="C164" s="76">
        <v>302</v>
      </c>
      <c r="D164" s="77">
        <v>13</v>
      </c>
      <c r="E164" s="77">
        <v>21</v>
      </c>
      <c r="F164" s="75">
        <v>191.4</v>
      </c>
      <c r="G164" s="77">
        <v>150</v>
      </c>
      <c r="H164" s="80"/>
      <c r="I164" s="76">
        <v>83800</v>
      </c>
      <c r="J164" s="76">
        <v>9660</v>
      </c>
      <c r="K164" s="80"/>
      <c r="L164" s="80"/>
      <c r="M164" s="75">
        <v>20.9</v>
      </c>
      <c r="N164" s="75">
        <v>7.1</v>
      </c>
      <c r="O164" s="80"/>
      <c r="P164" s="80"/>
      <c r="Q164" s="77">
        <v>3390</v>
      </c>
      <c r="R164" s="77">
        <v>640</v>
      </c>
      <c r="S164" s="80"/>
      <c r="T164" s="80"/>
      <c r="U164" s="80"/>
    </row>
    <row r="165" spans="1:21">
      <c r="A165" s="75" t="str">
        <f t="shared" si="8"/>
        <v>H-Section Steel596x94.6</v>
      </c>
      <c r="B165" s="76">
        <v>596</v>
      </c>
      <c r="C165" s="76">
        <v>199</v>
      </c>
      <c r="D165" s="77">
        <v>10</v>
      </c>
      <c r="E165" s="77">
        <v>15</v>
      </c>
      <c r="F165" s="75">
        <v>120.5</v>
      </c>
      <c r="G165" s="77">
        <v>94.6</v>
      </c>
      <c r="H165" s="80"/>
      <c r="I165" s="76">
        <v>68700</v>
      </c>
      <c r="J165" s="76">
        <v>1980</v>
      </c>
      <c r="K165" s="80"/>
      <c r="L165" s="80"/>
      <c r="M165" s="75">
        <v>23.9</v>
      </c>
      <c r="N165" s="75">
        <v>4.05</v>
      </c>
      <c r="O165" s="80"/>
      <c r="P165" s="80"/>
      <c r="Q165" s="77">
        <v>2310</v>
      </c>
      <c r="R165" s="77">
        <v>199</v>
      </c>
      <c r="S165" s="80"/>
      <c r="T165" s="80"/>
      <c r="U165" s="80"/>
    </row>
    <row r="166" spans="1:21">
      <c r="A166" s="75" t="str">
        <f t="shared" si="8"/>
        <v>H-Section Steel600x106</v>
      </c>
      <c r="B166" s="76">
        <v>600</v>
      </c>
      <c r="C166" s="76">
        <v>200</v>
      </c>
      <c r="D166" s="77">
        <v>11</v>
      </c>
      <c r="E166" s="77">
        <v>17</v>
      </c>
      <c r="F166" s="75">
        <v>134.4</v>
      </c>
      <c r="G166" s="77">
        <v>106</v>
      </c>
      <c r="H166" s="80"/>
      <c r="I166" s="76">
        <v>77600</v>
      </c>
      <c r="J166" s="76">
        <v>2280</v>
      </c>
      <c r="K166" s="80"/>
      <c r="L166" s="80"/>
      <c r="M166" s="75">
        <v>24</v>
      </c>
      <c r="N166" s="75">
        <v>4.12</v>
      </c>
      <c r="O166" s="80"/>
      <c r="P166" s="80"/>
      <c r="Q166" s="77">
        <v>2590</v>
      </c>
      <c r="R166" s="77">
        <v>228</v>
      </c>
      <c r="S166" s="80"/>
      <c r="T166" s="80"/>
      <c r="U166" s="80"/>
    </row>
    <row r="167" spans="1:21">
      <c r="A167" s="75" t="str">
        <f t="shared" si="8"/>
        <v>H-Section Steel606x120</v>
      </c>
      <c r="B167" s="76">
        <v>606</v>
      </c>
      <c r="C167" s="76">
        <v>201</v>
      </c>
      <c r="D167" s="77">
        <v>12</v>
      </c>
      <c r="E167" s="77">
        <v>20</v>
      </c>
      <c r="F167" s="75">
        <v>152.5</v>
      </c>
      <c r="G167" s="77">
        <v>120</v>
      </c>
      <c r="H167" s="80"/>
      <c r="I167" s="76">
        <v>90400</v>
      </c>
      <c r="J167" s="76">
        <v>2720</v>
      </c>
      <c r="K167" s="80"/>
      <c r="L167" s="80"/>
      <c r="M167" s="75">
        <v>24.3</v>
      </c>
      <c r="N167" s="75">
        <v>4.22</v>
      </c>
      <c r="O167" s="80"/>
      <c r="P167" s="80"/>
      <c r="Q167" s="77">
        <v>2980</v>
      </c>
      <c r="R167" s="77">
        <v>271</v>
      </c>
      <c r="S167" s="80"/>
      <c r="T167" s="80"/>
      <c r="U167" s="80"/>
    </row>
    <row r="168" spans="1:21">
      <c r="A168" s="75" t="str">
        <f t="shared" si="8"/>
        <v>H-Section Steel612x134</v>
      </c>
      <c r="B168" s="76">
        <v>612</v>
      </c>
      <c r="C168" s="76">
        <v>202</v>
      </c>
      <c r="D168" s="77">
        <v>13</v>
      </c>
      <c r="E168" s="77">
        <v>23</v>
      </c>
      <c r="F168" s="75">
        <v>170.7</v>
      </c>
      <c r="G168" s="77">
        <v>134</v>
      </c>
      <c r="H168" s="80"/>
      <c r="I168" s="76">
        <v>103000</v>
      </c>
      <c r="J168" s="76">
        <v>3180</v>
      </c>
      <c r="K168" s="80"/>
      <c r="L168" s="80"/>
      <c r="M168" s="75">
        <v>24.6</v>
      </c>
      <c r="N168" s="75">
        <v>4.3099999999999996</v>
      </c>
      <c r="O168" s="80"/>
      <c r="P168" s="80"/>
      <c r="Q168" s="77">
        <v>3380</v>
      </c>
      <c r="R168" s="77">
        <v>314</v>
      </c>
      <c r="S168" s="80"/>
      <c r="T168" s="80"/>
      <c r="U168" s="80"/>
    </row>
    <row r="169" spans="1:21">
      <c r="A169" s="75" t="str">
        <f t="shared" si="8"/>
        <v>H-Section Steel582x137</v>
      </c>
      <c r="B169" s="76">
        <v>582</v>
      </c>
      <c r="C169" s="76">
        <v>300</v>
      </c>
      <c r="D169" s="77">
        <v>12</v>
      </c>
      <c r="E169" s="77">
        <v>17</v>
      </c>
      <c r="F169" s="75">
        <v>174.5</v>
      </c>
      <c r="G169" s="77">
        <v>137</v>
      </c>
      <c r="H169" s="80"/>
      <c r="I169" s="76">
        <v>103000</v>
      </c>
      <c r="J169" s="76">
        <v>7670</v>
      </c>
      <c r="K169" s="80"/>
      <c r="L169" s="80"/>
      <c r="M169" s="75">
        <v>24.3</v>
      </c>
      <c r="N169" s="75">
        <v>6.63</v>
      </c>
      <c r="O169" s="80"/>
      <c r="P169" s="80"/>
      <c r="Q169" s="77">
        <v>3530</v>
      </c>
      <c r="R169" s="77">
        <v>511</v>
      </c>
      <c r="S169" s="80"/>
      <c r="T169" s="80"/>
      <c r="U169" s="80"/>
    </row>
    <row r="170" spans="1:21">
      <c r="A170" s="75" t="str">
        <f t="shared" si="8"/>
        <v>H-Section Steel588x151</v>
      </c>
      <c r="B170" s="76">
        <v>588</v>
      </c>
      <c r="C170" s="76">
        <v>300</v>
      </c>
      <c r="D170" s="77">
        <v>12</v>
      </c>
      <c r="E170" s="77">
        <v>20</v>
      </c>
      <c r="F170" s="75">
        <v>192.5</v>
      </c>
      <c r="G170" s="77">
        <v>151</v>
      </c>
      <c r="H170" s="80"/>
      <c r="I170" s="76">
        <v>118000</v>
      </c>
      <c r="J170" s="76">
        <v>9020</v>
      </c>
      <c r="K170" s="80"/>
      <c r="L170" s="80"/>
      <c r="M170" s="75">
        <v>24.8</v>
      </c>
      <c r="N170" s="75">
        <v>6.85</v>
      </c>
      <c r="O170" s="80"/>
      <c r="P170" s="80"/>
      <c r="Q170" s="77">
        <v>4020</v>
      </c>
      <c r="R170" s="77">
        <v>601</v>
      </c>
      <c r="S170" s="80"/>
      <c r="T170" s="80"/>
      <c r="U170" s="80"/>
    </row>
    <row r="171" spans="1:21">
      <c r="A171" s="75" t="str">
        <f t="shared" si="8"/>
        <v>H-Section Steel594x175</v>
      </c>
      <c r="B171" s="76">
        <v>594</v>
      </c>
      <c r="C171" s="76">
        <v>302</v>
      </c>
      <c r="D171" s="77">
        <v>12</v>
      </c>
      <c r="E171" s="77">
        <v>23</v>
      </c>
      <c r="F171" s="75">
        <v>222.4</v>
      </c>
      <c r="G171" s="77">
        <v>175</v>
      </c>
      <c r="H171" s="80"/>
      <c r="I171" s="76">
        <v>137000</v>
      </c>
      <c r="J171" s="76">
        <v>106000</v>
      </c>
      <c r="K171" s="80"/>
      <c r="L171" s="80"/>
      <c r="M171" s="75">
        <v>24.9</v>
      </c>
      <c r="N171" s="75">
        <v>6.9</v>
      </c>
      <c r="O171" s="80"/>
      <c r="P171" s="80"/>
      <c r="Q171" s="77">
        <v>4620</v>
      </c>
      <c r="R171" s="77">
        <v>701</v>
      </c>
      <c r="S171" s="80"/>
      <c r="T171" s="80"/>
      <c r="U171" s="80"/>
    </row>
    <row r="172" spans="1:21">
      <c r="A172" s="75" t="str">
        <f t="shared" si="8"/>
        <v>H-Section Steel692x166</v>
      </c>
      <c r="B172" s="76">
        <v>692</v>
      </c>
      <c r="C172" s="76">
        <v>300</v>
      </c>
      <c r="D172" s="77">
        <v>13</v>
      </c>
      <c r="E172" s="77">
        <v>20</v>
      </c>
      <c r="F172" s="75">
        <v>211.5</v>
      </c>
      <c r="G172" s="77">
        <v>166</v>
      </c>
      <c r="H172" s="80"/>
      <c r="I172" s="76">
        <v>172000</v>
      </c>
      <c r="J172" s="76">
        <v>9020</v>
      </c>
      <c r="K172" s="80"/>
      <c r="L172" s="80"/>
      <c r="M172" s="75">
        <v>28.6</v>
      </c>
      <c r="N172" s="75">
        <v>6.53</v>
      </c>
      <c r="O172" s="80"/>
      <c r="P172" s="80"/>
      <c r="Q172" s="77">
        <v>4980</v>
      </c>
      <c r="R172" s="77">
        <v>602</v>
      </c>
      <c r="S172" s="80"/>
      <c r="T172" s="80"/>
      <c r="U172" s="80"/>
    </row>
    <row r="173" spans="1:21">
      <c r="A173" s="75" t="str">
        <f t="shared" si="8"/>
        <v>H-Section Steel700x185</v>
      </c>
      <c r="B173" s="76">
        <v>700</v>
      </c>
      <c r="C173" s="76">
        <v>300</v>
      </c>
      <c r="D173" s="77">
        <v>13</v>
      </c>
      <c r="E173" s="77">
        <v>24</v>
      </c>
      <c r="F173" s="75">
        <v>235.5</v>
      </c>
      <c r="G173" s="77">
        <v>185</v>
      </c>
      <c r="H173" s="80"/>
      <c r="I173" s="76">
        <v>201000</v>
      </c>
      <c r="J173" s="76">
        <v>108000</v>
      </c>
      <c r="K173" s="80"/>
      <c r="L173" s="80"/>
      <c r="M173" s="75">
        <v>29.3</v>
      </c>
      <c r="N173" s="75">
        <v>6.78</v>
      </c>
      <c r="O173" s="80"/>
      <c r="P173" s="80"/>
      <c r="Q173" s="77">
        <v>5760</v>
      </c>
      <c r="R173" s="77">
        <v>722</v>
      </c>
      <c r="S173" s="80"/>
      <c r="T173" s="80"/>
      <c r="U173" s="80"/>
    </row>
    <row r="174" spans="1:21">
      <c r="A174" s="75" t="str">
        <f t="shared" si="8"/>
        <v>H-Section Steel792x191</v>
      </c>
      <c r="B174" s="76">
        <v>792</v>
      </c>
      <c r="C174" s="76">
        <v>300</v>
      </c>
      <c r="D174" s="77">
        <v>14</v>
      </c>
      <c r="E174" s="77">
        <v>22</v>
      </c>
      <c r="F174" s="75">
        <v>243.4</v>
      </c>
      <c r="G174" s="77">
        <v>191</v>
      </c>
      <c r="H174" s="80"/>
      <c r="I174" s="76">
        <v>254000</v>
      </c>
      <c r="J174" s="76">
        <v>9930</v>
      </c>
      <c r="K174" s="80"/>
      <c r="L174" s="80"/>
      <c r="M174" s="75">
        <v>32.299999999999997</v>
      </c>
      <c r="N174" s="75">
        <v>6.39</v>
      </c>
      <c r="O174" s="80"/>
      <c r="P174" s="80"/>
      <c r="Q174" s="77">
        <v>6410</v>
      </c>
      <c r="R174" s="77">
        <v>662</v>
      </c>
      <c r="S174" s="80"/>
      <c r="T174" s="80"/>
      <c r="U174" s="80"/>
    </row>
    <row r="175" spans="1:21">
      <c r="A175" s="75" t="str">
        <f t="shared" si="8"/>
        <v>H-Section Steel800x210</v>
      </c>
      <c r="B175" s="76">
        <v>800</v>
      </c>
      <c r="C175" s="76">
        <v>300</v>
      </c>
      <c r="D175" s="77">
        <v>14</v>
      </c>
      <c r="E175" s="77">
        <v>26</v>
      </c>
      <c r="F175" s="75">
        <v>267.39999999999998</v>
      </c>
      <c r="G175" s="77">
        <v>210</v>
      </c>
      <c r="H175" s="80"/>
      <c r="I175" s="76">
        <v>292000</v>
      </c>
      <c r="J175" s="76">
        <v>11700</v>
      </c>
      <c r="K175" s="80"/>
      <c r="L175" s="80"/>
      <c r="M175" s="75">
        <v>33</v>
      </c>
      <c r="N175" s="75">
        <v>6.62</v>
      </c>
      <c r="O175" s="80"/>
      <c r="P175" s="80"/>
      <c r="Q175" s="77">
        <v>7290</v>
      </c>
      <c r="R175" s="77">
        <v>782</v>
      </c>
      <c r="S175" s="80"/>
      <c r="T175" s="80"/>
      <c r="U175" s="80"/>
    </row>
    <row r="176" spans="1:21">
      <c r="A176" s="75" t="str">
        <f t="shared" si="8"/>
        <v>H-Section Steel900x243</v>
      </c>
      <c r="B176" s="76">
        <v>900</v>
      </c>
      <c r="C176" s="76">
        <v>300</v>
      </c>
      <c r="D176" s="77">
        <v>16</v>
      </c>
      <c r="E176" s="77">
        <v>28</v>
      </c>
      <c r="F176" s="75">
        <v>309.8</v>
      </c>
      <c r="G176" s="77">
        <v>243</v>
      </c>
      <c r="H176" s="80"/>
      <c r="I176" s="76">
        <v>411000</v>
      </c>
      <c r="J176" s="76">
        <v>12600</v>
      </c>
      <c r="K176" s="80"/>
      <c r="L176" s="80"/>
      <c r="M176" s="75">
        <v>36.4</v>
      </c>
      <c r="N176" s="75">
        <v>6.39</v>
      </c>
      <c r="O176" s="80"/>
      <c r="P176" s="80"/>
      <c r="Q176" s="77">
        <v>9140</v>
      </c>
      <c r="R176" s="77">
        <v>843</v>
      </c>
      <c r="S176" s="80"/>
      <c r="T176" s="80"/>
      <c r="U176" s="80"/>
    </row>
    <row r="177" spans="1:39">
      <c r="A177" s="75"/>
      <c r="B177" s="76"/>
      <c r="C177" s="76"/>
      <c r="D177" s="77"/>
      <c r="E177" s="77"/>
      <c r="F177" s="75"/>
      <c r="G177" s="77"/>
      <c r="H177" s="80"/>
      <c r="I177" s="76"/>
      <c r="J177" s="76"/>
      <c r="K177" s="80"/>
      <c r="L177" s="80"/>
      <c r="M177" s="75"/>
      <c r="N177" s="75"/>
      <c r="O177" s="80"/>
      <c r="P177" s="80"/>
      <c r="Q177" s="77"/>
      <c r="R177" s="77"/>
      <c r="S177" s="80"/>
      <c r="T177" s="80"/>
      <c r="U177" s="80"/>
    </row>
    <row r="178" spans="1:39">
      <c r="A178" s="75" t="str">
        <f t="shared" ref="A178:A198" si="9">"I-Section Steel"&amp;B178&amp;"x"&amp;G178</f>
        <v>I-Section Steel100x12.9</v>
      </c>
      <c r="B178" s="76">
        <v>100</v>
      </c>
      <c r="C178" s="76">
        <v>75</v>
      </c>
      <c r="D178" s="77">
        <v>5</v>
      </c>
      <c r="E178" s="77">
        <v>8</v>
      </c>
      <c r="F178" s="75">
        <v>16.43</v>
      </c>
      <c r="G178" s="77">
        <v>12.9</v>
      </c>
      <c r="H178" s="80"/>
      <c r="I178" s="174">
        <v>281</v>
      </c>
      <c r="J178" s="76">
        <v>281</v>
      </c>
      <c r="K178" s="77">
        <v>47.3</v>
      </c>
      <c r="L178" s="80"/>
      <c r="M178" s="75">
        <v>4.1399999999999997</v>
      </c>
      <c r="N178" s="75">
        <v>1.7</v>
      </c>
      <c r="O178" s="80"/>
      <c r="P178" s="80"/>
      <c r="Q178" s="75">
        <v>56.2</v>
      </c>
      <c r="R178" s="75">
        <v>12.6</v>
      </c>
      <c r="S178" s="80"/>
      <c r="T178" s="80"/>
      <c r="U178" s="73"/>
      <c r="W178" s="966" t="s">
        <v>873</v>
      </c>
      <c r="X178" s="966"/>
      <c r="Y178" s="966"/>
      <c r="Z178" s="966"/>
      <c r="AA178" s="966"/>
      <c r="AB178" s="966"/>
      <c r="AC178" s="966"/>
      <c r="AD178" s="966"/>
      <c r="AE178" s="966"/>
      <c r="AF178" s="966"/>
      <c r="AG178" s="966"/>
      <c r="AH178" s="966"/>
      <c r="AI178" s="966"/>
      <c r="AJ178" s="966"/>
      <c r="AK178" s="966"/>
      <c r="AL178" s="966"/>
      <c r="AM178" s="966"/>
    </row>
    <row r="179" spans="1:39">
      <c r="A179" s="75" t="str">
        <f t="shared" si="9"/>
        <v>I-Section Steel125x16.1</v>
      </c>
      <c r="B179" s="76">
        <v>125</v>
      </c>
      <c r="C179" s="76">
        <v>75</v>
      </c>
      <c r="D179" s="77">
        <v>5.5</v>
      </c>
      <c r="E179" s="77">
        <v>9.5</v>
      </c>
      <c r="F179" s="75">
        <v>20.45</v>
      </c>
      <c r="G179" s="77">
        <v>16.100000000000001</v>
      </c>
      <c r="H179" s="80"/>
      <c r="I179" s="174">
        <v>538</v>
      </c>
      <c r="J179" s="76">
        <v>538</v>
      </c>
      <c r="K179" s="77">
        <v>57.5</v>
      </c>
      <c r="L179" s="80"/>
      <c r="M179" s="72">
        <v>5.13</v>
      </c>
      <c r="N179" s="72">
        <v>1.68</v>
      </c>
      <c r="O179" s="80"/>
      <c r="P179" s="80"/>
      <c r="Q179" s="72">
        <v>86</v>
      </c>
      <c r="R179" s="72">
        <v>15.3</v>
      </c>
      <c r="S179" s="80"/>
      <c r="T179" s="80"/>
      <c r="U179" s="75">
        <v>97.74</v>
      </c>
    </row>
    <row r="180" spans="1:39">
      <c r="A180" s="75" t="str">
        <f t="shared" si="9"/>
        <v>I-Section Steel150x17.1</v>
      </c>
      <c r="B180" s="76">
        <v>150</v>
      </c>
      <c r="C180" s="76">
        <v>75</v>
      </c>
      <c r="D180" s="77">
        <v>5.5</v>
      </c>
      <c r="E180" s="77">
        <v>9.5</v>
      </c>
      <c r="F180" s="75">
        <v>21.83</v>
      </c>
      <c r="G180" s="77">
        <v>17.100000000000001</v>
      </c>
      <c r="H180" s="80"/>
      <c r="I180" s="175">
        <v>819</v>
      </c>
      <c r="J180" s="72">
        <v>819</v>
      </c>
      <c r="K180" s="77">
        <v>57.5</v>
      </c>
      <c r="L180" s="80"/>
      <c r="M180" s="72">
        <v>6.12</v>
      </c>
      <c r="N180" s="72">
        <v>1.62</v>
      </c>
      <c r="O180" s="80"/>
      <c r="P180" s="80"/>
      <c r="Q180" s="77">
        <v>109</v>
      </c>
      <c r="R180" s="72">
        <v>15.3</v>
      </c>
      <c r="S180" s="80"/>
      <c r="T180" s="80"/>
      <c r="U180" s="72">
        <v>123.7</v>
      </c>
    </row>
    <row r="181" spans="1:39">
      <c r="A181" s="75" t="str">
        <f t="shared" si="9"/>
        <v>I-Section Steel150x23.6</v>
      </c>
      <c r="B181" s="76">
        <v>150</v>
      </c>
      <c r="C181" s="76">
        <v>125</v>
      </c>
      <c r="D181" s="77">
        <v>8.5</v>
      </c>
      <c r="E181" s="77">
        <v>14</v>
      </c>
      <c r="F181" s="75">
        <v>30.06</v>
      </c>
      <c r="G181" s="77">
        <v>23.6</v>
      </c>
      <c r="H181" s="80"/>
      <c r="I181" s="174">
        <v>1670</v>
      </c>
      <c r="J181" s="76">
        <v>1670</v>
      </c>
      <c r="K181" s="77">
        <v>138</v>
      </c>
      <c r="L181" s="80"/>
      <c r="M181" s="75">
        <v>7.45</v>
      </c>
      <c r="N181" s="75">
        <v>2.14</v>
      </c>
      <c r="O181" s="80"/>
      <c r="P181" s="80"/>
      <c r="Q181" s="77">
        <v>186</v>
      </c>
      <c r="R181" s="75">
        <v>27.5</v>
      </c>
      <c r="S181" s="80"/>
      <c r="T181" s="80"/>
      <c r="U181" s="73"/>
    </row>
    <row r="182" spans="1:39">
      <c r="A182" s="75" t="str">
        <f t="shared" si="9"/>
        <v>I-Section Steel180x23.6</v>
      </c>
      <c r="B182" s="76">
        <v>180</v>
      </c>
      <c r="C182" s="76">
        <v>100</v>
      </c>
      <c r="D182" s="77">
        <v>6</v>
      </c>
      <c r="E182" s="77">
        <v>10</v>
      </c>
      <c r="F182" s="75">
        <v>30.06</v>
      </c>
      <c r="G182" s="77">
        <v>23.6</v>
      </c>
      <c r="H182" s="80"/>
      <c r="I182" s="174">
        <v>1670</v>
      </c>
      <c r="J182" s="76">
        <v>1670</v>
      </c>
      <c r="K182" s="77">
        <v>138</v>
      </c>
      <c r="L182" s="80"/>
      <c r="M182" s="75">
        <v>7.45</v>
      </c>
      <c r="N182" s="75">
        <v>2.14</v>
      </c>
      <c r="O182" s="80"/>
      <c r="P182" s="80"/>
      <c r="Q182" s="77">
        <v>186</v>
      </c>
      <c r="R182" s="75">
        <v>27.5</v>
      </c>
      <c r="S182" s="80"/>
      <c r="T182" s="80"/>
      <c r="U182" s="73"/>
    </row>
    <row r="183" spans="1:39">
      <c r="A183" s="75" t="str">
        <f t="shared" si="9"/>
        <v>I-Section Steel200x26</v>
      </c>
      <c r="B183" s="76">
        <v>200</v>
      </c>
      <c r="C183" s="76">
        <v>100</v>
      </c>
      <c r="D183" s="77">
        <v>7</v>
      </c>
      <c r="E183" s="77">
        <v>10</v>
      </c>
      <c r="F183" s="75">
        <v>33.06</v>
      </c>
      <c r="G183" s="77">
        <v>26</v>
      </c>
      <c r="H183" s="80"/>
      <c r="I183" s="174">
        <v>2170</v>
      </c>
      <c r="J183" s="76">
        <v>2170</v>
      </c>
      <c r="K183" s="77">
        <v>138</v>
      </c>
      <c r="L183" s="80"/>
      <c r="M183" s="75">
        <v>8.11</v>
      </c>
      <c r="N183" s="75">
        <v>2.0499999999999998</v>
      </c>
      <c r="O183" s="80"/>
      <c r="P183" s="80"/>
      <c r="Q183" s="77">
        <v>217</v>
      </c>
      <c r="R183" s="75">
        <v>27.7</v>
      </c>
      <c r="S183" s="80"/>
      <c r="T183" s="80"/>
      <c r="U183" s="73"/>
    </row>
    <row r="184" spans="1:39">
      <c r="A184" s="75" t="str">
        <f t="shared" si="9"/>
        <v>I-Section Steel200x26</v>
      </c>
      <c r="B184" s="76">
        <v>200</v>
      </c>
      <c r="C184" s="76">
        <v>100</v>
      </c>
      <c r="D184" s="77">
        <v>7.5</v>
      </c>
      <c r="E184" s="77">
        <v>10</v>
      </c>
      <c r="F184" s="75">
        <v>33.06</v>
      </c>
      <c r="G184" s="77">
        <v>26</v>
      </c>
      <c r="H184" s="80"/>
      <c r="I184" s="174">
        <v>2180</v>
      </c>
      <c r="J184" s="76">
        <v>2180</v>
      </c>
      <c r="K184" s="77">
        <v>142</v>
      </c>
      <c r="L184" s="80"/>
      <c r="M184" s="75">
        <v>8.11</v>
      </c>
      <c r="N184" s="75">
        <v>2.0699999999999998</v>
      </c>
      <c r="O184" s="80"/>
      <c r="P184" s="80"/>
      <c r="Q184" s="77">
        <v>218</v>
      </c>
      <c r="R184" s="75">
        <v>28.4</v>
      </c>
      <c r="S184" s="80"/>
      <c r="T184" s="80"/>
      <c r="U184" s="73"/>
    </row>
    <row r="185" spans="1:39">
      <c r="A185" s="75" t="str">
        <f t="shared" si="9"/>
        <v>I-Section Steel200x50.4</v>
      </c>
      <c r="B185" s="76">
        <v>200</v>
      </c>
      <c r="C185" s="76">
        <v>150</v>
      </c>
      <c r="D185" s="77">
        <v>9</v>
      </c>
      <c r="E185" s="77">
        <v>16</v>
      </c>
      <c r="F185" s="72">
        <v>64.16</v>
      </c>
      <c r="G185" s="77">
        <v>50.4</v>
      </c>
      <c r="H185" s="80"/>
      <c r="I185" s="175">
        <v>4460</v>
      </c>
      <c r="J185" s="72">
        <v>4460</v>
      </c>
      <c r="K185" s="77">
        <v>753</v>
      </c>
      <c r="L185" s="80"/>
      <c r="M185" s="75">
        <v>8.34</v>
      </c>
      <c r="N185" s="75">
        <v>3.43</v>
      </c>
      <c r="O185" s="80"/>
      <c r="P185" s="80"/>
      <c r="Q185" s="72">
        <v>446</v>
      </c>
      <c r="R185" s="72">
        <v>100</v>
      </c>
      <c r="S185" s="80"/>
      <c r="T185" s="80"/>
      <c r="U185" s="72">
        <v>505.1</v>
      </c>
    </row>
    <row r="186" spans="1:39">
      <c r="A186" s="75" t="str">
        <f t="shared" si="9"/>
        <v>I-Section Steel250x38.3</v>
      </c>
      <c r="B186" s="76">
        <v>250</v>
      </c>
      <c r="C186" s="76">
        <v>125</v>
      </c>
      <c r="D186" s="77">
        <v>7.5</v>
      </c>
      <c r="E186" s="77">
        <v>12.5</v>
      </c>
      <c r="F186" s="75">
        <v>48.79</v>
      </c>
      <c r="G186" s="77">
        <v>38.299999999999997</v>
      </c>
      <c r="H186" s="80"/>
      <c r="I186" s="175">
        <v>5180</v>
      </c>
      <c r="J186" s="72">
        <v>5180</v>
      </c>
      <c r="K186" s="77">
        <v>337</v>
      </c>
      <c r="L186" s="80"/>
      <c r="M186" s="75">
        <v>10.3</v>
      </c>
      <c r="N186" s="72">
        <v>2.63</v>
      </c>
      <c r="O186" s="80"/>
      <c r="P186" s="80"/>
      <c r="Q186" s="72">
        <v>414</v>
      </c>
      <c r="R186" s="77">
        <v>53.9</v>
      </c>
      <c r="S186" s="80"/>
      <c r="T186" s="80"/>
      <c r="U186" s="72">
        <v>466.02</v>
      </c>
    </row>
    <row r="187" spans="1:39">
      <c r="A187" s="75" t="str">
        <f t="shared" si="9"/>
        <v>I-Section Steel250x55.5</v>
      </c>
      <c r="B187" s="76">
        <v>250</v>
      </c>
      <c r="C187" s="76">
        <v>125</v>
      </c>
      <c r="D187" s="77">
        <v>10</v>
      </c>
      <c r="E187" s="77">
        <v>19</v>
      </c>
      <c r="F187" s="75">
        <v>70.73</v>
      </c>
      <c r="G187" s="77">
        <v>55.5</v>
      </c>
      <c r="H187" s="80"/>
      <c r="I187" s="175">
        <v>7310</v>
      </c>
      <c r="J187" s="72">
        <v>7310</v>
      </c>
      <c r="K187" s="77">
        <v>538</v>
      </c>
      <c r="L187" s="80"/>
      <c r="M187" s="75">
        <v>10.199999999999999</v>
      </c>
      <c r="N187" s="72">
        <v>10.199999999999999</v>
      </c>
      <c r="O187" s="80"/>
      <c r="P187" s="80"/>
      <c r="Q187" s="77">
        <v>585</v>
      </c>
      <c r="R187" s="72">
        <v>86</v>
      </c>
      <c r="S187" s="80"/>
      <c r="T187" s="80"/>
      <c r="U187" s="72">
        <v>660.99</v>
      </c>
    </row>
    <row r="188" spans="1:39">
      <c r="A188" s="75" t="str">
        <f t="shared" si="9"/>
        <v>I-Section Steel300x48.3</v>
      </c>
      <c r="B188" s="76">
        <v>300</v>
      </c>
      <c r="C188" s="76">
        <v>150</v>
      </c>
      <c r="D188" s="77">
        <v>8</v>
      </c>
      <c r="E188" s="77">
        <v>13</v>
      </c>
      <c r="F188" s="75">
        <v>61.58</v>
      </c>
      <c r="G188" s="77">
        <v>48.3</v>
      </c>
      <c r="H188" s="80"/>
      <c r="I188" s="174">
        <v>9480</v>
      </c>
      <c r="J188" s="76">
        <v>9480</v>
      </c>
      <c r="K188" s="77">
        <v>588</v>
      </c>
      <c r="L188" s="80"/>
      <c r="M188" s="75">
        <v>12.4</v>
      </c>
      <c r="N188" s="75">
        <v>3.09</v>
      </c>
      <c r="O188" s="80"/>
      <c r="P188" s="80"/>
      <c r="Q188" s="72">
        <v>632</v>
      </c>
      <c r="R188" s="77">
        <v>78.400000000000006</v>
      </c>
      <c r="S188" s="80"/>
      <c r="T188" s="80"/>
      <c r="U188" s="75">
        <v>709.8</v>
      </c>
    </row>
    <row r="189" spans="1:39">
      <c r="A189" s="75" t="str">
        <f t="shared" si="9"/>
        <v>I-Section Steel300x65.5</v>
      </c>
      <c r="B189" s="76">
        <v>300</v>
      </c>
      <c r="C189" s="76">
        <v>150</v>
      </c>
      <c r="D189" s="77">
        <v>10</v>
      </c>
      <c r="E189" s="77">
        <v>18.5</v>
      </c>
      <c r="F189" s="75">
        <v>83.47</v>
      </c>
      <c r="G189" s="77">
        <v>65.5</v>
      </c>
      <c r="H189" s="80"/>
      <c r="I189" s="174">
        <v>12700</v>
      </c>
      <c r="J189" s="76">
        <v>12700</v>
      </c>
      <c r="K189" s="77">
        <v>886</v>
      </c>
      <c r="L189" s="80"/>
      <c r="M189" s="72">
        <v>12.3</v>
      </c>
      <c r="N189" s="75">
        <v>3.26</v>
      </c>
      <c r="O189" s="80"/>
      <c r="P189" s="80"/>
      <c r="Q189" s="77">
        <v>849</v>
      </c>
      <c r="R189" s="75">
        <v>118</v>
      </c>
      <c r="S189" s="80"/>
      <c r="T189" s="80"/>
      <c r="U189" s="75">
        <v>954.09</v>
      </c>
    </row>
    <row r="190" spans="1:39">
      <c r="A190" s="75" t="str">
        <f t="shared" si="9"/>
        <v>I-Section Steel300x76.8</v>
      </c>
      <c r="B190" s="76">
        <v>300</v>
      </c>
      <c r="C190" s="76">
        <v>150</v>
      </c>
      <c r="D190" s="77">
        <v>11.5</v>
      </c>
      <c r="E190" s="77">
        <v>22</v>
      </c>
      <c r="F190" s="75">
        <v>97.88</v>
      </c>
      <c r="G190" s="77">
        <v>76.8</v>
      </c>
      <c r="H190" s="80"/>
      <c r="I190" s="174">
        <v>14700</v>
      </c>
      <c r="J190" s="76">
        <v>14700</v>
      </c>
      <c r="K190" s="72">
        <v>1080</v>
      </c>
      <c r="L190" s="80"/>
      <c r="M190" s="72">
        <v>12.2</v>
      </c>
      <c r="N190" s="75">
        <v>3.32</v>
      </c>
      <c r="O190" s="80"/>
      <c r="P190" s="80"/>
      <c r="Q190" s="77">
        <v>978</v>
      </c>
      <c r="R190" s="72">
        <v>143</v>
      </c>
      <c r="S190" s="80"/>
      <c r="T190" s="80"/>
      <c r="U190" s="72">
        <v>1105.82</v>
      </c>
    </row>
    <row r="191" spans="1:39">
      <c r="A191" s="75" t="str">
        <f t="shared" si="9"/>
        <v>I-Section Steel350x58.5</v>
      </c>
      <c r="B191" s="76">
        <v>350</v>
      </c>
      <c r="C191" s="76">
        <v>150</v>
      </c>
      <c r="D191" s="77">
        <v>9</v>
      </c>
      <c r="E191" s="77">
        <v>15</v>
      </c>
      <c r="F191" s="75">
        <v>74.58</v>
      </c>
      <c r="G191" s="77">
        <v>58.5</v>
      </c>
      <c r="H191" s="80"/>
      <c r="I191" s="174">
        <v>15200</v>
      </c>
      <c r="J191" s="76">
        <v>15200</v>
      </c>
      <c r="K191" s="77">
        <v>720</v>
      </c>
      <c r="L191" s="80"/>
      <c r="M191" s="75">
        <v>14.3</v>
      </c>
      <c r="N191" s="75">
        <v>3.07</v>
      </c>
      <c r="O191" s="80"/>
      <c r="P191" s="80"/>
      <c r="Q191" s="77">
        <v>870</v>
      </c>
      <c r="R191" s="75">
        <v>93.5</v>
      </c>
      <c r="S191" s="80"/>
      <c r="T191" s="80"/>
      <c r="U191" s="72">
        <v>984.15</v>
      </c>
    </row>
    <row r="192" spans="1:39">
      <c r="A192" s="75" t="str">
        <f t="shared" si="9"/>
        <v>I-Section Steel350x87.2</v>
      </c>
      <c r="B192" s="76">
        <v>350</v>
      </c>
      <c r="C192" s="76">
        <v>150</v>
      </c>
      <c r="D192" s="77">
        <v>12</v>
      </c>
      <c r="E192" s="77">
        <v>24</v>
      </c>
      <c r="F192" s="75">
        <v>111.1</v>
      </c>
      <c r="G192" s="77">
        <v>87.2</v>
      </c>
      <c r="H192" s="80"/>
      <c r="I192" s="174">
        <v>22400</v>
      </c>
      <c r="J192" s="76">
        <v>22400</v>
      </c>
      <c r="K192" s="72">
        <v>1180</v>
      </c>
      <c r="L192" s="80"/>
      <c r="M192" s="75">
        <v>14.2</v>
      </c>
      <c r="N192" s="72">
        <v>3.26</v>
      </c>
      <c r="O192" s="80"/>
      <c r="P192" s="80"/>
      <c r="Q192" s="77">
        <v>1280</v>
      </c>
      <c r="R192" s="72">
        <v>158</v>
      </c>
      <c r="S192" s="80"/>
      <c r="T192" s="80"/>
      <c r="U192" s="72">
        <v>1447.21</v>
      </c>
    </row>
    <row r="193" spans="1:39">
      <c r="A193" s="75" t="str">
        <f t="shared" si="9"/>
        <v>I-Section Steel400x72</v>
      </c>
      <c r="B193" s="76">
        <v>400</v>
      </c>
      <c r="C193" s="76">
        <v>150</v>
      </c>
      <c r="D193" s="77">
        <v>10</v>
      </c>
      <c r="E193" s="77">
        <v>18</v>
      </c>
      <c r="F193" s="75">
        <v>91.73</v>
      </c>
      <c r="G193" s="77">
        <v>72</v>
      </c>
      <c r="H193" s="80"/>
      <c r="I193" s="175">
        <v>24100</v>
      </c>
      <c r="J193" s="72">
        <v>24100</v>
      </c>
      <c r="K193" s="77">
        <v>864</v>
      </c>
      <c r="L193" s="80"/>
      <c r="M193" s="75">
        <v>16.2</v>
      </c>
      <c r="N193" s="75">
        <v>3.07</v>
      </c>
      <c r="O193" s="80"/>
      <c r="P193" s="80"/>
      <c r="Q193" s="77">
        <v>1200</v>
      </c>
      <c r="R193" s="75">
        <v>115</v>
      </c>
      <c r="S193" s="80"/>
      <c r="T193" s="80"/>
      <c r="U193" s="72">
        <v>1362.64</v>
      </c>
    </row>
    <row r="194" spans="1:39">
      <c r="A194" s="75" t="str">
        <f t="shared" si="9"/>
        <v>I-Section Steel400x95.8</v>
      </c>
      <c r="B194" s="76">
        <v>400</v>
      </c>
      <c r="C194" s="76">
        <v>150</v>
      </c>
      <c r="D194" s="77">
        <v>12.5</v>
      </c>
      <c r="E194" s="77">
        <v>25</v>
      </c>
      <c r="F194" s="75">
        <v>122.1</v>
      </c>
      <c r="G194" s="77">
        <v>95.8</v>
      </c>
      <c r="H194" s="80"/>
      <c r="I194" s="174">
        <v>31700</v>
      </c>
      <c r="J194" s="76">
        <v>31700</v>
      </c>
      <c r="K194" s="77">
        <v>1240</v>
      </c>
      <c r="L194" s="80"/>
      <c r="M194" s="75">
        <v>16.100000000000001</v>
      </c>
      <c r="N194" s="75">
        <v>3.18</v>
      </c>
      <c r="O194" s="80"/>
      <c r="P194" s="80"/>
      <c r="Q194" s="77">
        <v>1530</v>
      </c>
      <c r="R194" s="75">
        <v>165</v>
      </c>
      <c r="S194" s="80"/>
      <c r="T194" s="80"/>
      <c r="U194" s="72">
        <v>1789.06</v>
      </c>
    </row>
    <row r="195" spans="1:39">
      <c r="A195" s="75" t="str">
        <f t="shared" si="9"/>
        <v>I-Section Steel450x91.7</v>
      </c>
      <c r="B195" s="76">
        <v>450</v>
      </c>
      <c r="C195" s="76">
        <v>175</v>
      </c>
      <c r="D195" s="77">
        <v>11</v>
      </c>
      <c r="E195" s="77">
        <v>20</v>
      </c>
      <c r="F195" s="75">
        <v>116.8</v>
      </c>
      <c r="G195" s="77">
        <v>91.7</v>
      </c>
      <c r="H195" s="80"/>
      <c r="I195" s="174">
        <v>39200</v>
      </c>
      <c r="J195" s="76">
        <v>39200</v>
      </c>
      <c r="K195" s="77">
        <v>1510</v>
      </c>
      <c r="L195" s="80"/>
      <c r="M195" s="75">
        <v>18.3</v>
      </c>
      <c r="N195" s="75">
        <v>3.6</v>
      </c>
      <c r="O195" s="80"/>
      <c r="P195" s="80"/>
      <c r="Q195" s="77">
        <v>1740</v>
      </c>
      <c r="R195" s="75">
        <v>173</v>
      </c>
      <c r="S195" s="80"/>
      <c r="T195" s="80"/>
      <c r="U195" s="75">
        <v>1967.28</v>
      </c>
    </row>
    <row r="196" spans="1:39">
      <c r="A196" s="75" t="str">
        <f t="shared" si="9"/>
        <v>I-Section Steel450x115</v>
      </c>
      <c r="B196" s="76">
        <v>450</v>
      </c>
      <c r="C196" s="76">
        <v>175</v>
      </c>
      <c r="D196" s="77">
        <v>13</v>
      </c>
      <c r="E196" s="77">
        <v>26</v>
      </c>
      <c r="F196" s="75">
        <v>146.1</v>
      </c>
      <c r="G196" s="77">
        <v>115</v>
      </c>
      <c r="H196" s="80"/>
      <c r="I196" s="174">
        <v>48800</v>
      </c>
      <c r="J196" s="76">
        <v>48800</v>
      </c>
      <c r="K196" s="77">
        <v>2020</v>
      </c>
      <c r="L196" s="80"/>
      <c r="M196" s="75">
        <v>18.3</v>
      </c>
      <c r="N196" s="75">
        <v>3.72</v>
      </c>
      <c r="O196" s="80"/>
      <c r="P196" s="80"/>
      <c r="Q196" s="77">
        <v>2170</v>
      </c>
      <c r="R196" s="75">
        <v>231</v>
      </c>
      <c r="S196" s="80"/>
      <c r="T196" s="80"/>
      <c r="U196" s="75">
        <v>2444.0100000000002</v>
      </c>
    </row>
    <row r="197" spans="1:39">
      <c r="A197" s="75" t="str">
        <f t="shared" si="9"/>
        <v>I-Section Steel600x133</v>
      </c>
      <c r="B197" s="76">
        <v>600</v>
      </c>
      <c r="C197" s="76">
        <v>190</v>
      </c>
      <c r="D197" s="77">
        <v>13</v>
      </c>
      <c r="E197" s="77">
        <v>25</v>
      </c>
      <c r="F197" s="75">
        <v>169.4</v>
      </c>
      <c r="G197" s="77">
        <v>133</v>
      </c>
      <c r="H197" s="80"/>
      <c r="I197" s="174">
        <v>98400</v>
      </c>
      <c r="J197" s="76">
        <v>98400</v>
      </c>
      <c r="K197" s="77">
        <v>2460</v>
      </c>
      <c r="L197" s="80"/>
      <c r="M197" s="75">
        <v>24.1</v>
      </c>
      <c r="N197" s="75">
        <v>3.81</v>
      </c>
      <c r="O197" s="80"/>
      <c r="P197" s="80"/>
      <c r="Q197" s="77">
        <v>3280</v>
      </c>
      <c r="R197" s="75">
        <v>259</v>
      </c>
      <c r="S197" s="80"/>
      <c r="T197" s="80"/>
      <c r="U197" s="75">
        <v>3714.38</v>
      </c>
    </row>
    <row r="198" spans="1:39">
      <c r="A198" s="75" t="str">
        <f t="shared" si="9"/>
        <v>I-Section Steel600x176</v>
      </c>
      <c r="B198" s="76">
        <v>600</v>
      </c>
      <c r="C198" s="76">
        <v>190</v>
      </c>
      <c r="D198" s="77">
        <v>16</v>
      </c>
      <c r="E198" s="77">
        <v>35</v>
      </c>
      <c r="F198" s="75">
        <v>224.5</v>
      </c>
      <c r="G198" s="77">
        <v>176</v>
      </c>
      <c r="H198" s="80"/>
      <c r="I198" s="174">
        <v>130000</v>
      </c>
      <c r="J198" s="76">
        <v>130000</v>
      </c>
      <c r="K198" s="77">
        <v>3540</v>
      </c>
      <c r="L198" s="80"/>
      <c r="M198" s="75">
        <v>24.1</v>
      </c>
      <c r="N198" s="75">
        <v>3.97</v>
      </c>
      <c r="O198" s="80"/>
      <c r="P198" s="80"/>
      <c r="Q198" s="77">
        <v>4330</v>
      </c>
      <c r="R198" s="77">
        <v>373</v>
      </c>
      <c r="S198" s="80"/>
      <c r="T198" s="80"/>
      <c r="U198" s="75">
        <v>4880.8500000000004</v>
      </c>
    </row>
    <row r="199" spans="1:39">
      <c r="A199" s="75"/>
      <c r="B199" s="76"/>
      <c r="C199" s="76"/>
      <c r="D199" s="77"/>
      <c r="E199" s="77"/>
      <c r="F199" s="75"/>
      <c r="G199" s="77"/>
      <c r="H199" s="80"/>
      <c r="I199" s="80"/>
      <c r="J199" s="76"/>
      <c r="K199" s="77"/>
      <c r="L199" s="80"/>
      <c r="M199" s="75"/>
      <c r="N199" s="75"/>
      <c r="O199" s="80"/>
      <c r="P199" s="80"/>
      <c r="Q199" s="77"/>
      <c r="R199" s="77"/>
      <c r="S199" s="80"/>
      <c r="T199" s="80"/>
      <c r="U199" s="75"/>
    </row>
    <row r="200" spans="1:39">
      <c r="A200" s="75" t="str">
        <f t="shared" ref="A200:A263" si="10">"T-Section Steel"&amp;B200&amp;"x"&amp;G200</f>
        <v>T-Section Steel50x8.6</v>
      </c>
      <c r="B200" s="76">
        <v>50</v>
      </c>
      <c r="C200" s="76">
        <v>100</v>
      </c>
      <c r="D200" s="77">
        <v>6</v>
      </c>
      <c r="E200" s="77">
        <v>8</v>
      </c>
      <c r="F200" s="75">
        <v>10.95</v>
      </c>
      <c r="G200" s="77">
        <v>8.6</v>
      </c>
      <c r="H200" s="75">
        <v>1</v>
      </c>
      <c r="I200" s="77">
        <v>16.100000000000001</v>
      </c>
      <c r="J200" s="77">
        <v>66.900000000000006</v>
      </c>
      <c r="K200" s="80"/>
      <c r="L200" s="80"/>
      <c r="M200" s="75">
        <v>1.21</v>
      </c>
      <c r="N200" s="75">
        <v>2.4700000000000002</v>
      </c>
      <c r="O200" s="80"/>
      <c r="P200" s="80"/>
      <c r="Q200" s="75">
        <v>4.03</v>
      </c>
      <c r="R200" s="73">
        <v>13.4</v>
      </c>
      <c r="S200" s="80"/>
      <c r="T200" s="80"/>
      <c r="U200" s="80"/>
      <c r="W200" s="967" t="s">
        <v>874</v>
      </c>
      <c r="X200" s="967"/>
      <c r="Y200" s="967"/>
      <c r="Z200" s="967"/>
      <c r="AA200" s="967"/>
      <c r="AB200" s="967"/>
      <c r="AC200" s="967"/>
      <c r="AD200" s="967"/>
      <c r="AE200" s="967"/>
      <c r="AF200" s="967"/>
      <c r="AG200" s="967"/>
      <c r="AH200" s="967"/>
      <c r="AI200" s="967"/>
      <c r="AJ200" s="967"/>
      <c r="AK200" s="967"/>
      <c r="AL200" s="967"/>
      <c r="AM200" s="967"/>
    </row>
    <row r="201" spans="1:39">
      <c r="A201" s="75" t="str">
        <f t="shared" si="10"/>
        <v>T-Section Steel62.5x11.9</v>
      </c>
      <c r="B201" s="77">
        <v>62.5</v>
      </c>
      <c r="C201" s="76">
        <v>125</v>
      </c>
      <c r="D201" s="77">
        <v>6.5</v>
      </c>
      <c r="E201" s="77">
        <v>9</v>
      </c>
      <c r="F201" s="75">
        <v>15.16</v>
      </c>
      <c r="G201" s="77">
        <v>11.9</v>
      </c>
      <c r="H201" s="75">
        <v>1.19</v>
      </c>
      <c r="I201" s="76">
        <v>35</v>
      </c>
      <c r="J201" s="76">
        <v>147</v>
      </c>
      <c r="K201" s="80"/>
      <c r="L201" s="80"/>
      <c r="M201" s="75">
        <v>1.52</v>
      </c>
      <c r="N201" s="75">
        <v>3.11</v>
      </c>
      <c r="O201" s="80"/>
      <c r="P201" s="80"/>
      <c r="Q201" s="75">
        <v>6.91</v>
      </c>
      <c r="R201" s="75">
        <v>23.5</v>
      </c>
      <c r="S201" s="80"/>
      <c r="T201" s="80"/>
      <c r="U201" s="80"/>
    </row>
    <row r="202" spans="1:39">
      <c r="A202" s="75" t="str">
        <f t="shared" si="10"/>
        <v>T-Section Steel74x10.5</v>
      </c>
      <c r="B202" s="76">
        <v>74</v>
      </c>
      <c r="C202" s="76">
        <v>100</v>
      </c>
      <c r="D202" s="77">
        <v>6</v>
      </c>
      <c r="E202" s="77">
        <v>9</v>
      </c>
      <c r="F202" s="75">
        <v>13.42</v>
      </c>
      <c r="G202" s="77">
        <v>10.5</v>
      </c>
      <c r="H202" s="75">
        <v>1.55</v>
      </c>
      <c r="I202" s="77">
        <v>51.7</v>
      </c>
      <c r="J202" s="77">
        <v>75.3</v>
      </c>
      <c r="K202" s="80"/>
      <c r="L202" s="80"/>
      <c r="M202" s="75">
        <v>1.96</v>
      </c>
      <c r="N202" s="75">
        <v>2.37</v>
      </c>
      <c r="O202" s="80"/>
      <c r="P202" s="80"/>
      <c r="Q202" s="75">
        <v>8.84</v>
      </c>
      <c r="R202" s="75">
        <v>15.1</v>
      </c>
      <c r="S202" s="80"/>
      <c r="T202" s="80"/>
      <c r="U202" s="80"/>
    </row>
    <row r="203" spans="1:39">
      <c r="A203" s="75" t="str">
        <f t="shared" si="10"/>
        <v>T-Section Steel75x15.8</v>
      </c>
      <c r="B203" s="76">
        <v>75</v>
      </c>
      <c r="C203" s="76">
        <v>150</v>
      </c>
      <c r="D203" s="77">
        <v>7</v>
      </c>
      <c r="E203" s="77">
        <v>10</v>
      </c>
      <c r="F203" s="75">
        <v>20.07</v>
      </c>
      <c r="G203" s="77">
        <v>15.8</v>
      </c>
      <c r="H203" s="75">
        <v>1.37</v>
      </c>
      <c r="I203" s="77">
        <v>66.400000000000006</v>
      </c>
      <c r="J203" s="76">
        <v>282</v>
      </c>
      <c r="K203" s="80"/>
      <c r="L203" s="80"/>
      <c r="M203" s="75">
        <v>1.82</v>
      </c>
      <c r="N203" s="75">
        <v>3.75</v>
      </c>
      <c r="O203" s="80"/>
      <c r="P203" s="80"/>
      <c r="Q203" s="75">
        <v>10.8</v>
      </c>
      <c r="R203" s="75">
        <v>37.6</v>
      </c>
      <c r="S203" s="80"/>
      <c r="T203" s="80"/>
      <c r="U203" s="80"/>
    </row>
    <row r="204" spans="1:39">
      <c r="A204" s="75" t="str">
        <f t="shared" si="10"/>
        <v>T-Section Steel87.5x20.1</v>
      </c>
      <c r="B204" s="77">
        <v>87.5</v>
      </c>
      <c r="C204" s="76">
        <v>175</v>
      </c>
      <c r="D204" s="77">
        <v>7.5</v>
      </c>
      <c r="E204" s="77">
        <v>11</v>
      </c>
      <c r="F204" s="75">
        <v>25.61</v>
      </c>
      <c r="G204" s="77">
        <v>20.100000000000001</v>
      </c>
      <c r="H204" s="75">
        <v>1.55</v>
      </c>
      <c r="I204" s="76">
        <v>115</v>
      </c>
      <c r="J204" s="76">
        <v>492</v>
      </c>
      <c r="K204" s="80"/>
      <c r="L204" s="80"/>
      <c r="M204" s="75">
        <v>2.21</v>
      </c>
      <c r="N204" s="75">
        <v>4.38</v>
      </c>
      <c r="O204" s="80"/>
      <c r="P204" s="80"/>
      <c r="Q204" s="75">
        <v>15.9</v>
      </c>
      <c r="R204" s="75">
        <v>56.2</v>
      </c>
      <c r="S204" s="80"/>
      <c r="T204" s="80"/>
      <c r="U204" s="80"/>
    </row>
    <row r="205" spans="1:39">
      <c r="A205" s="75" t="str">
        <f t="shared" si="10"/>
        <v>T-Section Steel99x9.1</v>
      </c>
      <c r="B205" s="76">
        <v>99</v>
      </c>
      <c r="C205" s="76">
        <v>99</v>
      </c>
      <c r="D205" s="77">
        <v>4.5</v>
      </c>
      <c r="E205" s="77">
        <v>7</v>
      </c>
      <c r="F205" s="75">
        <v>11.59</v>
      </c>
      <c r="G205" s="77">
        <v>9.1</v>
      </c>
      <c r="H205" s="75">
        <v>2.14</v>
      </c>
      <c r="I205" s="77">
        <v>93.8</v>
      </c>
      <c r="J205" s="77">
        <v>56.8</v>
      </c>
      <c r="K205" s="80"/>
      <c r="L205" s="80"/>
      <c r="M205" s="75">
        <v>2.84</v>
      </c>
      <c r="N205" s="75">
        <v>2.21</v>
      </c>
      <c r="O205" s="80"/>
      <c r="P205" s="80"/>
      <c r="Q205" s="75">
        <v>12.1</v>
      </c>
      <c r="R205" s="75">
        <v>11.5</v>
      </c>
      <c r="S205" s="80"/>
      <c r="T205" s="80"/>
      <c r="U205" s="80"/>
    </row>
    <row r="206" spans="1:39">
      <c r="A206" s="75" t="str">
        <f t="shared" si="10"/>
        <v>T-Section Steel100x10.7</v>
      </c>
      <c r="B206" s="76">
        <v>100</v>
      </c>
      <c r="C206" s="76">
        <v>100</v>
      </c>
      <c r="D206" s="77">
        <v>5.5</v>
      </c>
      <c r="E206" s="77">
        <v>8</v>
      </c>
      <c r="F206" s="75">
        <v>13.58</v>
      </c>
      <c r="G206" s="77">
        <v>10.7</v>
      </c>
      <c r="H206" s="75">
        <v>2.29</v>
      </c>
      <c r="I206" s="76">
        <v>114</v>
      </c>
      <c r="J206" s="76">
        <v>67</v>
      </c>
      <c r="K206" s="80"/>
      <c r="L206" s="80"/>
      <c r="M206" s="75">
        <v>2.9</v>
      </c>
      <c r="N206" s="75">
        <v>2.2200000000000002</v>
      </c>
      <c r="O206" s="80"/>
      <c r="P206" s="80"/>
      <c r="Q206" s="75">
        <v>4.8</v>
      </c>
      <c r="R206" s="75">
        <v>13.4</v>
      </c>
      <c r="S206" s="80"/>
      <c r="T206" s="80"/>
      <c r="U206" s="80"/>
    </row>
    <row r="207" spans="1:39">
      <c r="A207" s="75" t="str">
        <f t="shared" si="10"/>
        <v>T-Section Steel97x15.3</v>
      </c>
      <c r="B207" s="76">
        <v>97</v>
      </c>
      <c r="C207" s="76">
        <v>150</v>
      </c>
      <c r="D207" s="77">
        <v>6</v>
      </c>
      <c r="E207" s="77">
        <v>9</v>
      </c>
      <c r="F207" s="75">
        <v>19.510000000000002</v>
      </c>
      <c r="G207" s="77">
        <v>15.3</v>
      </c>
      <c r="H207" s="75">
        <v>1.79</v>
      </c>
      <c r="I207" s="76">
        <v>125</v>
      </c>
      <c r="J207" s="76">
        <v>254</v>
      </c>
      <c r="K207" s="80"/>
      <c r="L207" s="80"/>
      <c r="M207" s="75">
        <v>2.5299999999999998</v>
      </c>
      <c r="N207" s="75">
        <v>3.61</v>
      </c>
      <c r="O207" s="80"/>
      <c r="P207" s="80"/>
      <c r="Q207" s="75">
        <v>15.8</v>
      </c>
      <c r="R207" s="75">
        <v>33.799999999999997</v>
      </c>
      <c r="S207" s="80"/>
      <c r="T207" s="80"/>
      <c r="U207" s="80"/>
    </row>
    <row r="208" spans="1:39">
      <c r="A208" s="75" t="str">
        <f t="shared" si="10"/>
        <v>T-Section Steel100x24.9</v>
      </c>
      <c r="B208" s="76">
        <v>100</v>
      </c>
      <c r="C208" s="76">
        <v>200</v>
      </c>
      <c r="D208" s="77">
        <v>8</v>
      </c>
      <c r="E208" s="77">
        <v>12</v>
      </c>
      <c r="F208" s="75">
        <v>31.77</v>
      </c>
      <c r="G208" s="77">
        <v>24.9</v>
      </c>
      <c r="H208" s="75">
        <v>1.73</v>
      </c>
      <c r="I208" s="76">
        <v>184</v>
      </c>
      <c r="J208" s="76">
        <v>801</v>
      </c>
      <c r="K208" s="80"/>
      <c r="L208" s="80"/>
      <c r="M208" s="75">
        <v>2.41</v>
      </c>
      <c r="N208" s="75">
        <v>5.0199999999999996</v>
      </c>
      <c r="O208" s="80"/>
      <c r="P208" s="80"/>
      <c r="Q208" s="75">
        <v>22.3</v>
      </c>
      <c r="R208" s="75">
        <v>80.099999999999994</v>
      </c>
      <c r="S208" s="80"/>
      <c r="T208" s="80"/>
      <c r="U208" s="80"/>
    </row>
    <row r="209" spans="1:21">
      <c r="A209" s="75" t="str">
        <f t="shared" si="10"/>
        <v>T-Section Steel100x28.1</v>
      </c>
      <c r="B209" s="76">
        <v>100</v>
      </c>
      <c r="C209" s="76">
        <v>204</v>
      </c>
      <c r="D209" s="77">
        <v>12</v>
      </c>
      <c r="E209" s="77">
        <v>12</v>
      </c>
      <c r="F209" s="75">
        <v>53.77</v>
      </c>
      <c r="G209" s="77">
        <v>28.1</v>
      </c>
      <c r="H209" s="75">
        <v>2.09</v>
      </c>
      <c r="I209" s="76">
        <v>256</v>
      </c>
      <c r="J209" s="76">
        <v>851</v>
      </c>
      <c r="K209" s="80"/>
      <c r="L209" s="80"/>
      <c r="M209" s="75">
        <v>2.67</v>
      </c>
      <c r="N209" s="75">
        <v>4.88</v>
      </c>
      <c r="O209" s="80"/>
      <c r="P209" s="80"/>
      <c r="Q209" s="75">
        <v>32.4</v>
      </c>
      <c r="R209" s="75">
        <v>83.4</v>
      </c>
      <c r="S209" s="80"/>
      <c r="T209" s="80"/>
      <c r="U209" s="80"/>
    </row>
    <row r="210" spans="1:21">
      <c r="A210" s="75" t="str">
        <f t="shared" si="10"/>
        <v>T-Section Steel104x32.8</v>
      </c>
      <c r="B210" s="76">
        <v>104</v>
      </c>
      <c r="C210" s="76">
        <v>202</v>
      </c>
      <c r="D210" s="77">
        <v>10</v>
      </c>
      <c r="E210" s="77">
        <v>16</v>
      </c>
      <c r="F210" s="75">
        <v>41.85</v>
      </c>
      <c r="G210" s="77">
        <v>32.799999999999997</v>
      </c>
      <c r="H210" s="75">
        <v>1.91</v>
      </c>
      <c r="I210" s="76">
        <v>251</v>
      </c>
      <c r="J210" s="76">
        <v>1100</v>
      </c>
      <c r="K210" s="80"/>
      <c r="L210" s="80"/>
      <c r="M210" s="75">
        <v>2.4500000000000002</v>
      </c>
      <c r="N210" s="75">
        <v>5.13</v>
      </c>
      <c r="O210" s="80"/>
      <c r="P210" s="80"/>
      <c r="Q210" s="75">
        <v>29.5</v>
      </c>
      <c r="R210" s="75">
        <v>109</v>
      </c>
      <c r="S210" s="80"/>
      <c r="T210" s="80"/>
      <c r="U210" s="80"/>
    </row>
    <row r="211" spans="1:21">
      <c r="A211" s="75" t="str">
        <f t="shared" si="10"/>
        <v>T-Section Steel124x12.8</v>
      </c>
      <c r="B211" s="76">
        <v>124</v>
      </c>
      <c r="C211" s="76">
        <v>124</v>
      </c>
      <c r="D211" s="77">
        <v>5</v>
      </c>
      <c r="E211" s="77">
        <v>8</v>
      </c>
      <c r="F211" s="75">
        <v>16.34</v>
      </c>
      <c r="G211" s="77">
        <v>12.8</v>
      </c>
      <c r="H211" s="75">
        <v>2.68</v>
      </c>
      <c r="I211" s="76">
        <v>208</v>
      </c>
      <c r="J211" s="76">
        <v>127</v>
      </c>
      <c r="K211" s="80"/>
      <c r="L211" s="80"/>
      <c r="M211" s="75">
        <v>3.57</v>
      </c>
      <c r="N211" s="75">
        <v>2.79</v>
      </c>
      <c r="O211" s="80"/>
      <c r="P211" s="80"/>
      <c r="Q211" s="75">
        <v>21.3</v>
      </c>
      <c r="R211" s="75">
        <v>20.5</v>
      </c>
      <c r="S211" s="80"/>
      <c r="T211" s="80"/>
      <c r="U211" s="80"/>
    </row>
    <row r="212" spans="1:21">
      <c r="A212" s="75" t="str">
        <f t="shared" si="10"/>
        <v>T-Section Steel125x14.8</v>
      </c>
      <c r="B212" s="76">
        <v>125</v>
      </c>
      <c r="C212" s="76">
        <v>125</v>
      </c>
      <c r="D212" s="77">
        <v>6</v>
      </c>
      <c r="E212" s="77">
        <v>9</v>
      </c>
      <c r="F212" s="75">
        <v>18.829999999999998</v>
      </c>
      <c r="G212" s="77">
        <v>14.8</v>
      </c>
      <c r="H212" s="75">
        <v>2.78</v>
      </c>
      <c r="I212" s="76">
        <v>248</v>
      </c>
      <c r="J212" s="76">
        <v>147</v>
      </c>
      <c r="K212" s="80"/>
      <c r="L212" s="80"/>
      <c r="M212" s="75">
        <v>3.36</v>
      </c>
      <c r="N212" s="75">
        <v>2.79</v>
      </c>
      <c r="O212" s="80"/>
      <c r="P212" s="80"/>
      <c r="Q212" s="75">
        <v>25.6</v>
      </c>
      <c r="R212" s="75">
        <v>23.5</v>
      </c>
      <c r="S212" s="80"/>
      <c r="T212" s="80"/>
      <c r="U212" s="80"/>
    </row>
    <row r="213" spans="1:21">
      <c r="A213" s="75" t="str">
        <f t="shared" si="10"/>
        <v>T-Section Steel122x22.1</v>
      </c>
      <c r="B213" s="76">
        <v>122</v>
      </c>
      <c r="C213" s="76">
        <v>175</v>
      </c>
      <c r="D213" s="77">
        <v>7</v>
      </c>
      <c r="E213" s="77">
        <v>11</v>
      </c>
      <c r="F213" s="75">
        <v>28.12</v>
      </c>
      <c r="G213" s="77">
        <v>22.1</v>
      </c>
      <c r="H213" s="75">
        <v>2.27</v>
      </c>
      <c r="I213" s="76">
        <v>289</v>
      </c>
      <c r="J213" s="76">
        <v>492</v>
      </c>
      <c r="K213" s="80"/>
      <c r="L213" s="80"/>
      <c r="M213" s="75">
        <v>3.2</v>
      </c>
      <c r="N213" s="75">
        <v>4.18</v>
      </c>
      <c r="O213" s="80"/>
      <c r="P213" s="80"/>
      <c r="Q213" s="75">
        <v>29.1</v>
      </c>
      <c r="R213" s="75">
        <v>56.3</v>
      </c>
      <c r="S213" s="80"/>
      <c r="T213" s="80"/>
      <c r="U213" s="80"/>
    </row>
    <row r="214" spans="1:21">
      <c r="A214" s="75" t="str">
        <f t="shared" si="10"/>
        <v>T-Section Steel122x32.2</v>
      </c>
      <c r="B214" s="76">
        <v>122</v>
      </c>
      <c r="C214" s="76">
        <v>252</v>
      </c>
      <c r="D214" s="77">
        <v>11</v>
      </c>
      <c r="E214" s="77">
        <v>11</v>
      </c>
      <c r="F214" s="75">
        <v>41.03</v>
      </c>
      <c r="G214" s="77">
        <v>32.200000000000003</v>
      </c>
      <c r="H214" s="75">
        <v>2.39</v>
      </c>
      <c r="I214" s="76">
        <v>445</v>
      </c>
      <c r="J214" s="76">
        <v>1470</v>
      </c>
      <c r="K214" s="80"/>
      <c r="L214" s="80"/>
      <c r="M214" s="75">
        <v>3.29</v>
      </c>
      <c r="N214" s="75">
        <v>5.98</v>
      </c>
      <c r="O214" s="80"/>
      <c r="P214" s="80"/>
      <c r="Q214" s="75">
        <v>45.3</v>
      </c>
      <c r="R214" s="75">
        <v>2.39</v>
      </c>
      <c r="S214" s="80"/>
      <c r="T214" s="80"/>
      <c r="U214" s="80"/>
    </row>
    <row r="215" spans="1:21">
      <c r="A215" s="75" t="str">
        <f t="shared" si="10"/>
        <v>T-Section Steel124x33.2</v>
      </c>
      <c r="B215" s="76">
        <v>124</v>
      </c>
      <c r="C215" s="76">
        <v>249</v>
      </c>
      <c r="D215" s="77">
        <v>8</v>
      </c>
      <c r="E215" s="77">
        <v>13</v>
      </c>
      <c r="F215" s="75">
        <v>42.35</v>
      </c>
      <c r="G215" s="77">
        <v>33.200000000000003</v>
      </c>
      <c r="H215" s="75">
        <v>1.98</v>
      </c>
      <c r="I215" s="76">
        <v>364</v>
      </c>
      <c r="J215" s="76">
        <v>1670</v>
      </c>
      <c r="K215" s="80"/>
      <c r="L215" s="80"/>
      <c r="M215" s="75">
        <v>2.93</v>
      </c>
      <c r="N215" s="75">
        <v>6.29</v>
      </c>
      <c r="O215" s="80"/>
      <c r="P215" s="80"/>
      <c r="Q215" s="75">
        <v>34.9</v>
      </c>
      <c r="R215" s="75">
        <v>1.98</v>
      </c>
      <c r="S215" s="80"/>
      <c r="T215" s="80"/>
      <c r="U215" s="80"/>
    </row>
    <row r="216" spans="1:21">
      <c r="A216" s="75" t="str">
        <f t="shared" si="10"/>
        <v>T-Section Steel125x36.2</v>
      </c>
      <c r="B216" s="76">
        <v>125</v>
      </c>
      <c r="C216" s="76">
        <v>250</v>
      </c>
      <c r="D216" s="77">
        <v>9</v>
      </c>
      <c r="E216" s="77">
        <v>14</v>
      </c>
      <c r="F216" s="75">
        <v>46.09</v>
      </c>
      <c r="G216" s="77">
        <v>36.200000000000003</v>
      </c>
      <c r="H216" s="75">
        <v>2.08</v>
      </c>
      <c r="I216" s="76">
        <v>412</v>
      </c>
      <c r="J216" s="76">
        <v>1820</v>
      </c>
      <c r="K216" s="80"/>
      <c r="L216" s="80"/>
      <c r="M216" s="75">
        <v>2.99</v>
      </c>
      <c r="N216" s="75">
        <v>6.29</v>
      </c>
      <c r="O216" s="80"/>
      <c r="P216" s="80"/>
      <c r="Q216" s="75">
        <v>39.5</v>
      </c>
      <c r="R216" s="75">
        <v>2.08</v>
      </c>
      <c r="S216" s="80"/>
      <c r="T216" s="80"/>
      <c r="U216" s="80"/>
    </row>
    <row r="217" spans="1:21">
      <c r="A217" s="75" t="str">
        <f t="shared" si="10"/>
        <v>T-Section Steel125x41.1</v>
      </c>
      <c r="B217" s="76">
        <v>125</v>
      </c>
      <c r="C217" s="76">
        <v>255</v>
      </c>
      <c r="D217" s="77">
        <v>14</v>
      </c>
      <c r="E217" s="77">
        <v>14</v>
      </c>
      <c r="F217" s="75">
        <v>52.34</v>
      </c>
      <c r="G217" s="77">
        <v>41.1</v>
      </c>
      <c r="H217" s="75">
        <v>2.58</v>
      </c>
      <c r="I217" s="76">
        <v>589</v>
      </c>
      <c r="J217" s="76">
        <v>1940</v>
      </c>
      <c r="K217" s="80"/>
      <c r="L217" s="80"/>
      <c r="M217" s="75">
        <v>3.36</v>
      </c>
      <c r="N217" s="75">
        <v>6.09</v>
      </c>
      <c r="O217" s="80"/>
      <c r="P217" s="80"/>
      <c r="Q217" s="75">
        <v>59.4</v>
      </c>
      <c r="R217" s="75">
        <v>2.58</v>
      </c>
      <c r="S217" s="80"/>
      <c r="T217" s="80"/>
      <c r="U217" s="80"/>
    </row>
    <row r="218" spans="1:21">
      <c r="A218" s="75" t="str">
        <f t="shared" si="10"/>
        <v>T-Section Steel149x16</v>
      </c>
      <c r="B218" s="76">
        <v>149</v>
      </c>
      <c r="C218" s="76">
        <v>149</v>
      </c>
      <c r="D218" s="77">
        <v>5.5</v>
      </c>
      <c r="E218" s="77">
        <v>8</v>
      </c>
      <c r="F218" s="75">
        <v>20.399999999999999</v>
      </c>
      <c r="G218" s="77">
        <v>16</v>
      </c>
      <c r="H218" s="75">
        <v>3.26</v>
      </c>
      <c r="I218" s="76">
        <v>393</v>
      </c>
      <c r="J218" s="76">
        <v>221</v>
      </c>
      <c r="K218" s="80"/>
      <c r="L218" s="80"/>
      <c r="M218" s="75">
        <v>4.3899999999999997</v>
      </c>
      <c r="N218" s="75">
        <v>3.29</v>
      </c>
      <c r="O218" s="80"/>
      <c r="P218" s="80"/>
      <c r="Q218" s="75">
        <v>33.799999999999997</v>
      </c>
      <c r="R218" s="75">
        <v>3.26</v>
      </c>
      <c r="S218" s="80"/>
      <c r="T218" s="80"/>
      <c r="U218" s="80"/>
    </row>
    <row r="219" spans="1:21">
      <c r="A219" s="75" t="str">
        <f t="shared" si="10"/>
        <v>T-Section Steel150x18.4</v>
      </c>
      <c r="B219" s="76">
        <v>150</v>
      </c>
      <c r="C219" s="76">
        <v>150</v>
      </c>
      <c r="D219" s="77">
        <v>6.5</v>
      </c>
      <c r="E219" s="77">
        <v>9</v>
      </c>
      <c r="F219" s="75">
        <v>23.39</v>
      </c>
      <c r="G219" s="77">
        <v>18.399999999999999</v>
      </c>
      <c r="H219" s="75">
        <v>3.41</v>
      </c>
      <c r="I219" s="76">
        <v>464</v>
      </c>
      <c r="J219" s="76">
        <v>254</v>
      </c>
      <c r="K219" s="80"/>
      <c r="L219" s="80"/>
      <c r="M219" s="75">
        <v>4.45</v>
      </c>
      <c r="N219" s="75">
        <v>3.29</v>
      </c>
      <c r="O219" s="80"/>
      <c r="P219" s="80"/>
      <c r="Q219" s="75">
        <v>40</v>
      </c>
      <c r="R219" s="75">
        <v>3.41</v>
      </c>
      <c r="S219" s="80"/>
      <c r="T219" s="80"/>
      <c r="U219" s="80"/>
    </row>
    <row r="220" spans="1:21">
      <c r="A220" s="75" t="str">
        <f t="shared" si="10"/>
        <v>T-Section Steel147x28.4</v>
      </c>
      <c r="B220" s="76">
        <v>147</v>
      </c>
      <c r="C220" s="76">
        <v>200</v>
      </c>
      <c r="D220" s="77">
        <v>8</v>
      </c>
      <c r="E220" s="77">
        <v>12</v>
      </c>
      <c r="F220" s="75">
        <v>36.19</v>
      </c>
      <c r="G220" s="77">
        <v>28.4</v>
      </c>
      <c r="H220" s="75">
        <v>2.83</v>
      </c>
      <c r="I220" s="76">
        <v>572</v>
      </c>
      <c r="J220" s="76">
        <v>802</v>
      </c>
      <c r="K220" s="80"/>
      <c r="L220" s="80"/>
      <c r="M220" s="75">
        <v>3.97</v>
      </c>
      <c r="N220" s="75">
        <v>4.71</v>
      </c>
      <c r="O220" s="80"/>
      <c r="P220" s="80"/>
      <c r="Q220" s="75">
        <v>48.2</v>
      </c>
      <c r="R220" s="75">
        <v>2.83</v>
      </c>
      <c r="S220" s="80"/>
      <c r="T220" s="80"/>
      <c r="U220" s="80"/>
    </row>
    <row r="221" spans="1:21">
      <c r="A221" s="75" t="str">
        <f t="shared" si="10"/>
        <v>T-Section Steel149x32.7</v>
      </c>
      <c r="B221" s="76">
        <v>149</v>
      </c>
      <c r="C221" s="76">
        <v>201</v>
      </c>
      <c r="D221" s="77">
        <v>9</v>
      </c>
      <c r="E221" s="77">
        <v>14</v>
      </c>
      <c r="F221" s="75">
        <v>41.68</v>
      </c>
      <c r="G221" s="77">
        <v>32.700000000000003</v>
      </c>
      <c r="H221" s="75">
        <v>2.91</v>
      </c>
      <c r="I221" s="76">
        <v>662</v>
      </c>
      <c r="J221" s="76">
        <v>949</v>
      </c>
      <c r="K221" s="80"/>
      <c r="L221" s="80"/>
      <c r="M221" s="75">
        <v>3.99</v>
      </c>
      <c r="N221" s="75">
        <v>4.7699999999999996</v>
      </c>
      <c r="O221" s="80"/>
      <c r="P221" s="80"/>
      <c r="Q221" s="75">
        <v>55.2</v>
      </c>
      <c r="R221" s="75">
        <v>2.91</v>
      </c>
      <c r="S221" s="80"/>
      <c r="T221" s="80"/>
      <c r="U221" s="80"/>
    </row>
    <row r="222" spans="1:21">
      <c r="A222" s="75" t="str">
        <f t="shared" si="10"/>
        <v>T-Section Steel147x42.3</v>
      </c>
      <c r="B222" s="76">
        <v>147</v>
      </c>
      <c r="C222" s="76">
        <v>302</v>
      </c>
      <c r="D222" s="77">
        <v>12</v>
      </c>
      <c r="E222" s="77">
        <v>12</v>
      </c>
      <c r="F222" s="75">
        <v>53.83</v>
      </c>
      <c r="G222" s="77">
        <v>42.3</v>
      </c>
      <c r="H222" s="75">
        <v>3.84</v>
      </c>
      <c r="I222" s="76">
        <v>858</v>
      </c>
      <c r="J222" s="76">
        <v>2760</v>
      </c>
      <c r="K222" s="80"/>
      <c r="L222" s="80"/>
      <c r="M222" s="75">
        <v>3.99</v>
      </c>
      <c r="N222" s="75">
        <v>7.16</v>
      </c>
      <c r="O222" s="80"/>
      <c r="P222" s="80"/>
      <c r="Q222" s="75">
        <v>72.3</v>
      </c>
      <c r="R222" s="75">
        <v>3.84</v>
      </c>
      <c r="S222" s="80"/>
      <c r="T222" s="80"/>
      <c r="U222" s="80"/>
    </row>
    <row r="223" spans="1:21">
      <c r="A223" s="75" t="str">
        <f t="shared" si="10"/>
        <v>T-Section Steel149x43.5</v>
      </c>
      <c r="B223" s="76">
        <v>149</v>
      </c>
      <c r="C223" s="76">
        <v>299</v>
      </c>
      <c r="D223" s="77">
        <v>9</v>
      </c>
      <c r="E223" s="77">
        <v>14</v>
      </c>
      <c r="F223" s="75">
        <v>55.4</v>
      </c>
      <c r="G223" s="77">
        <v>43.5</v>
      </c>
      <c r="H223" s="75">
        <v>2.36</v>
      </c>
      <c r="I223" s="76">
        <v>715</v>
      </c>
      <c r="J223" s="76">
        <v>3120</v>
      </c>
      <c r="K223" s="80"/>
      <c r="L223" s="80"/>
      <c r="M223" s="75">
        <v>3.59</v>
      </c>
      <c r="N223" s="75">
        <v>7.51</v>
      </c>
      <c r="O223" s="80"/>
      <c r="P223" s="80"/>
      <c r="Q223" s="75">
        <v>57</v>
      </c>
      <c r="R223" s="75">
        <v>2.36</v>
      </c>
      <c r="S223" s="80"/>
      <c r="T223" s="80"/>
      <c r="U223" s="80"/>
    </row>
    <row r="224" spans="1:21">
      <c r="A224" s="75" t="str">
        <f t="shared" si="10"/>
        <v>T-Section Steel150x47</v>
      </c>
      <c r="B224" s="76">
        <v>150</v>
      </c>
      <c r="C224" s="76">
        <v>300</v>
      </c>
      <c r="D224" s="77">
        <v>10</v>
      </c>
      <c r="E224" s="77">
        <v>15</v>
      </c>
      <c r="F224" s="75">
        <v>59.89</v>
      </c>
      <c r="G224" s="77">
        <v>47</v>
      </c>
      <c r="H224" s="75">
        <v>2.4700000000000002</v>
      </c>
      <c r="I224" s="76">
        <v>798</v>
      </c>
      <c r="J224" s="76">
        <v>3380</v>
      </c>
      <c r="K224" s="80"/>
      <c r="L224" s="80"/>
      <c r="M224" s="75">
        <v>3.65</v>
      </c>
      <c r="N224" s="75">
        <v>7.51</v>
      </c>
      <c r="O224" s="80"/>
      <c r="P224" s="80"/>
      <c r="Q224" s="75">
        <v>63.7</v>
      </c>
      <c r="R224" s="75">
        <v>2.4700000000000002</v>
      </c>
      <c r="S224" s="80"/>
      <c r="T224" s="80"/>
      <c r="U224" s="80"/>
    </row>
    <row r="225" spans="1:21">
      <c r="A225" s="75" t="str">
        <f t="shared" si="10"/>
        <v>T-Section Steel150x52.9</v>
      </c>
      <c r="B225" s="76">
        <v>150</v>
      </c>
      <c r="C225" s="76">
        <v>305</v>
      </c>
      <c r="D225" s="77">
        <v>15</v>
      </c>
      <c r="E225" s="77">
        <v>15</v>
      </c>
      <c r="F225" s="75">
        <v>67.39</v>
      </c>
      <c r="G225" s="77">
        <v>52.9</v>
      </c>
      <c r="H225" s="75">
        <v>2.0299999999999998</v>
      </c>
      <c r="I225" s="76">
        <v>1110</v>
      </c>
      <c r="J225" s="76">
        <v>3550</v>
      </c>
      <c r="K225" s="80"/>
      <c r="L225" s="80"/>
      <c r="M225" s="75">
        <v>4.05</v>
      </c>
      <c r="N225" s="75">
        <v>7.26</v>
      </c>
      <c r="O225" s="80"/>
      <c r="P225" s="80"/>
      <c r="Q225" s="75">
        <v>92.5</v>
      </c>
      <c r="R225" s="75">
        <v>2.0299999999999998</v>
      </c>
      <c r="S225" s="80"/>
      <c r="T225" s="80"/>
      <c r="U225" s="80"/>
    </row>
    <row r="226" spans="1:21">
      <c r="A226" s="75" t="str">
        <f t="shared" si="10"/>
        <v>T-Section Steel152x52.9</v>
      </c>
      <c r="B226" s="76">
        <v>152</v>
      </c>
      <c r="C226" s="76">
        <v>301</v>
      </c>
      <c r="D226" s="77">
        <v>11</v>
      </c>
      <c r="E226" s="77">
        <v>17</v>
      </c>
      <c r="F226" s="75">
        <v>67.41</v>
      </c>
      <c r="G226" s="77">
        <v>52.9</v>
      </c>
      <c r="H226" s="75">
        <v>2.5499999999999998</v>
      </c>
      <c r="I226" s="76">
        <v>903</v>
      </c>
      <c r="J226" s="76">
        <v>3870</v>
      </c>
      <c r="K226" s="80"/>
      <c r="L226" s="80"/>
      <c r="M226" s="75">
        <v>3.66</v>
      </c>
      <c r="N226" s="75">
        <v>7.57</v>
      </c>
      <c r="O226" s="80"/>
      <c r="P226" s="80"/>
      <c r="Q226" s="75">
        <v>71.400000000000006</v>
      </c>
      <c r="R226" s="75">
        <v>2.5499999999999998</v>
      </c>
      <c r="S226" s="80"/>
      <c r="T226" s="80"/>
      <c r="U226" s="80"/>
    </row>
    <row r="227" spans="1:21">
      <c r="A227" s="75" t="str">
        <f t="shared" si="10"/>
        <v>T-Section Steel173x20.7</v>
      </c>
      <c r="B227" s="76">
        <v>173</v>
      </c>
      <c r="C227" s="76">
        <v>174</v>
      </c>
      <c r="D227" s="77">
        <v>6</v>
      </c>
      <c r="E227" s="77">
        <v>9</v>
      </c>
      <c r="F227" s="75">
        <v>26.34</v>
      </c>
      <c r="G227" s="77">
        <v>20.7</v>
      </c>
      <c r="H227" s="75">
        <v>3.71</v>
      </c>
      <c r="I227" s="76">
        <v>679</v>
      </c>
      <c r="J227" s="76">
        <v>396</v>
      </c>
      <c r="K227" s="80"/>
      <c r="L227" s="80"/>
      <c r="M227" s="75">
        <v>5.08</v>
      </c>
      <c r="N227" s="75">
        <v>3.88</v>
      </c>
      <c r="O227" s="80"/>
      <c r="P227" s="80"/>
      <c r="Q227" s="75">
        <v>50</v>
      </c>
      <c r="R227" s="75">
        <v>3.71</v>
      </c>
      <c r="S227" s="80"/>
      <c r="T227" s="80"/>
      <c r="U227" s="80"/>
    </row>
    <row r="228" spans="1:21">
      <c r="A228" s="75" t="str">
        <f t="shared" si="10"/>
        <v>T-Section Steel175x24.8</v>
      </c>
      <c r="B228" s="76">
        <v>175</v>
      </c>
      <c r="C228" s="76">
        <v>175</v>
      </c>
      <c r="D228" s="77">
        <v>7</v>
      </c>
      <c r="E228" s="77">
        <v>11</v>
      </c>
      <c r="F228" s="75">
        <v>31.57</v>
      </c>
      <c r="G228" s="77">
        <v>24.8</v>
      </c>
      <c r="H228" s="75">
        <v>3.75</v>
      </c>
      <c r="I228" s="76">
        <v>815</v>
      </c>
      <c r="J228" s="76">
        <v>492</v>
      </c>
      <c r="K228" s="80"/>
      <c r="L228" s="80"/>
      <c r="M228" s="75">
        <v>5.08</v>
      </c>
      <c r="N228" s="75">
        <v>3.95</v>
      </c>
      <c r="O228" s="80"/>
      <c r="P228" s="80"/>
      <c r="Q228" s="75">
        <v>59.3</v>
      </c>
      <c r="R228" s="75">
        <v>3.75</v>
      </c>
      <c r="S228" s="80"/>
      <c r="T228" s="80"/>
      <c r="U228" s="80"/>
    </row>
    <row r="229" spans="1:21">
      <c r="A229" s="75" t="str">
        <f t="shared" si="10"/>
        <v>T-Section Steel168x34.6</v>
      </c>
      <c r="B229" s="76">
        <v>168</v>
      </c>
      <c r="C229" s="76">
        <v>249</v>
      </c>
      <c r="D229" s="77">
        <v>8</v>
      </c>
      <c r="E229" s="77">
        <v>12</v>
      </c>
      <c r="F229" s="75">
        <v>44.08</v>
      </c>
      <c r="G229" s="77">
        <v>34.6</v>
      </c>
      <c r="H229" s="75">
        <v>3.02</v>
      </c>
      <c r="I229" s="76">
        <v>881</v>
      </c>
      <c r="J229" s="76">
        <v>1540</v>
      </c>
      <c r="K229" s="80"/>
      <c r="L229" s="80"/>
      <c r="M229" s="75">
        <v>4.47</v>
      </c>
      <c r="N229" s="75">
        <v>5.92</v>
      </c>
      <c r="O229" s="80"/>
      <c r="P229" s="80"/>
      <c r="Q229" s="75">
        <v>64</v>
      </c>
      <c r="R229" s="75">
        <v>3.02</v>
      </c>
      <c r="S229" s="80"/>
      <c r="T229" s="80"/>
      <c r="U229" s="80"/>
    </row>
    <row r="230" spans="1:21">
      <c r="A230" s="75" t="str">
        <f t="shared" si="10"/>
        <v>T-Section Steel170x39.8</v>
      </c>
      <c r="B230" s="76">
        <v>170</v>
      </c>
      <c r="C230" s="76">
        <v>250</v>
      </c>
      <c r="D230" s="77">
        <v>9</v>
      </c>
      <c r="E230" s="77">
        <v>14</v>
      </c>
      <c r="F230" s="75">
        <v>50.76</v>
      </c>
      <c r="G230" s="77">
        <v>39.799999999999997</v>
      </c>
      <c r="H230" s="75">
        <v>3.09</v>
      </c>
      <c r="I230" s="76">
        <v>1020</v>
      </c>
      <c r="J230" s="76">
        <v>1830</v>
      </c>
      <c r="K230" s="80"/>
      <c r="L230" s="80"/>
      <c r="M230" s="75">
        <v>4.4800000000000004</v>
      </c>
      <c r="N230" s="75">
        <v>6</v>
      </c>
      <c r="O230" s="80"/>
      <c r="P230" s="80"/>
      <c r="Q230" s="75">
        <v>73.099999999999994</v>
      </c>
      <c r="R230" s="75">
        <v>3.09</v>
      </c>
      <c r="S230" s="80"/>
      <c r="T230" s="80"/>
      <c r="U230" s="80"/>
    </row>
    <row r="231" spans="1:21">
      <c r="A231" s="75" t="str">
        <f t="shared" si="10"/>
        <v>T-Section Steel169x53.1</v>
      </c>
      <c r="B231" s="76">
        <v>169</v>
      </c>
      <c r="C231" s="76">
        <v>351</v>
      </c>
      <c r="D231" s="77">
        <v>13</v>
      </c>
      <c r="E231" s="77">
        <v>13</v>
      </c>
      <c r="F231" s="75">
        <v>67.63</v>
      </c>
      <c r="G231" s="77">
        <v>53.1</v>
      </c>
      <c r="H231" s="75">
        <v>3.21</v>
      </c>
      <c r="I231" s="76">
        <v>1420</v>
      </c>
      <c r="J231" s="76">
        <v>4690</v>
      </c>
      <c r="K231" s="80"/>
      <c r="L231" s="80"/>
      <c r="M231" s="75">
        <v>4.59</v>
      </c>
      <c r="N231" s="75">
        <v>8.33</v>
      </c>
      <c r="O231" s="80"/>
      <c r="P231" s="80"/>
      <c r="Q231" s="75">
        <v>104</v>
      </c>
      <c r="R231" s="75">
        <v>3.21</v>
      </c>
      <c r="S231" s="80"/>
      <c r="T231" s="80"/>
      <c r="U231" s="80"/>
    </row>
    <row r="232" spans="1:21">
      <c r="A232" s="75" t="str">
        <f t="shared" si="10"/>
        <v>T-Section Steel172x57.3</v>
      </c>
      <c r="B232" s="76">
        <v>172</v>
      </c>
      <c r="C232" s="76">
        <v>348</v>
      </c>
      <c r="D232" s="77">
        <v>10</v>
      </c>
      <c r="E232" s="77">
        <v>16</v>
      </c>
      <c r="F232" s="75">
        <v>73</v>
      </c>
      <c r="G232" s="77">
        <v>57.3</v>
      </c>
      <c r="H232" s="75">
        <v>2.67</v>
      </c>
      <c r="I232" s="76">
        <v>1230</v>
      </c>
      <c r="J232" s="76">
        <v>5620</v>
      </c>
      <c r="K232" s="80"/>
      <c r="L232" s="80"/>
      <c r="M232" s="75">
        <v>4.1100000000000003</v>
      </c>
      <c r="N232" s="75">
        <v>8.7799999999999994</v>
      </c>
      <c r="O232" s="80"/>
      <c r="P232" s="80"/>
      <c r="Q232" s="75">
        <v>84.7</v>
      </c>
      <c r="R232" s="75">
        <v>2.67</v>
      </c>
      <c r="S232" s="80"/>
      <c r="T232" s="80"/>
      <c r="U232" s="80"/>
    </row>
    <row r="233" spans="1:21">
      <c r="A233" s="75" t="str">
        <f t="shared" si="10"/>
        <v>T-Section Steel172x65.4</v>
      </c>
      <c r="B233" s="76">
        <v>172</v>
      </c>
      <c r="C233" s="76">
        <v>354</v>
      </c>
      <c r="D233" s="77">
        <v>16</v>
      </c>
      <c r="E233" s="77">
        <v>16</v>
      </c>
      <c r="F233" s="75">
        <v>83.32</v>
      </c>
      <c r="G233" s="77">
        <v>65.400000000000006</v>
      </c>
      <c r="H233" s="75">
        <v>3.4</v>
      </c>
      <c r="I233" s="76">
        <v>1800</v>
      </c>
      <c r="J233" s="76">
        <v>5920</v>
      </c>
      <c r="K233" s="80"/>
      <c r="L233" s="80"/>
      <c r="M233" s="75">
        <v>4.6500000000000004</v>
      </c>
      <c r="N233" s="75">
        <v>8.43</v>
      </c>
      <c r="O233" s="80"/>
      <c r="P233" s="80"/>
      <c r="Q233" s="75">
        <v>131</v>
      </c>
      <c r="R233" s="75">
        <v>3.4</v>
      </c>
      <c r="S233" s="80"/>
      <c r="T233" s="80"/>
      <c r="U233" s="80"/>
    </row>
    <row r="234" spans="1:21">
      <c r="A234" s="75" t="str">
        <f t="shared" si="10"/>
        <v>T-Section Steel175x68.2</v>
      </c>
      <c r="B234" s="76">
        <v>175</v>
      </c>
      <c r="C234" s="76">
        <v>350</v>
      </c>
      <c r="D234" s="77">
        <v>12</v>
      </c>
      <c r="E234" s="77">
        <v>19</v>
      </c>
      <c r="F234" s="75">
        <v>86.94</v>
      </c>
      <c r="G234" s="77">
        <v>68.2</v>
      </c>
      <c r="H234" s="75">
        <v>2.86</v>
      </c>
      <c r="I234" s="76">
        <v>1520</v>
      </c>
      <c r="J234" s="76">
        <v>6790</v>
      </c>
      <c r="K234" s="80"/>
      <c r="L234" s="80"/>
      <c r="M234" s="75">
        <v>4.18</v>
      </c>
      <c r="N234" s="75">
        <v>8.84</v>
      </c>
      <c r="O234" s="80"/>
      <c r="P234" s="80"/>
      <c r="Q234" s="75">
        <v>104</v>
      </c>
      <c r="R234" s="75">
        <v>2.86</v>
      </c>
      <c r="S234" s="80"/>
      <c r="T234" s="80"/>
      <c r="U234" s="80"/>
    </row>
    <row r="235" spans="1:21">
      <c r="A235" s="75" t="str">
        <f t="shared" si="10"/>
        <v>T-Section Steel175x77.9</v>
      </c>
      <c r="B235" s="76">
        <v>175</v>
      </c>
      <c r="C235" s="76">
        <v>357</v>
      </c>
      <c r="D235" s="77">
        <v>19</v>
      </c>
      <c r="E235" s="77">
        <v>19</v>
      </c>
      <c r="F235" s="75">
        <v>99.19</v>
      </c>
      <c r="G235" s="77">
        <v>77.900000000000006</v>
      </c>
      <c r="H235" s="75">
        <v>3.59</v>
      </c>
      <c r="I235" s="76">
        <v>2200</v>
      </c>
      <c r="J235" s="76">
        <v>7220</v>
      </c>
      <c r="K235" s="80"/>
      <c r="L235" s="80"/>
      <c r="M235" s="75">
        <v>4.71</v>
      </c>
      <c r="N235" s="75">
        <v>8.5299999999999994</v>
      </c>
      <c r="O235" s="80"/>
      <c r="P235" s="80"/>
      <c r="Q235" s="75">
        <v>158</v>
      </c>
      <c r="R235" s="75">
        <v>3.59</v>
      </c>
      <c r="S235" s="80"/>
      <c r="T235" s="80"/>
      <c r="U235" s="80"/>
    </row>
    <row r="236" spans="1:21">
      <c r="A236" s="75" t="str">
        <f t="shared" si="10"/>
        <v>T-Section Steel198x28.3</v>
      </c>
      <c r="B236" s="76">
        <v>198</v>
      </c>
      <c r="C236" s="76">
        <v>199</v>
      </c>
      <c r="D236" s="77">
        <v>7</v>
      </c>
      <c r="E236" s="77">
        <v>11</v>
      </c>
      <c r="F236" s="75">
        <v>36.08</v>
      </c>
      <c r="G236" s="77">
        <v>28.3</v>
      </c>
      <c r="H236" s="75">
        <v>4.17</v>
      </c>
      <c r="I236" s="76">
        <v>1190</v>
      </c>
      <c r="J236" s="76">
        <v>723</v>
      </c>
      <c r="K236" s="80"/>
      <c r="L236" s="80"/>
      <c r="M236" s="75">
        <v>5.76</v>
      </c>
      <c r="N236" s="75">
        <v>4.4800000000000004</v>
      </c>
      <c r="O236" s="80"/>
      <c r="P236" s="80"/>
      <c r="Q236" s="75">
        <v>76.400000000000006</v>
      </c>
      <c r="R236" s="75">
        <v>4.17</v>
      </c>
      <c r="S236" s="80"/>
      <c r="T236" s="80"/>
      <c r="U236" s="80"/>
    </row>
    <row r="237" spans="1:21">
      <c r="A237" s="75" t="str">
        <f t="shared" si="10"/>
        <v>T-Section Steel200x33</v>
      </c>
      <c r="B237" s="76">
        <v>200</v>
      </c>
      <c r="C237" s="76">
        <v>200</v>
      </c>
      <c r="D237" s="77">
        <v>8</v>
      </c>
      <c r="E237" s="77">
        <v>13</v>
      </c>
      <c r="F237" s="75">
        <v>42.06</v>
      </c>
      <c r="G237" s="77">
        <v>33</v>
      </c>
      <c r="H237" s="75">
        <v>4.2300000000000004</v>
      </c>
      <c r="I237" s="76">
        <v>1400</v>
      </c>
      <c r="J237" s="76">
        <v>868</v>
      </c>
      <c r="K237" s="80"/>
      <c r="L237" s="80"/>
      <c r="M237" s="75">
        <v>5.76</v>
      </c>
      <c r="N237" s="75">
        <v>4.54</v>
      </c>
      <c r="O237" s="80"/>
      <c r="P237" s="80"/>
      <c r="Q237" s="75">
        <v>88.6</v>
      </c>
      <c r="R237" s="75">
        <v>4.2300000000000004</v>
      </c>
      <c r="S237" s="80"/>
      <c r="T237" s="80"/>
      <c r="U237" s="80"/>
    </row>
    <row r="238" spans="1:21">
      <c r="A238" s="75" t="str">
        <f t="shared" si="10"/>
        <v>T-Section Steel193x47.1</v>
      </c>
      <c r="B238" s="76">
        <v>193</v>
      </c>
      <c r="C238" s="76">
        <v>299</v>
      </c>
      <c r="D238" s="77">
        <v>9</v>
      </c>
      <c r="E238" s="77">
        <v>14</v>
      </c>
      <c r="F238" s="75">
        <v>60.05</v>
      </c>
      <c r="G238" s="77">
        <v>47.1</v>
      </c>
      <c r="H238" s="75">
        <v>3.33</v>
      </c>
      <c r="I238" s="76">
        <v>1530</v>
      </c>
      <c r="J238" s="76">
        <v>3120</v>
      </c>
      <c r="K238" s="80"/>
      <c r="L238" s="80"/>
      <c r="M238" s="75">
        <v>5.04</v>
      </c>
      <c r="N238" s="75">
        <v>7.21</v>
      </c>
      <c r="O238" s="80"/>
      <c r="P238" s="80"/>
      <c r="Q238" s="75">
        <v>95.5</v>
      </c>
      <c r="R238" s="75">
        <v>3.33</v>
      </c>
      <c r="S238" s="80"/>
      <c r="T238" s="80"/>
      <c r="U238" s="80"/>
    </row>
    <row r="239" spans="1:21">
      <c r="A239" s="75" t="str">
        <f t="shared" si="10"/>
        <v>T-Section Steel195x53.4</v>
      </c>
      <c r="B239" s="76">
        <v>195</v>
      </c>
      <c r="C239" s="76">
        <v>300</v>
      </c>
      <c r="D239" s="77">
        <v>10</v>
      </c>
      <c r="E239" s="77">
        <v>16</v>
      </c>
      <c r="F239" s="75">
        <v>67.98</v>
      </c>
      <c r="G239" s="77">
        <v>53.4</v>
      </c>
      <c r="H239" s="75">
        <v>3.41</v>
      </c>
      <c r="I239" s="76">
        <v>1730</v>
      </c>
      <c r="J239" s="76">
        <v>3600</v>
      </c>
      <c r="K239" s="80"/>
      <c r="L239" s="80"/>
      <c r="M239" s="75">
        <v>5.05</v>
      </c>
      <c r="N239" s="75">
        <v>7.28</v>
      </c>
      <c r="O239" s="80"/>
      <c r="P239" s="80"/>
      <c r="Q239" s="75">
        <v>108</v>
      </c>
      <c r="R239" s="75">
        <v>3.41</v>
      </c>
      <c r="S239" s="80"/>
      <c r="T239" s="80"/>
      <c r="U239" s="80"/>
    </row>
    <row r="240" spans="1:21">
      <c r="A240" s="75" t="str">
        <f t="shared" si="10"/>
        <v>T-Section Steel194x70</v>
      </c>
      <c r="B240" s="76">
        <v>194</v>
      </c>
      <c r="C240" s="76">
        <v>402</v>
      </c>
      <c r="D240" s="77">
        <v>15</v>
      </c>
      <c r="E240" s="77">
        <v>15</v>
      </c>
      <c r="F240" s="75">
        <v>89.23</v>
      </c>
      <c r="G240" s="77">
        <v>70</v>
      </c>
      <c r="H240" s="75">
        <v>3.7</v>
      </c>
      <c r="I240" s="76">
        <v>2480</v>
      </c>
      <c r="J240" s="76">
        <v>8130</v>
      </c>
      <c r="K240" s="80"/>
      <c r="L240" s="80"/>
      <c r="M240" s="75">
        <v>5.27</v>
      </c>
      <c r="N240" s="75">
        <v>9.5399999999999991</v>
      </c>
      <c r="O240" s="80"/>
      <c r="P240" s="80"/>
      <c r="Q240" s="75">
        <v>158</v>
      </c>
      <c r="R240" s="75">
        <v>3.7</v>
      </c>
      <c r="S240" s="80"/>
      <c r="T240" s="80"/>
      <c r="U240" s="80"/>
    </row>
    <row r="241" spans="1:21">
      <c r="A241" s="75" t="str">
        <f t="shared" si="10"/>
        <v>T-Section Steel197x73.3</v>
      </c>
      <c r="B241" s="76">
        <v>197</v>
      </c>
      <c r="C241" s="76">
        <v>398</v>
      </c>
      <c r="D241" s="77">
        <v>11</v>
      </c>
      <c r="E241" s="77">
        <v>18</v>
      </c>
      <c r="F241" s="75">
        <v>93.41</v>
      </c>
      <c r="G241" s="77">
        <v>73.3</v>
      </c>
      <c r="H241" s="75">
        <v>3.01</v>
      </c>
      <c r="I241" s="76">
        <v>2050</v>
      </c>
      <c r="J241" s="76">
        <v>9460</v>
      </c>
      <c r="K241" s="80"/>
      <c r="L241" s="80"/>
      <c r="M241" s="75">
        <v>4.68</v>
      </c>
      <c r="N241" s="75">
        <v>10.1</v>
      </c>
      <c r="O241" s="80"/>
      <c r="P241" s="80"/>
      <c r="Q241" s="75">
        <v>123</v>
      </c>
      <c r="R241" s="75">
        <v>3.01</v>
      </c>
      <c r="S241" s="80"/>
      <c r="T241" s="80"/>
      <c r="U241" s="80"/>
    </row>
    <row r="242" spans="1:21">
      <c r="A242" s="75" t="str">
        <f t="shared" si="10"/>
        <v>T-Section Steel197x84.1</v>
      </c>
      <c r="B242" s="76">
        <v>197</v>
      </c>
      <c r="C242" s="76">
        <v>405</v>
      </c>
      <c r="D242" s="77">
        <v>18</v>
      </c>
      <c r="E242" s="77">
        <v>18</v>
      </c>
      <c r="F242" s="75">
        <v>107.2</v>
      </c>
      <c r="G242" s="77">
        <v>84.1</v>
      </c>
      <c r="H242" s="75">
        <v>3.89</v>
      </c>
      <c r="I242" s="76">
        <v>3050</v>
      </c>
      <c r="J242" s="76">
        <v>9980</v>
      </c>
      <c r="K242" s="80"/>
      <c r="L242" s="80"/>
      <c r="M242" s="75">
        <v>5.34</v>
      </c>
      <c r="N242" s="75">
        <v>9.65</v>
      </c>
      <c r="O242" s="80"/>
      <c r="P242" s="80"/>
      <c r="Q242" s="75">
        <v>193</v>
      </c>
      <c r="R242" s="75">
        <v>3.89</v>
      </c>
      <c r="S242" s="80"/>
      <c r="T242" s="80"/>
      <c r="U242" s="80"/>
    </row>
    <row r="243" spans="1:21">
      <c r="A243" s="75" t="str">
        <f t="shared" si="10"/>
        <v>T-Section Steel200x85.8</v>
      </c>
      <c r="B243" s="76">
        <v>200</v>
      </c>
      <c r="C243" s="76">
        <v>400</v>
      </c>
      <c r="D243" s="77">
        <v>13</v>
      </c>
      <c r="E243" s="77">
        <v>21</v>
      </c>
      <c r="F243" s="75">
        <v>109.3</v>
      </c>
      <c r="G243" s="77">
        <v>85.8</v>
      </c>
      <c r="H243" s="75">
        <v>3.21</v>
      </c>
      <c r="I243" s="76">
        <v>2480</v>
      </c>
      <c r="J243" s="76">
        <v>1120</v>
      </c>
      <c r="K243" s="80"/>
      <c r="L243" s="80"/>
      <c r="M243" s="75">
        <v>4.76</v>
      </c>
      <c r="N243" s="75">
        <v>10.1</v>
      </c>
      <c r="O243" s="80"/>
      <c r="P243" s="80"/>
      <c r="Q243" s="75">
        <v>147</v>
      </c>
      <c r="R243" s="75">
        <v>3.21</v>
      </c>
      <c r="S243" s="80"/>
      <c r="T243" s="80"/>
      <c r="U243" s="80"/>
    </row>
    <row r="244" spans="1:21">
      <c r="A244" s="75" t="str">
        <f t="shared" si="10"/>
        <v>T-Section Steel200x98.4</v>
      </c>
      <c r="B244" s="76">
        <v>200</v>
      </c>
      <c r="C244" s="76">
        <v>408</v>
      </c>
      <c r="D244" s="77">
        <v>21</v>
      </c>
      <c r="E244" s="77">
        <v>21</v>
      </c>
      <c r="F244" s="75">
        <v>125.3</v>
      </c>
      <c r="G244" s="77">
        <v>98.4</v>
      </c>
      <c r="H244" s="75">
        <v>4.07</v>
      </c>
      <c r="I244" s="76">
        <v>3650</v>
      </c>
      <c r="J244" s="76">
        <v>11900</v>
      </c>
      <c r="K244" s="80"/>
      <c r="L244" s="80"/>
      <c r="M244" s="75">
        <v>5.4</v>
      </c>
      <c r="N244" s="75">
        <v>9.75</v>
      </c>
      <c r="O244" s="80"/>
      <c r="P244" s="80"/>
      <c r="Q244" s="75">
        <v>229</v>
      </c>
      <c r="R244" s="75">
        <v>4.07</v>
      </c>
      <c r="S244" s="80"/>
      <c r="T244" s="80"/>
      <c r="U244" s="80"/>
    </row>
    <row r="245" spans="1:21">
      <c r="A245" s="75" t="str">
        <f t="shared" si="10"/>
        <v>T-Section Steel207x116</v>
      </c>
      <c r="B245" s="76">
        <v>207</v>
      </c>
      <c r="C245" s="76">
        <v>405</v>
      </c>
      <c r="D245" s="77">
        <v>18</v>
      </c>
      <c r="E245" s="77">
        <v>28</v>
      </c>
      <c r="F245" s="75">
        <v>147.69999999999999</v>
      </c>
      <c r="G245" s="77">
        <v>116</v>
      </c>
      <c r="H245" s="75">
        <v>3.68</v>
      </c>
      <c r="I245" s="76">
        <v>3620</v>
      </c>
      <c r="J245" s="76">
        <v>15500</v>
      </c>
      <c r="K245" s="80"/>
      <c r="L245" s="80"/>
      <c r="M245" s="75">
        <v>4.95</v>
      </c>
      <c r="N245" s="75">
        <v>10.199999999999999</v>
      </c>
      <c r="O245" s="80"/>
      <c r="P245" s="80"/>
      <c r="Q245" s="75">
        <v>213</v>
      </c>
      <c r="R245" s="75">
        <v>3.68</v>
      </c>
      <c r="S245" s="80"/>
      <c r="T245" s="80"/>
      <c r="U245" s="80"/>
    </row>
    <row r="246" spans="1:21">
      <c r="A246" s="75" t="str">
        <f t="shared" si="10"/>
        <v>T-Section Steel223x33.1</v>
      </c>
      <c r="B246" s="76">
        <v>223</v>
      </c>
      <c r="C246" s="76">
        <v>199</v>
      </c>
      <c r="D246" s="77">
        <v>8</v>
      </c>
      <c r="E246" s="77">
        <v>12</v>
      </c>
      <c r="F246" s="75">
        <v>42.15</v>
      </c>
      <c r="G246" s="77">
        <v>33.1</v>
      </c>
      <c r="H246" s="75">
        <v>5.0999999999999996</v>
      </c>
      <c r="I246" s="76">
        <v>1880</v>
      </c>
      <c r="J246" s="76">
        <v>790</v>
      </c>
      <c r="K246" s="80"/>
      <c r="L246" s="80"/>
      <c r="M246" s="75">
        <v>6.67</v>
      </c>
      <c r="N246" s="75">
        <v>4.33</v>
      </c>
      <c r="O246" s="80"/>
      <c r="P246" s="80"/>
      <c r="Q246" s="75">
        <v>109</v>
      </c>
      <c r="R246" s="75">
        <v>5.0999999999999996</v>
      </c>
      <c r="S246" s="80"/>
      <c r="T246" s="80"/>
      <c r="U246" s="80"/>
    </row>
    <row r="247" spans="1:21">
      <c r="A247" s="75" t="str">
        <f t="shared" si="10"/>
        <v>T-Section Steel225x38</v>
      </c>
      <c r="B247" s="76">
        <v>225</v>
      </c>
      <c r="C247" s="76">
        <v>200</v>
      </c>
      <c r="D247" s="77">
        <v>9</v>
      </c>
      <c r="E247" s="77">
        <v>14</v>
      </c>
      <c r="F247" s="75">
        <v>48.38</v>
      </c>
      <c r="G247" s="77">
        <v>38</v>
      </c>
      <c r="H247" s="75">
        <v>5.15</v>
      </c>
      <c r="I247" s="76">
        <v>2160</v>
      </c>
      <c r="J247" s="76">
        <v>936</v>
      </c>
      <c r="K247" s="80"/>
      <c r="L247" s="80"/>
      <c r="M247" s="75">
        <v>6.68</v>
      </c>
      <c r="N247" s="75">
        <v>4.4000000000000004</v>
      </c>
      <c r="O247" s="80"/>
      <c r="P247" s="80"/>
      <c r="Q247" s="75">
        <v>124</v>
      </c>
      <c r="R247" s="75">
        <v>5.15</v>
      </c>
      <c r="S247" s="80"/>
      <c r="T247" s="80"/>
      <c r="U247" s="80"/>
    </row>
    <row r="248" spans="1:21">
      <c r="A248" s="75" t="str">
        <f t="shared" si="10"/>
        <v>T-Section Steel217x53</v>
      </c>
      <c r="B248" s="76">
        <v>217</v>
      </c>
      <c r="C248" s="76">
        <v>299</v>
      </c>
      <c r="D248" s="77">
        <v>10</v>
      </c>
      <c r="E248" s="77">
        <v>15</v>
      </c>
      <c r="F248" s="75">
        <v>67.52</v>
      </c>
      <c r="G248" s="77">
        <v>53</v>
      </c>
      <c r="H248" s="75">
        <v>4.04</v>
      </c>
      <c r="I248" s="76">
        <v>2350</v>
      </c>
      <c r="J248" s="76">
        <v>3350</v>
      </c>
      <c r="K248" s="80"/>
      <c r="L248" s="80"/>
      <c r="M248" s="75">
        <v>5.89</v>
      </c>
      <c r="N248" s="75">
        <v>7.04</v>
      </c>
      <c r="O248" s="80"/>
      <c r="P248" s="80"/>
      <c r="Q248" s="75">
        <v>133</v>
      </c>
      <c r="R248" s="75">
        <v>4.04</v>
      </c>
      <c r="S248" s="80"/>
      <c r="T248" s="80"/>
      <c r="U248" s="80"/>
    </row>
    <row r="249" spans="1:21">
      <c r="A249" s="75" t="str">
        <f t="shared" si="10"/>
        <v>T-Section Steel220x61.8</v>
      </c>
      <c r="B249" s="76">
        <v>220</v>
      </c>
      <c r="C249" s="76">
        <v>300</v>
      </c>
      <c r="D249" s="77">
        <v>11</v>
      </c>
      <c r="E249" s="77">
        <v>18</v>
      </c>
      <c r="F249" s="75">
        <v>78.69</v>
      </c>
      <c r="G249" s="77">
        <v>61.8</v>
      </c>
      <c r="H249" s="75">
        <v>4.05</v>
      </c>
      <c r="I249" s="76">
        <v>2680</v>
      </c>
      <c r="J249" s="76">
        <v>4060</v>
      </c>
      <c r="K249" s="80"/>
      <c r="L249" s="80"/>
      <c r="M249" s="75">
        <v>5.84</v>
      </c>
      <c r="N249" s="75">
        <v>7.68</v>
      </c>
      <c r="O249" s="80"/>
      <c r="P249" s="80"/>
      <c r="Q249" s="75">
        <v>149</v>
      </c>
      <c r="R249" s="75">
        <v>4.05</v>
      </c>
      <c r="S249" s="80"/>
      <c r="T249" s="80"/>
      <c r="U249" s="80"/>
    </row>
    <row r="250" spans="1:21">
      <c r="A250" s="75" t="str">
        <f t="shared" si="10"/>
        <v>T-Section Steel248x39.7</v>
      </c>
      <c r="B250" s="76">
        <v>248</v>
      </c>
      <c r="C250" s="76">
        <v>199</v>
      </c>
      <c r="D250" s="77">
        <v>9</v>
      </c>
      <c r="E250" s="77">
        <v>14</v>
      </c>
      <c r="F250" s="75">
        <v>50.64</v>
      </c>
      <c r="G250" s="77">
        <v>39.700000000000003</v>
      </c>
      <c r="H250" s="75">
        <v>5.9</v>
      </c>
      <c r="I250" s="76">
        <v>2840</v>
      </c>
      <c r="J250" s="76">
        <v>922</v>
      </c>
      <c r="K250" s="80"/>
      <c r="L250" s="80"/>
      <c r="M250" s="75">
        <v>7.49</v>
      </c>
      <c r="N250" s="75">
        <v>4.2699999999999996</v>
      </c>
      <c r="O250" s="80"/>
      <c r="P250" s="80"/>
      <c r="Q250" s="75">
        <v>150</v>
      </c>
      <c r="R250" s="75">
        <v>5.9</v>
      </c>
      <c r="S250" s="80"/>
      <c r="T250" s="80"/>
      <c r="U250" s="80"/>
    </row>
    <row r="251" spans="1:21">
      <c r="A251" s="75" t="str">
        <f t="shared" si="10"/>
        <v>T-Section Steel250x44.8</v>
      </c>
      <c r="B251" s="76">
        <v>250</v>
      </c>
      <c r="C251" s="76">
        <v>200</v>
      </c>
      <c r="D251" s="77">
        <v>10</v>
      </c>
      <c r="E251" s="77">
        <v>16</v>
      </c>
      <c r="F251" s="75">
        <v>57.12</v>
      </c>
      <c r="G251" s="77">
        <v>44.8</v>
      </c>
      <c r="H251" s="75">
        <v>5.96</v>
      </c>
      <c r="I251" s="76">
        <v>3210</v>
      </c>
      <c r="J251" s="76">
        <v>1070</v>
      </c>
      <c r="K251" s="80"/>
      <c r="L251" s="80"/>
      <c r="M251" s="75">
        <v>7.5</v>
      </c>
      <c r="N251" s="75">
        <v>4.33</v>
      </c>
      <c r="O251" s="80"/>
      <c r="P251" s="80"/>
      <c r="Q251" s="75">
        <v>169</v>
      </c>
      <c r="R251" s="75">
        <v>5.96</v>
      </c>
      <c r="S251" s="80"/>
      <c r="T251" s="80"/>
      <c r="U251" s="80"/>
    </row>
    <row r="252" spans="1:21">
      <c r="A252" s="75" t="str">
        <f t="shared" si="10"/>
        <v>T-Section Steel253x51.5</v>
      </c>
      <c r="B252" s="76">
        <v>253</v>
      </c>
      <c r="C252" s="76">
        <v>201</v>
      </c>
      <c r="D252" s="77">
        <v>11</v>
      </c>
      <c r="E252" s="77">
        <v>19</v>
      </c>
      <c r="F252" s="75">
        <v>65.650000000000006</v>
      </c>
      <c r="G252" s="77">
        <v>51.5</v>
      </c>
      <c r="H252" s="75">
        <v>5.95</v>
      </c>
      <c r="I252" s="76">
        <v>2670</v>
      </c>
      <c r="J252" s="76">
        <v>1290</v>
      </c>
      <c r="K252" s="80"/>
      <c r="L252" s="80"/>
      <c r="M252" s="75">
        <v>7.48</v>
      </c>
      <c r="N252" s="75">
        <v>4.43</v>
      </c>
      <c r="O252" s="80"/>
      <c r="P252" s="80"/>
      <c r="Q252" s="75">
        <v>190</v>
      </c>
      <c r="R252" s="75">
        <v>5.95</v>
      </c>
      <c r="S252" s="80"/>
      <c r="T252" s="80"/>
      <c r="U252" s="80"/>
    </row>
    <row r="253" spans="1:21">
      <c r="A253" s="75" t="str">
        <f t="shared" si="10"/>
        <v>T-Section Steel241x57.1</v>
      </c>
      <c r="B253" s="76">
        <v>241</v>
      </c>
      <c r="C253" s="76">
        <v>300</v>
      </c>
      <c r="D253" s="77">
        <v>11</v>
      </c>
      <c r="E253" s="77">
        <v>15</v>
      </c>
      <c r="F253" s="75">
        <v>72.760000000000005</v>
      </c>
      <c r="G253" s="77">
        <v>57.1</v>
      </c>
      <c r="H253" s="75">
        <v>4.92</v>
      </c>
      <c r="I253" s="76">
        <v>2420</v>
      </c>
      <c r="J253" s="76">
        <v>3380</v>
      </c>
      <c r="K253" s="80"/>
      <c r="L253" s="80"/>
      <c r="M253" s="75">
        <v>6.85</v>
      </c>
      <c r="N253" s="75">
        <v>6.82</v>
      </c>
      <c r="O253" s="80"/>
      <c r="P253" s="80"/>
      <c r="Q253" s="75">
        <v>178</v>
      </c>
      <c r="R253" s="75">
        <v>4.92</v>
      </c>
      <c r="S253" s="80"/>
      <c r="T253" s="80"/>
      <c r="U253" s="80"/>
    </row>
    <row r="254" spans="1:21">
      <c r="A254" s="75" t="str">
        <f t="shared" si="10"/>
        <v>T-Section Steel244x64.2</v>
      </c>
      <c r="B254" s="76">
        <v>244</v>
      </c>
      <c r="C254" s="76">
        <v>300</v>
      </c>
      <c r="D254" s="77">
        <v>11</v>
      </c>
      <c r="E254" s="77">
        <v>18</v>
      </c>
      <c r="F254" s="75">
        <v>81.760000000000005</v>
      </c>
      <c r="G254" s="77">
        <v>64.2</v>
      </c>
      <c r="H254" s="75">
        <v>4.66</v>
      </c>
      <c r="I254" s="76">
        <v>3620</v>
      </c>
      <c r="J254" s="76">
        <v>4060</v>
      </c>
      <c r="K254" s="80"/>
      <c r="L254" s="80"/>
      <c r="M254" s="75">
        <v>6.66</v>
      </c>
      <c r="N254" s="75">
        <v>7.07</v>
      </c>
      <c r="O254" s="80"/>
      <c r="P254" s="80"/>
      <c r="Q254" s="75">
        <v>184</v>
      </c>
      <c r="R254" s="75">
        <v>4.66</v>
      </c>
      <c r="S254" s="80"/>
      <c r="T254" s="80"/>
      <c r="U254" s="80"/>
    </row>
    <row r="255" spans="1:21">
      <c r="A255" s="75" t="str">
        <f t="shared" si="10"/>
        <v>T-Section Steel298x47.3</v>
      </c>
      <c r="B255" s="76">
        <v>298</v>
      </c>
      <c r="C255" s="76">
        <v>199</v>
      </c>
      <c r="D255" s="77">
        <v>10</v>
      </c>
      <c r="E255" s="77">
        <v>15</v>
      </c>
      <c r="F255" s="75">
        <v>60.23</v>
      </c>
      <c r="G255" s="77">
        <v>47.3</v>
      </c>
      <c r="H255" s="75">
        <v>7.79</v>
      </c>
      <c r="I255" s="76">
        <v>5190</v>
      </c>
      <c r="J255" s="76">
        <v>989</v>
      </c>
      <c r="K255" s="80"/>
      <c r="L255" s="80"/>
      <c r="M255" s="75">
        <v>9.2899999999999991</v>
      </c>
      <c r="N255" s="75">
        <v>4.05</v>
      </c>
      <c r="O255" s="80"/>
      <c r="P255" s="80"/>
      <c r="Q255" s="75">
        <v>236</v>
      </c>
      <c r="R255" s="75">
        <v>7.79</v>
      </c>
      <c r="S255" s="80"/>
      <c r="T255" s="80"/>
      <c r="U255" s="80"/>
    </row>
    <row r="256" spans="1:21">
      <c r="A256" s="75" t="str">
        <f t="shared" si="10"/>
        <v>T-Section Steel300x52.8</v>
      </c>
      <c r="B256" s="76">
        <v>300</v>
      </c>
      <c r="C256" s="76">
        <v>200</v>
      </c>
      <c r="D256" s="77">
        <v>11</v>
      </c>
      <c r="E256" s="77">
        <v>17</v>
      </c>
      <c r="F256" s="75">
        <v>67.209999999999994</v>
      </c>
      <c r="G256" s="77">
        <v>52.8</v>
      </c>
      <c r="H256" s="75">
        <v>7.84</v>
      </c>
      <c r="I256" s="76">
        <v>5810</v>
      </c>
      <c r="J256" s="76">
        <v>1140</v>
      </c>
      <c r="K256" s="80"/>
      <c r="L256" s="80"/>
      <c r="M256" s="75">
        <v>9.3000000000000007</v>
      </c>
      <c r="N256" s="75">
        <v>4.12</v>
      </c>
      <c r="O256" s="80"/>
      <c r="P256" s="80"/>
      <c r="Q256" s="75">
        <v>262</v>
      </c>
      <c r="R256" s="75">
        <v>7.84</v>
      </c>
      <c r="S256" s="80"/>
      <c r="T256" s="80"/>
      <c r="U256" s="80"/>
    </row>
    <row r="257" spans="1:43">
      <c r="A257" s="75" t="str">
        <f t="shared" si="10"/>
        <v>T-Section Steel303x59.8</v>
      </c>
      <c r="B257" s="76">
        <v>303</v>
      </c>
      <c r="C257" s="76">
        <v>201</v>
      </c>
      <c r="D257" s="77">
        <v>12</v>
      </c>
      <c r="E257" s="77">
        <v>20</v>
      </c>
      <c r="F257" s="75">
        <v>76.239999999999995</v>
      </c>
      <c r="G257" s="77">
        <v>59.8</v>
      </c>
      <c r="H257" s="75">
        <v>7.79</v>
      </c>
      <c r="I257" s="76">
        <v>6570</v>
      </c>
      <c r="J257" s="76">
        <v>1360</v>
      </c>
      <c r="K257" s="80"/>
      <c r="L257" s="80"/>
      <c r="M257" s="75">
        <v>9.2799999999999994</v>
      </c>
      <c r="N257" s="75">
        <v>4.22</v>
      </c>
      <c r="O257" s="80"/>
      <c r="P257" s="80"/>
      <c r="Q257" s="75">
        <v>292</v>
      </c>
      <c r="R257" s="75">
        <v>7.79</v>
      </c>
      <c r="S257" s="80"/>
      <c r="T257" s="80"/>
      <c r="U257" s="80"/>
    </row>
    <row r="258" spans="1:43">
      <c r="A258" s="75" t="str">
        <f t="shared" si="10"/>
        <v>T-Section Steel306x67</v>
      </c>
      <c r="B258" s="76">
        <v>306</v>
      </c>
      <c r="C258" s="76">
        <v>202</v>
      </c>
      <c r="D258" s="77">
        <v>13</v>
      </c>
      <c r="E258" s="77">
        <v>23</v>
      </c>
      <c r="F258" s="75">
        <v>85.33</v>
      </c>
      <c r="G258" s="77">
        <v>67</v>
      </c>
      <c r="H258" s="75">
        <v>7.79</v>
      </c>
      <c r="I258" s="76">
        <v>7340</v>
      </c>
      <c r="J258" s="76">
        <v>1590</v>
      </c>
      <c r="K258" s="80"/>
      <c r="L258" s="80"/>
      <c r="M258" s="75">
        <v>9.27</v>
      </c>
      <c r="N258" s="75">
        <v>4.3099999999999996</v>
      </c>
      <c r="O258" s="80"/>
      <c r="P258" s="80"/>
      <c r="Q258" s="75">
        <v>322</v>
      </c>
      <c r="R258" s="75">
        <v>7.79</v>
      </c>
      <c r="S258" s="80"/>
      <c r="T258" s="80"/>
      <c r="U258" s="80"/>
    </row>
    <row r="259" spans="1:43">
      <c r="A259" s="75" t="str">
        <f t="shared" si="10"/>
        <v>T-Section Steel291x68.5</v>
      </c>
      <c r="B259" s="76">
        <v>291</v>
      </c>
      <c r="C259" s="76">
        <v>300</v>
      </c>
      <c r="D259" s="77">
        <v>12</v>
      </c>
      <c r="E259" s="77">
        <v>17</v>
      </c>
      <c r="F259" s="75">
        <v>87.24</v>
      </c>
      <c r="G259" s="77">
        <v>68.5</v>
      </c>
      <c r="H259" s="75">
        <v>6.39</v>
      </c>
      <c r="I259" s="76">
        <v>6360</v>
      </c>
      <c r="J259" s="76">
        <v>3830</v>
      </c>
      <c r="K259" s="80"/>
      <c r="L259" s="80"/>
      <c r="M259" s="75">
        <v>8.5399999999999991</v>
      </c>
      <c r="N259" s="75">
        <v>6.63</v>
      </c>
      <c r="O259" s="80"/>
      <c r="P259" s="80"/>
      <c r="Q259" s="75">
        <v>280</v>
      </c>
      <c r="R259" s="75">
        <v>6.39</v>
      </c>
      <c r="S259" s="80"/>
      <c r="T259" s="80"/>
      <c r="U259" s="80"/>
    </row>
    <row r="260" spans="1:43">
      <c r="A260" s="75" t="str">
        <f t="shared" si="10"/>
        <v>T-Section Steel294x75.6</v>
      </c>
      <c r="B260" s="76">
        <v>294</v>
      </c>
      <c r="C260" s="76">
        <v>300</v>
      </c>
      <c r="D260" s="77">
        <v>12</v>
      </c>
      <c r="E260" s="77">
        <v>20</v>
      </c>
      <c r="F260" s="75">
        <v>96.24</v>
      </c>
      <c r="G260" s="77">
        <v>75.599999999999994</v>
      </c>
      <c r="H260" s="75">
        <v>6.08</v>
      </c>
      <c r="I260" s="76">
        <v>6710</v>
      </c>
      <c r="J260" s="76">
        <v>4510</v>
      </c>
      <c r="K260" s="80"/>
      <c r="L260" s="80"/>
      <c r="M260" s="75">
        <v>8.35</v>
      </c>
      <c r="N260" s="75">
        <v>6.85</v>
      </c>
      <c r="O260" s="80"/>
      <c r="P260" s="80"/>
      <c r="Q260" s="75">
        <v>288</v>
      </c>
      <c r="R260" s="75">
        <v>6.08</v>
      </c>
      <c r="S260" s="80"/>
      <c r="T260" s="80"/>
      <c r="U260" s="80"/>
    </row>
    <row r="261" spans="1:43">
      <c r="A261" s="75" t="str">
        <f t="shared" si="10"/>
        <v>T-Section Steel297x87.3</v>
      </c>
      <c r="B261" s="76">
        <v>297</v>
      </c>
      <c r="C261" s="76">
        <v>302</v>
      </c>
      <c r="D261" s="77">
        <v>14</v>
      </c>
      <c r="E261" s="77">
        <v>23</v>
      </c>
      <c r="F261" s="75">
        <v>111.2</v>
      </c>
      <c r="G261" s="77">
        <v>87.3</v>
      </c>
      <c r="H261" s="75">
        <v>6.33</v>
      </c>
      <c r="I261" s="76">
        <v>7920</v>
      </c>
      <c r="J261" s="76">
        <v>5290</v>
      </c>
      <c r="K261" s="80"/>
      <c r="L261" s="80"/>
      <c r="M261" s="75">
        <v>8.44</v>
      </c>
      <c r="N261" s="75">
        <v>6.9</v>
      </c>
      <c r="O261" s="80"/>
      <c r="P261" s="80"/>
      <c r="Q261" s="75">
        <v>339</v>
      </c>
      <c r="R261" s="75">
        <v>6.33</v>
      </c>
      <c r="S261" s="80"/>
      <c r="T261" s="80"/>
      <c r="U261" s="80"/>
    </row>
    <row r="262" spans="1:43">
      <c r="A262" s="75" t="str">
        <f t="shared" si="10"/>
        <v>T-Section Steel346x83</v>
      </c>
      <c r="B262" s="76">
        <v>346</v>
      </c>
      <c r="C262" s="76">
        <v>300</v>
      </c>
      <c r="D262" s="77">
        <v>13</v>
      </c>
      <c r="E262" s="77">
        <v>20</v>
      </c>
      <c r="F262" s="75">
        <v>105.7</v>
      </c>
      <c r="G262" s="77">
        <v>83</v>
      </c>
      <c r="H262" s="75">
        <v>7.99</v>
      </c>
      <c r="I262" s="76">
        <v>11300</v>
      </c>
      <c r="J262" s="76">
        <v>4510</v>
      </c>
      <c r="K262" s="80"/>
      <c r="L262" s="80"/>
      <c r="M262" s="75">
        <v>10.3</v>
      </c>
      <c r="N262" s="75">
        <v>6.53</v>
      </c>
      <c r="O262" s="80"/>
      <c r="P262" s="80"/>
      <c r="Q262" s="75">
        <v>425</v>
      </c>
      <c r="R262" s="75">
        <v>301</v>
      </c>
      <c r="S262" s="80"/>
      <c r="T262" s="80"/>
      <c r="U262" s="80"/>
    </row>
    <row r="263" spans="1:43">
      <c r="A263" s="75" t="str">
        <f t="shared" si="10"/>
        <v>T-Section Steel350x92.4</v>
      </c>
      <c r="B263" s="76">
        <v>350</v>
      </c>
      <c r="C263" s="76">
        <v>300</v>
      </c>
      <c r="D263" s="77">
        <v>13</v>
      </c>
      <c r="E263" s="77">
        <v>24</v>
      </c>
      <c r="F263" s="75">
        <v>117.7</v>
      </c>
      <c r="G263" s="77">
        <v>92.4</v>
      </c>
      <c r="H263" s="75">
        <v>7.55</v>
      </c>
      <c r="I263" s="76">
        <v>12000</v>
      </c>
      <c r="J263" s="76">
        <v>5410</v>
      </c>
      <c r="K263" s="80"/>
      <c r="L263" s="80"/>
      <c r="M263" s="75">
        <v>10.1</v>
      </c>
      <c r="N263" s="75">
        <v>6.78</v>
      </c>
      <c r="O263" s="80"/>
      <c r="P263" s="80"/>
      <c r="Q263" s="75">
        <v>438</v>
      </c>
      <c r="R263" s="75">
        <v>361</v>
      </c>
      <c r="S263" s="80"/>
      <c r="T263" s="80"/>
      <c r="U263" s="80"/>
    </row>
    <row r="264" spans="1:43">
      <c r="A264" s="75" t="str">
        <f t="shared" ref="A264:A265" si="11">"T-Section Steel"&amp;B264&amp;"x"&amp;G264</f>
        <v>T-Section Steel396x95.6</v>
      </c>
      <c r="B264" s="76">
        <v>396</v>
      </c>
      <c r="C264" s="76">
        <v>300</v>
      </c>
      <c r="D264" s="77">
        <v>14</v>
      </c>
      <c r="E264" s="77">
        <v>22</v>
      </c>
      <c r="F264" s="75">
        <v>121.7</v>
      </c>
      <c r="G264" s="77">
        <v>95.6</v>
      </c>
      <c r="H264" s="75">
        <v>9.66</v>
      </c>
      <c r="I264" s="76">
        <v>17100</v>
      </c>
      <c r="J264" s="76">
        <v>4960</v>
      </c>
      <c r="K264" s="80"/>
      <c r="L264" s="80"/>
      <c r="M264" s="75">
        <v>12.1</v>
      </c>
      <c r="N264" s="75">
        <v>6.38</v>
      </c>
      <c r="O264" s="80"/>
      <c r="P264" s="80"/>
      <c r="Q264" s="75">
        <v>593</v>
      </c>
      <c r="R264" s="75">
        <v>331</v>
      </c>
      <c r="S264" s="80"/>
      <c r="T264" s="80"/>
      <c r="U264" s="80"/>
    </row>
    <row r="265" spans="1:43">
      <c r="A265" s="75" t="str">
        <f t="shared" si="11"/>
        <v>T-Section Steel400x105</v>
      </c>
      <c r="B265" s="76">
        <v>400</v>
      </c>
      <c r="C265" s="76">
        <v>300</v>
      </c>
      <c r="D265" s="77">
        <v>14</v>
      </c>
      <c r="E265" s="77">
        <v>26</v>
      </c>
      <c r="F265" s="75">
        <v>133.69999999999999</v>
      </c>
      <c r="G265" s="77">
        <v>105</v>
      </c>
      <c r="H265" s="75">
        <v>9.18</v>
      </c>
      <c r="I265" s="76">
        <v>18800</v>
      </c>
      <c r="J265" s="76">
        <v>5860</v>
      </c>
      <c r="K265" s="80"/>
      <c r="L265" s="80"/>
      <c r="M265" s="75">
        <v>11.9</v>
      </c>
      <c r="N265" s="75">
        <v>6.62</v>
      </c>
      <c r="O265" s="80"/>
      <c r="P265" s="80"/>
      <c r="Q265" s="75">
        <v>610</v>
      </c>
      <c r="R265" s="75">
        <v>391</v>
      </c>
      <c r="S265" s="80"/>
      <c r="T265" s="80"/>
      <c r="U265" s="80"/>
    </row>
    <row r="267" spans="1:43">
      <c r="A267" s="80" t="str">
        <f>"Pipe Steel" &amp;AQ267&amp;"x"&amp;F267</f>
        <v>Pipe Steel15x1.613</v>
      </c>
      <c r="B267" s="82">
        <v>21.3</v>
      </c>
      <c r="C267" s="82">
        <v>21.3</v>
      </c>
      <c r="D267" s="83">
        <v>2.77</v>
      </c>
      <c r="E267" s="83">
        <v>2.77</v>
      </c>
      <c r="F267" s="84">
        <v>1.613</v>
      </c>
      <c r="G267" s="83">
        <v>1.27</v>
      </c>
      <c r="H267" s="80"/>
      <c r="I267" s="84">
        <v>0.70799999999999996</v>
      </c>
      <c r="J267" s="84">
        <v>0.70799999999999996</v>
      </c>
      <c r="K267" s="80"/>
      <c r="L267" s="80"/>
      <c r="M267" s="84">
        <v>0.66200000000000003</v>
      </c>
      <c r="N267" s="84">
        <v>0.66200000000000003</v>
      </c>
      <c r="O267" s="80"/>
      <c r="P267" s="80"/>
      <c r="Q267" s="84">
        <v>0.66400000000000003</v>
      </c>
      <c r="R267" s="84">
        <v>0.66400000000000003</v>
      </c>
      <c r="S267" s="80"/>
      <c r="T267" s="80"/>
      <c r="U267" s="80"/>
      <c r="V267" s="959" t="s">
        <v>875</v>
      </c>
      <c r="W267" s="960"/>
      <c r="X267" s="960"/>
      <c r="Y267" s="960"/>
      <c r="Z267" s="960"/>
      <c r="AA267" s="960"/>
      <c r="AB267" s="960"/>
      <c r="AC267" s="960"/>
      <c r="AD267" s="960"/>
      <c r="AE267" s="960"/>
      <c r="AF267" s="960"/>
      <c r="AG267" s="960"/>
      <c r="AH267" s="960"/>
      <c r="AI267" s="960"/>
      <c r="AJ267" s="960"/>
      <c r="AK267" s="960"/>
      <c r="AL267" s="960"/>
      <c r="AM267" s="960"/>
      <c r="AN267" s="960"/>
      <c r="AO267" s="960"/>
      <c r="AP267" s="960"/>
      <c r="AQ267" s="85">
        <v>15</v>
      </c>
    </row>
    <row r="268" spans="1:43">
      <c r="A268" s="80" t="str">
        <f t="shared" ref="A268:A324" si="12">"Pipe Steel" &amp;AQ268&amp;"x"&amp;F268</f>
        <v>Pipe Steel15x2.059</v>
      </c>
      <c r="B268" s="82">
        <v>21.3</v>
      </c>
      <c r="C268" s="82">
        <v>21.3</v>
      </c>
      <c r="D268" s="83">
        <v>3.73</v>
      </c>
      <c r="E268" s="83">
        <v>3.73</v>
      </c>
      <c r="F268" s="84">
        <v>2.0590000000000002</v>
      </c>
      <c r="G268" s="83">
        <v>1.62</v>
      </c>
      <c r="H268" s="80"/>
      <c r="I268" s="84">
        <v>0.83</v>
      </c>
      <c r="J268" s="84">
        <v>0.83</v>
      </c>
      <c r="K268" s="80"/>
      <c r="L268" s="80"/>
      <c r="M268" s="84">
        <v>0.63500000000000001</v>
      </c>
      <c r="N268" s="84">
        <v>0.63500000000000001</v>
      </c>
      <c r="O268" s="80"/>
      <c r="P268" s="80"/>
      <c r="Q268" s="84">
        <v>0.78</v>
      </c>
      <c r="R268" s="84">
        <v>0.78</v>
      </c>
      <c r="S268" s="80"/>
      <c r="T268" s="80"/>
      <c r="U268" s="80"/>
      <c r="AQ268" s="85">
        <v>15</v>
      </c>
    </row>
    <row r="269" spans="1:43">
      <c r="A269" s="80" t="str">
        <f t="shared" si="12"/>
        <v>Pipe Steel20x2.149</v>
      </c>
      <c r="B269" s="86">
        <v>26.7</v>
      </c>
      <c r="C269" s="86">
        <v>26.7</v>
      </c>
      <c r="D269" s="87">
        <v>2.87</v>
      </c>
      <c r="E269" s="87">
        <v>2.87</v>
      </c>
      <c r="F269" s="88">
        <v>2.149</v>
      </c>
      <c r="G269" s="87">
        <v>1.69</v>
      </c>
      <c r="H269" s="80"/>
      <c r="I269" s="87">
        <v>1.55</v>
      </c>
      <c r="J269" s="87">
        <v>1.55</v>
      </c>
      <c r="K269" s="80"/>
      <c r="L269" s="80"/>
      <c r="M269" s="88">
        <v>0.84899999999999998</v>
      </c>
      <c r="N269" s="88">
        <v>0.84899999999999998</v>
      </c>
      <c r="O269" s="80"/>
      <c r="P269" s="80"/>
      <c r="Q269" s="87">
        <v>1.1599999999999999</v>
      </c>
      <c r="R269" s="87">
        <v>1.1599999999999999</v>
      </c>
      <c r="S269" s="80"/>
      <c r="T269" s="80"/>
      <c r="U269" s="80"/>
      <c r="AQ269" s="89">
        <v>20</v>
      </c>
    </row>
    <row r="270" spans="1:43">
      <c r="A270" s="80" t="str">
        <f t="shared" si="12"/>
        <v>Pipe Steel20x2.799</v>
      </c>
      <c r="B270" s="86">
        <v>26.7</v>
      </c>
      <c r="C270" s="86">
        <v>26.7</v>
      </c>
      <c r="D270" s="87">
        <v>3.91</v>
      </c>
      <c r="E270" s="87">
        <v>3.91</v>
      </c>
      <c r="F270" s="88">
        <v>2.7989999999999999</v>
      </c>
      <c r="G270" s="87">
        <v>2.2000000000000002</v>
      </c>
      <c r="H270" s="80"/>
      <c r="I270" s="87">
        <v>1.87</v>
      </c>
      <c r="J270" s="87">
        <v>1.87</v>
      </c>
      <c r="K270" s="80"/>
      <c r="L270" s="80"/>
      <c r="M270" s="88">
        <v>0.81799999999999995</v>
      </c>
      <c r="N270" s="88">
        <v>0.81799999999999995</v>
      </c>
      <c r="O270" s="80"/>
      <c r="P270" s="80"/>
      <c r="Q270" s="87">
        <v>1.4</v>
      </c>
      <c r="R270" s="87">
        <v>1.4</v>
      </c>
      <c r="S270" s="80"/>
      <c r="T270" s="80"/>
      <c r="U270" s="80"/>
      <c r="AQ270" s="89">
        <v>20</v>
      </c>
    </row>
    <row r="271" spans="1:43">
      <c r="A271" s="80" t="str">
        <f t="shared" si="12"/>
        <v>Pipe Steel25x2.551</v>
      </c>
      <c r="B271" s="82">
        <v>33.4</v>
      </c>
      <c r="C271" s="82">
        <v>33.4</v>
      </c>
      <c r="D271" s="83">
        <v>2.64</v>
      </c>
      <c r="E271" s="83">
        <v>2.64</v>
      </c>
      <c r="F271" s="84">
        <v>2.5510000000000002</v>
      </c>
      <c r="G271" s="83">
        <v>2</v>
      </c>
      <c r="H271" s="80"/>
      <c r="I271" s="83">
        <v>3.04</v>
      </c>
      <c r="J271" s="83">
        <v>3.04</v>
      </c>
      <c r="K271" s="80"/>
      <c r="L271" s="80"/>
      <c r="M271" s="83">
        <v>1.0900000000000001</v>
      </c>
      <c r="N271" s="83">
        <v>1.0900000000000001</v>
      </c>
      <c r="O271" s="80"/>
      <c r="P271" s="80"/>
      <c r="Q271" s="83">
        <v>1.82</v>
      </c>
      <c r="R271" s="83">
        <v>1.82</v>
      </c>
      <c r="S271" s="80"/>
      <c r="T271" s="80"/>
      <c r="U271" s="80"/>
      <c r="AQ271" s="85">
        <v>25</v>
      </c>
    </row>
    <row r="272" spans="1:43">
      <c r="A272" s="80" t="str">
        <f t="shared" si="12"/>
        <v>Pipe Steel25x3.188</v>
      </c>
      <c r="B272" s="82">
        <v>33.4</v>
      </c>
      <c r="C272" s="82">
        <v>33.4</v>
      </c>
      <c r="D272" s="83">
        <v>3.38</v>
      </c>
      <c r="E272" s="83">
        <v>3.38</v>
      </c>
      <c r="F272" s="84">
        <v>3.1880000000000002</v>
      </c>
      <c r="G272" s="83">
        <v>2.5</v>
      </c>
      <c r="H272" s="80"/>
      <c r="I272" s="83">
        <v>3.64</v>
      </c>
      <c r="J272" s="83">
        <v>3.64</v>
      </c>
      <c r="K272" s="80"/>
      <c r="L272" s="80"/>
      <c r="M272" s="83">
        <v>1.07</v>
      </c>
      <c r="N272" s="83">
        <v>1.07</v>
      </c>
      <c r="O272" s="80"/>
      <c r="P272" s="80"/>
      <c r="Q272" s="83">
        <v>2.1800000000000002</v>
      </c>
      <c r="R272" s="83">
        <v>2.1800000000000002</v>
      </c>
      <c r="S272" s="80"/>
      <c r="T272" s="80"/>
      <c r="U272" s="80"/>
      <c r="AQ272" s="85">
        <v>25</v>
      </c>
    </row>
    <row r="273" spans="1:43">
      <c r="A273" s="80" t="str">
        <f t="shared" si="12"/>
        <v>Pipe Steel25x4.124</v>
      </c>
      <c r="B273" s="82">
        <v>33.4</v>
      </c>
      <c r="C273" s="82">
        <v>33.4</v>
      </c>
      <c r="D273" s="83">
        <v>4.55</v>
      </c>
      <c r="E273" s="83">
        <v>4.55</v>
      </c>
      <c r="F273" s="84">
        <v>4.1239999999999997</v>
      </c>
      <c r="G273" s="83">
        <v>3.24</v>
      </c>
      <c r="H273" s="80"/>
      <c r="I273" s="83">
        <v>4.4000000000000004</v>
      </c>
      <c r="J273" s="83">
        <v>4.4000000000000004</v>
      </c>
      <c r="K273" s="80"/>
      <c r="L273" s="80"/>
      <c r="M273" s="83">
        <v>1.03</v>
      </c>
      <c r="N273" s="83">
        <v>1.03</v>
      </c>
      <c r="O273" s="80"/>
      <c r="P273" s="80"/>
      <c r="Q273" s="83">
        <v>2.63</v>
      </c>
      <c r="R273" s="83">
        <v>2.63</v>
      </c>
      <c r="S273" s="80"/>
      <c r="T273" s="80"/>
      <c r="U273" s="80"/>
      <c r="AQ273" s="85">
        <v>25</v>
      </c>
    </row>
    <row r="274" spans="1:43">
      <c r="A274" s="80" t="str">
        <f t="shared" si="12"/>
        <v>Pipe Steel32x3.454</v>
      </c>
      <c r="B274" s="86">
        <v>42.2</v>
      </c>
      <c r="C274" s="86">
        <v>42.2</v>
      </c>
      <c r="D274" s="87">
        <v>2.79</v>
      </c>
      <c r="E274" s="87">
        <v>2.79</v>
      </c>
      <c r="F274" s="88">
        <v>3.4540000000000002</v>
      </c>
      <c r="G274" s="87">
        <v>2.71</v>
      </c>
      <c r="H274" s="80"/>
      <c r="I274" s="87">
        <v>6.74</v>
      </c>
      <c r="J274" s="87">
        <v>6.74</v>
      </c>
      <c r="K274" s="80"/>
      <c r="L274" s="80"/>
      <c r="M274" s="87">
        <v>1.4</v>
      </c>
      <c r="N274" s="87">
        <v>1.4</v>
      </c>
      <c r="O274" s="80"/>
      <c r="P274" s="80"/>
      <c r="Q274" s="87">
        <v>3.19</v>
      </c>
      <c r="R274" s="87">
        <v>3.19</v>
      </c>
      <c r="S274" s="80"/>
      <c r="T274" s="80"/>
      <c r="U274" s="80"/>
      <c r="AQ274" s="89">
        <v>32</v>
      </c>
    </row>
    <row r="275" spans="1:43">
      <c r="A275" s="80" t="str">
        <f t="shared" si="12"/>
        <v>Pipe Steel32x4.322</v>
      </c>
      <c r="B275" s="86">
        <v>42.2</v>
      </c>
      <c r="C275" s="86">
        <v>42.2</v>
      </c>
      <c r="D275" s="87">
        <v>3.56</v>
      </c>
      <c r="E275" s="87">
        <v>3.56</v>
      </c>
      <c r="F275" s="88">
        <v>4.3220000000000001</v>
      </c>
      <c r="G275" s="87">
        <v>3.39</v>
      </c>
      <c r="H275" s="80"/>
      <c r="I275" s="87">
        <v>8.1300000000000008</v>
      </c>
      <c r="J275" s="87">
        <v>8.1300000000000008</v>
      </c>
      <c r="K275" s="80"/>
      <c r="L275" s="80"/>
      <c r="M275" s="87">
        <v>1.37</v>
      </c>
      <c r="N275" s="87">
        <v>1.37</v>
      </c>
      <c r="O275" s="80"/>
      <c r="P275" s="80"/>
      <c r="Q275" s="87">
        <v>3.85</v>
      </c>
      <c r="R275" s="87">
        <v>3.85</v>
      </c>
      <c r="S275" s="80"/>
      <c r="T275" s="80"/>
      <c r="U275" s="80"/>
      <c r="AQ275" s="89">
        <v>32</v>
      </c>
    </row>
    <row r="276" spans="1:43">
      <c r="A276" s="80" t="str">
        <f t="shared" si="12"/>
        <v>Pipe Steel32x5.691</v>
      </c>
      <c r="B276" s="86">
        <v>42.2</v>
      </c>
      <c r="C276" s="86">
        <v>42.2</v>
      </c>
      <c r="D276" s="87">
        <v>4.8499999999999996</v>
      </c>
      <c r="E276" s="87">
        <v>4.8499999999999996</v>
      </c>
      <c r="F276" s="88">
        <v>5.6909999999999998</v>
      </c>
      <c r="G276" s="87">
        <v>4.47</v>
      </c>
      <c r="H276" s="80"/>
      <c r="I276" s="86">
        <v>10.1</v>
      </c>
      <c r="J276" s="86">
        <v>10.1</v>
      </c>
      <c r="K276" s="80"/>
      <c r="L276" s="80"/>
      <c r="M276" s="87">
        <v>1.33</v>
      </c>
      <c r="N276" s="87">
        <v>1.33</v>
      </c>
      <c r="O276" s="80"/>
      <c r="P276" s="80"/>
      <c r="Q276" s="87">
        <v>4.78</v>
      </c>
      <c r="R276" s="87">
        <v>4.78</v>
      </c>
      <c r="S276" s="80"/>
      <c r="T276" s="80"/>
      <c r="U276" s="80"/>
      <c r="AQ276" s="89">
        <v>32</v>
      </c>
    </row>
    <row r="277" spans="1:43">
      <c r="A277" s="80" t="str">
        <f t="shared" si="12"/>
        <v>Pipe Steel40x4.136</v>
      </c>
      <c r="B277" s="82">
        <v>48.3</v>
      </c>
      <c r="C277" s="82">
        <v>48.3</v>
      </c>
      <c r="D277" s="83">
        <v>2.9</v>
      </c>
      <c r="E277" s="83">
        <v>2.9</v>
      </c>
      <c r="F277" s="84">
        <v>4.1360000000000001</v>
      </c>
      <c r="G277" s="83">
        <v>3.25</v>
      </c>
      <c r="H277" s="80"/>
      <c r="I277" s="82">
        <v>10.7</v>
      </c>
      <c r="J277" s="82">
        <v>10.7</v>
      </c>
      <c r="K277" s="80"/>
      <c r="L277" s="80"/>
      <c r="M277" s="83">
        <v>1.61</v>
      </c>
      <c r="N277" s="83">
        <v>1.61</v>
      </c>
      <c r="O277" s="80"/>
      <c r="P277" s="80"/>
      <c r="Q277" s="83">
        <v>4.43</v>
      </c>
      <c r="R277" s="83">
        <v>4.43</v>
      </c>
      <c r="S277" s="80"/>
      <c r="T277" s="80"/>
      <c r="U277" s="80"/>
      <c r="AQ277" s="85">
        <v>40</v>
      </c>
    </row>
    <row r="278" spans="1:43">
      <c r="A278" s="80" t="str">
        <f t="shared" si="12"/>
        <v>Pipe Steel40x5.159</v>
      </c>
      <c r="B278" s="82">
        <v>48.3</v>
      </c>
      <c r="C278" s="82">
        <v>48.3</v>
      </c>
      <c r="D278" s="83">
        <v>3.68</v>
      </c>
      <c r="E278" s="83">
        <v>3.68</v>
      </c>
      <c r="F278" s="84">
        <v>5.1589999999999998</v>
      </c>
      <c r="G278" s="83">
        <v>4.05</v>
      </c>
      <c r="H278" s="80"/>
      <c r="I278" s="82">
        <v>12.9</v>
      </c>
      <c r="J278" s="82">
        <v>12.9</v>
      </c>
      <c r="K278" s="80"/>
      <c r="L278" s="80"/>
      <c r="M278" s="83">
        <v>1.58</v>
      </c>
      <c r="N278" s="83">
        <v>1.58</v>
      </c>
      <c r="O278" s="80"/>
      <c r="P278" s="80"/>
      <c r="Q278" s="83">
        <v>5.35</v>
      </c>
      <c r="R278" s="83">
        <v>5.35</v>
      </c>
      <c r="S278" s="80"/>
      <c r="T278" s="80"/>
      <c r="U278" s="80"/>
      <c r="AQ278" s="85">
        <v>40</v>
      </c>
    </row>
    <row r="279" spans="1:43">
      <c r="A279" s="80" t="str">
        <f t="shared" si="12"/>
        <v>Pipe Steel40x6.898</v>
      </c>
      <c r="B279" s="82">
        <v>48.3</v>
      </c>
      <c r="C279" s="82">
        <v>48.3</v>
      </c>
      <c r="D279" s="83">
        <v>5.08</v>
      </c>
      <c r="E279" s="83">
        <v>5.08</v>
      </c>
      <c r="F279" s="84">
        <v>6.8979999999999997</v>
      </c>
      <c r="G279" s="83">
        <v>5.41</v>
      </c>
      <c r="H279" s="80"/>
      <c r="I279" s="82">
        <v>16.3</v>
      </c>
      <c r="J279" s="82">
        <v>16.3</v>
      </c>
      <c r="K279" s="80"/>
      <c r="L279" s="80"/>
      <c r="M279" s="83">
        <v>1.54</v>
      </c>
      <c r="N279" s="83">
        <v>1.54</v>
      </c>
      <c r="O279" s="80"/>
      <c r="P279" s="80"/>
      <c r="Q279" s="83">
        <v>6.76</v>
      </c>
      <c r="R279" s="83">
        <v>6.76</v>
      </c>
      <c r="S279" s="80"/>
      <c r="T279" s="80"/>
      <c r="U279" s="80"/>
      <c r="AQ279" s="85">
        <v>40</v>
      </c>
    </row>
    <row r="280" spans="1:43">
      <c r="A280" s="80" t="str">
        <f t="shared" si="12"/>
        <v>Pipe Steel50x5.52</v>
      </c>
      <c r="B280" s="86">
        <v>60.3</v>
      </c>
      <c r="C280" s="86">
        <v>60.3</v>
      </c>
      <c r="D280" s="87">
        <v>3.07</v>
      </c>
      <c r="E280" s="87">
        <v>3.07</v>
      </c>
      <c r="F280" s="88">
        <v>5.52</v>
      </c>
      <c r="G280" s="87">
        <v>4.33</v>
      </c>
      <c r="H280" s="80"/>
      <c r="I280" s="86">
        <v>22.7</v>
      </c>
      <c r="J280" s="86">
        <v>22.7</v>
      </c>
      <c r="K280" s="80"/>
      <c r="L280" s="80"/>
      <c r="M280" s="87">
        <v>2.0299999999999998</v>
      </c>
      <c r="N280" s="87">
        <v>2.0299999999999998</v>
      </c>
      <c r="O280" s="80"/>
      <c r="P280" s="80"/>
      <c r="Q280" s="87">
        <v>7.52</v>
      </c>
      <c r="R280" s="87">
        <v>7.52</v>
      </c>
      <c r="S280" s="80"/>
      <c r="T280" s="80"/>
      <c r="U280" s="80"/>
      <c r="AQ280" s="89">
        <v>50</v>
      </c>
    </row>
    <row r="281" spans="1:43">
      <c r="A281" s="80" t="str">
        <f t="shared" si="12"/>
        <v>Pipe Steel50x6.927</v>
      </c>
      <c r="B281" s="86">
        <v>60.3</v>
      </c>
      <c r="C281" s="86">
        <v>60.3</v>
      </c>
      <c r="D281" s="87">
        <v>3.91</v>
      </c>
      <c r="E281" s="87">
        <v>3.91</v>
      </c>
      <c r="F281" s="88">
        <v>6.9269999999999996</v>
      </c>
      <c r="G281" s="87">
        <v>5.44</v>
      </c>
      <c r="H281" s="80"/>
      <c r="I281" s="86">
        <v>27.7</v>
      </c>
      <c r="J281" s="86">
        <v>27.7</v>
      </c>
      <c r="K281" s="80"/>
      <c r="L281" s="80"/>
      <c r="M281" s="87">
        <v>2</v>
      </c>
      <c r="N281" s="87">
        <v>2</v>
      </c>
      <c r="O281" s="80"/>
      <c r="P281" s="80"/>
      <c r="Q281" s="87">
        <v>9.18</v>
      </c>
      <c r="R281" s="87">
        <v>9.18</v>
      </c>
      <c r="S281" s="80"/>
      <c r="T281" s="80"/>
      <c r="U281" s="80"/>
      <c r="AQ281" s="89">
        <v>50</v>
      </c>
    </row>
    <row r="282" spans="1:43">
      <c r="A282" s="80" t="str">
        <f t="shared" si="12"/>
        <v>Pipe Steel50x9.531</v>
      </c>
      <c r="B282" s="86">
        <v>60.3</v>
      </c>
      <c r="C282" s="86">
        <v>60.3</v>
      </c>
      <c r="D282" s="87">
        <v>5.54</v>
      </c>
      <c r="E282" s="87">
        <v>5.54</v>
      </c>
      <c r="F282" s="88">
        <v>9.5310000000000006</v>
      </c>
      <c r="G282" s="87">
        <v>7.48</v>
      </c>
      <c r="H282" s="80"/>
      <c r="I282" s="86">
        <v>36.1</v>
      </c>
      <c r="J282" s="86">
        <v>36.1</v>
      </c>
      <c r="K282" s="80"/>
      <c r="L282" s="80"/>
      <c r="M282" s="87">
        <v>1.95</v>
      </c>
      <c r="N282" s="87">
        <v>1.95</v>
      </c>
      <c r="O282" s="80"/>
      <c r="P282" s="80"/>
      <c r="Q282" s="86">
        <v>12</v>
      </c>
      <c r="R282" s="86">
        <v>12</v>
      </c>
      <c r="S282" s="80"/>
      <c r="T282" s="80"/>
      <c r="U282" s="80"/>
      <c r="AQ282" s="89">
        <v>50</v>
      </c>
    </row>
    <row r="283" spans="1:43">
      <c r="A283" s="80" t="str">
        <f t="shared" si="12"/>
        <v>Pipe Steel65x8.589</v>
      </c>
      <c r="B283" s="82">
        <v>73</v>
      </c>
      <c r="C283" s="82">
        <v>73</v>
      </c>
      <c r="D283" s="83">
        <v>3.96</v>
      </c>
      <c r="E283" s="83">
        <v>3.96</v>
      </c>
      <c r="F283" s="84">
        <v>8.5890000000000004</v>
      </c>
      <c r="G283" s="83">
        <v>6.74</v>
      </c>
      <c r="H283" s="80"/>
      <c r="I283" s="82">
        <v>51.3</v>
      </c>
      <c r="J283" s="82">
        <v>51.3</v>
      </c>
      <c r="K283" s="80"/>
      <c r="L283" s="80"/>
      <c r="M283" s="83">
        <v>2.44</v>
      </c>
      <c r="N283" s="83">
        <v>2.44</v>
      </c>
      <c r="O283" s="80"/>
      <c r="P283" s="80"/>
      <c r="Q283" s="82">
        <v>14.1</v>
      </c>
      <c r="R283" s="82">
        <v>14.1</v>
      </c>
      <c r="S283" s="80"/>
      <c r="T283" s="80"/>
      <c r="U283" s="80"/>
      <c r="AQ283" s="85">
        <v>65</v>
      </c>
    </row>
    <row r="284" spans="1:43">
      <c r="A284" s="80" t="str">
        <f t="shared" si="12"/>
        <v>Pipe Steel65x10.24</v>
      </c>
      <c r="B284" s="82">
        <v>73</v>
      </c>
      <c r="C284" s="82">
        <v>73</v>
      </c>
      <c r="D284" s="83">
        <v>4.78</v>
      </c>
      <c r="E284" s="83">
        <v>4.78</v>
      </c>
      <c r="F284" s="83">
        <v>10.24</v>
      </c>
      <c r="G284" s="83">
        <v>8.0399999999999991</v>
      </c>
      <c r="H284" s="80"/>
      <c r="I284" s="82">
        <v>59.9</v>
      </c>
      <c r="J284" s="82">
        <v>59.9</v>
      </c>
      <c r="K284" s="80"/>
      <c r="L284" s="80"/>
      <c r="M284" s="83">
        <v>2.42</v>
      </c>
      <c r="N284" s="83">
        <v>2.42</v>
      </c>
      <c r="O284" s="80"/>
      <c r="P284" s="80"/>
      <c r="Q284" s="82">
        <v>16.399999999999999</v>
      </c>
      <c r="R284" s="82">
        <v>16.399999999999999</v>
      </c>
      <c r="S284" s="80"/>
      <c r="T284" s="80"/>
      <c r="U284" s="80"/>
      <c r="AQ284" s="85">
        <v>65</v>
      </c>
    </row>
    <row r="285" spans="1:43">
      <c r="A285" s="80" t="str">
        <f t="shared" si="12"/>
        <v>Pipe Steel65x11</v>
      </c>
      <c r="B285" s="82">
        <v>73</v>
      </c>
      <c r="C285" s="82">
        <v>73</v>
      </c>
      <c r="D285" s="83">
        <v>5.16</v>
      </c>
      <c r="E285" s="83">
        <v>5.16</v>
      </c>
      <c r="F285" s="83">
        <v>11</v>
      </c>
      <c r="G285" s="83">
        <v>8.6300000000000008</v>
      </c>
      <c r="H285" s="80"/>
      <c r="I285" s="82">
        <v>63.6</v>
      </c>
      <c r="J285" s="82">
        <v>63.6</v>
      </c>
      <c r="K285" s="80"/>
      <c r="L285" s="80"/>
      <c r="M285" s="83">
        <v>2.41</v>
      </c>
      <c r="N285" s="83">
        <v>2.41</v>
      </c>
      <c r="O285" s="80"/>
      <c r="P285" s="80"/>
      <c r="Q285" s="82">
        <v>17.399999999999999</v>
      </c>
      <c r="R285" s="82">
        <v>17.399999999999999</v>
      </c>
      <c r="S285" s="80"/>
      <c r="T285" s="80"/>
      <c r="U285" s="80"/>
      <c r="AQ285" s="85">
        <v>65</v>
      </c>
    </row>
    <row r="286" spans="1:43">
      <c r="A286" s="80" t="str">
        <f t="shared" si="12"/>
        <v>Pipe Steel65x14.53</v>
      </c>
      <c r="B286" s="82">
        <v>73</v>
      </c>
      <c r="C286" s="82">
        <v>73</v>
      </c>
      <c r="D286" s="83">
        <v>7.01</v>
      </c>
      <c r="E286" s="83">
        <v>7.01</v>
      </c>
      <c r="F286" s="83">
        <v>14.53</v>
      </c>
      <c r="G286" s="83">
        <v>11.41</v>
      </c>
      <c r="H286" s="80"/>
      <c r="I286" s="82">
        <v>80</v>
      </c>
      <c r="J286" s="82">
        <v>80</v>
      </c>
      <c r="K286" s="80"/>
      <c r="L286" s="80"/>
      <c r="M286" s="83">
        <v>2.35</v>
      </c>
      <c r="N286" s="83">
        <v>2.35</v>
      </c>
      <c r="O286" s="80"/>
      <c r="P286" s="80"/>
      <c r="Q286" s="82">
        <v>21.9</v>
      </c>
      <c r="R286" s="82">
        <v>21.9</v>
      </c>
      <c r="S286" s="80"/>
      <c r="T286" s="80"/>
      <c r="U286" s="80"/>
      <c r="AQ286" s="85">
        <v>65</v>
      </c>
    </row>
    <row r="287" spans="1:43">
      <c r="A287" s="80" t="str">
        <f t="shared" si="12"/>
        <v>Pipe Steel80x10.57</v>
      </c>
      <c r="B287" s="86">
        <v>88.9</v>
      </c>
      <c r="C287" s="86">
        <v>88.9</v>
      </c>
      <c r="D287" s="87">
        <v>3.96</v>
      </c>
      <c r="E287" s="87">
        <v>3.96</v>
      </c>
      <c r="F287" s="87">
        <v>10.57</v>
      </c>
      <c r="G287" s="87">
        <v>8.2899999999999991</v>
      </c>
      <c r="H287" s="80"/>
      <c r="I287" s="86">
        <v>95.5</v>
      </c>
      <c r="J287" s="86">
        <v>95.5</v>
      </c>
      <c r="K287" s="80"/>
      <c r="L287" s="80"/>
      <c r="M287" s="87">
        <v>3.01</v>
      </c>
      <c r="N287" s="87">
        <v>3.01</v>
      </c>
      <c r="O287" s="80"/>
      <c r="P287" s="80"/>
      <c r="Q287" s="86">
        <v>21.5</v>
      </c>
      <c r="R287" s="86">
        <v>21.5</v>
      </c>
      <c r="S287" s="80"/>
      <c r="T287" s="80"/>
      <c r="U287" s="80"/>
      <c r="AQ287" s="89">
        <v>80</v>
      </c>
    </row>
    <row r="288" spans="1:43">
      <c r="A288" s="80" t="str">
        <f t="shared" si="12"/>
        <v>Pipe Steel80x12.63</v>
      </c>
      <c r="B288" s="86">
        <v>88.9</v>
      </c>
      <c r="C288" s="86">
        <v>88.9</v>
      </c>
      <c r="D288" s="87">
        <v>4.78</v>
      </c>
      <c r="E288" s="87">
        <v>4.78</v>
      </c>
      <c r="F288" s="87">
        <v>12.63</v>
      </c>
      <c r="G288" s="87">
        <v>9.92</v>
      </c>
      <c r="H288" s="80"/>
      <c r="I288" s="89">
        <v>112</v>
      </c>
      <c r="J288" s="89">
        <v>112</v>
      </c>
      <c r="K288" s="80"/>
      <c r="L288" s="80"/>
      <c r="M288" s="87">
        <v>2.98</v>
      </c>
      <c r="N288" s="87">
        <v>2.98</v>
      </c>
      <c r="O288" s="80"/>
      <c r="P288" s="80"/>
      <c r="Q288" s="86">
        <v>25.2</v>
      </c>
      <c r="R288" s="86">
        <v>25.2</v>
      </c>
      <c r="S288" s="80"/>
      <c r="T288" s="80"/>
      <c r="U288" s="80"/>
      <c r="AQ288" s="89">
        <v>80</v>
      </c>
    </row>
    <row r="289" spans="1:43">
      <c r="A289" s="80" t="str">
        <f t="shared" si="12"/>
        <v>Pipe Steel80x14.39</v>
      </c>
      <c r="B289" s="86">
        <v>88.9</v>
      </c>
      <c r="C289" s="86">
        <v>88.9</v>
      </c>
      <c r="D289" s="87">
        <v>5.49</v>
      </c>
      <c r="E289" s="87">
        <v>5.49</v>
      </c>
      <c r="F289" s="87">
        <v>14.39</v>
      </c>
      <c r="G289" s="87">
        <v>11.29</v>
      </c>
      <c r="H289" s="80"/>
      <c r="I289" s="89">
        <v>126</v>
      </c>
      <c r="J289" s="89">
        <v>126</v>
      </c>
      <c r="K289" s="80"/>
      <c r="L289" s="80"/>
      <c r="M289" s="87">
        <v>2.96</v>
      </c>
      <c r="N289" s="87">
        <v>2.96</v>
      </c>
      <c r="O289" s="80"/>
      <c r="P289" s="80"/>
      <c r="Q289" s="86">
        <v>28.3</v>
      </c>
      <c r="R289" s="86">
        <v>28.3</v>
      </c>
      <c r="S289" s="80"/>
      <c r="T289" s="80"/>
      <c r="U289" s="80"/>
      <c r="AQ289" s="89">
        <v>80</v>
      </c>
    </row>
    <row r="290" spans="1:43">
      <c r="A290" s="80" t="str">
        <f t="shared" si="12"/>
        <v>Pipe Steel80x19.46</v>
      </c>
      <c r="B290" s="86">
        <v>88.9</v>
      </c>
      <c r="C290" s="86">
        <v>88.9</v>
      </c>
      <c r="D290" s="87">
        <v>7.62</v>
      </c>
      <c r="E290" s="87">
        <v>7.62</v>
      </c>
      <c r="F290" s="87">
        <v>19.46</v>
      </c>
      <c r="G290" s="87">
        <v>15.27</v>
      </c>
      <c r="H290" s="80"/>
      <c r="I290" s="89">
        <v>162</v>
      </c>
      <c r="J290" s="89">
        <v>162</v>
      </c>
      <c r="K290" s="80"/>
      <c r="L290" s="80"/>
      <c r="M290" s="87">
        <v>2.89</v>
      </c>
      <c r="N290" s="87">
        <v>2.89</v>
      </c>
      <c r="O290" s="80"/>
      <c r="P290" s="80"/>
      <c r="Q290" s="86">
        <v>36.5</v>
      </c>
      <c r="R290" s="86">
        <v>36.5</v>
      </c>
      <c r="S290" s="80"/>
      <c r="T290" s="80"/>
      <c r="U290" s="80"/>
      <c r="AQ290" s="89">
        <v>80</v>
      </c>
    </row>
    <row r="291" spans="1:43">
      <c r="A291" s="80" t="str">
        <f t="shared" si="12"/>
        <v>Pipe Steel90x12.15</v>
      </c>
      <c r="B291" s="82">
        <v>101.6</v>
      </c>
      <c r="C291" s="82">
        <v>101.6</v>
      </c>
      <c r="D291" s="83">
        <v>3.96</v>
      </c>
      <c r="E291" s="83">
        <v>3.96</v>
      </c>
      <c r="F291" s="83">
        <v>12.15</v>
      </c>
      <c r="G291" s="83">
        <v>9.5299999999999994</v>
      </c>
      <c r="H291" s="80"/>
      <c r="I291" s="85">
        <v>145</v>
      </c>
      <c r="J291" s="85">
        <v>145</v>
      </c>
      <c r="K291" s="80"/>
      <c r="L291" s="80"/>
      <c r="M291" s="83">
        <v>3.45</v>
      </c>
      <c r="N291" s="83">
        <v>3.45</v>
      </c>
      <c r="O291" s="80"/>
      <c r="P291" s="80"/>
      <c r="Q291" s="82">
        <v>28.5</v>
      </c>
      <c r="R291" s="82">
        <v>28.5</v>
      </c>
      <c r="S291" s="80"/>
      <c r="T291" s="80"/>
      <c r="U291" s="80"/>
      <c r="AQ291" s="85">
        <v>90</v>
      </c>
    </row>
    <row r="292" spans="1:43">
      <c r="A292" s="80" t="str">
        <f t="shared" si="12"/>
        <v>Pipe Steel90x14.54</v>
      </c>
      <c r="B292" s="82">
        <v>101.6</v>
      </c>
      <c r="C292" s="82">
        <v>101.6</v>
      </c>
      <c r="D292" s="83">
        <v>4.78</v>
      </c>
      <c r="E292" s="83">
        <v>4.78</v>
      </c>
      <c r="F292" s="83">
        <v>14.54</v>
      </c>
      <c r="G292" s="83">
        <v>11.41</v>
      </c>
      <c r="H292" s="80"/>
      <c r="I292" s="85">
        <v>171</v>
      </c>
      <c r="J292" s="85">
        <v>171</v>
      </c>
      <c r="K292" s="80"/>
      <c r="L292" s="80"/>
      <c r="M292" s="83">
        <v>3.43</v>
      </c>
      <c r="N292" s="83">
        <v>3.43</v>
      </c>
      <c r="O292" s="80"/>
      <c r="P292" s="80"/>
      <c r="Q292" s="82">
        <v>33.6</v>
      </c>
      <c r="R292" s="82">
        <v>33.6</v>
      </c>
      <c r="S292" s="80"/>
      <c r="T292" s="80"/>
      <c r="U292" s="80"/>
      <c r="AQ292" s="85">
        <v>90</v>
      </c>
    </row>
    <row r="293" spans="1:43">
      <c r="A293" s="80" t="str">
        <f t="shared" si="12"/>
        <v>Pipe Steel90x17.29</v>
      </c>
      <c r="B293" s="82">
        <v>101.6</v>
      </c>
      <c r="C293" s="82">
        <v>101.6</v>
      </c>
      <c r="D293" s="83">
        <v>5.49</v>
      </c>
      <c r="E293" s="83">
        <v>5.49</v>
      </c>
      <c r="F293" s="83">
        <v>17.29</v>
      </c>
      <c r="G293" s="83">
        <v>13.57</v>
      </c>
      <c r="H293" s="80"/>
      <c r="I293" s="85">
        <v>199</v>
      </c>
      <c r="J293" s="85">
        <v>199</v>
      </c>
      <c r="K293" s="80"/>
      <c r="L293" s="80"/>
      <c r="M293" s="83">
        <v>3.4</v>
      </c>
      <c r="N293" s="83">
        <v>3.4</v>
      </c>
      <c r="O293" s="80"/>
      <c r="P293" s="80"/>
      <c r="Q293" s="82">
        <v>39.200000000000003</v>
      </c>
      <c r="R293" s="82">
        <v>39.200000000000003</v>
      </c>
      <c r="S293" s="80"/>
      <c r="T293" s="80"/>
      <c r="U293" s="80"/>
      <c r="AQ293" s="85">
        <v>90</v>
      </c>
    </row>
    <row r="294" spans="1:43">
      <c r="A294" s="80" t="str">
        <f t="shared" si="12"/>
        <v>Pipe Steel90x23.74</v>
      </c>
      <c r="B294" s="82">
        <v>101.6</v>
      </c>
      <c r="C294" s="82">
        <v>101.6</v>
      </c>
      <c r="D294" s="83">
        <v>8.08</v>
      </c>
      <c r="E294" s="83">
        <v>8.08</v>
      </c>
      <c r="F294" s="83">
        <v>23.74</v>
      </c>
      <c r="G294" s="83">
        <v>18.63</v>
      </c>
      <c r="H294" s="80"/>
      <c r="I294" s="85">
        <v>261</v>
      </c>
      <c r="J294" s="85">
        <v>261</v>
      </c>
      <c r="K294" s="80"/>
      <c r="L294" s="80"/>
      <c r="M294" s="83">
        <v>3.32</v>
      </c>
      <c r="N294" s="83">
        <v>3.32</v>
      </c>
      <c r="O294" s="80"/>
      <c r="P294" s="80"/>
      <c r="Q294" s="82">
        <v>51.5</v>
      </c>
      <c r="R294" s="82">
        <v>51.5</v>
      </c>
      <c r="S294" s="80"/>
      <c r="T294" s="80"/>
      <c r="U294" s="80"/>
      <c r="AQ294" s="85">
        <v>90</v>
      </c>
    </row>
    <row r="295" spans="1:43">
      <c r="A295" s="80" t="str">
        <f t="shared" si="12"/>
        <v>Pipe Steel100x13.73</v>
      </c>
      <c r="B295" s="86">
        <v>114.3</v>
      </c>
      <c r="C295" s="86">
        <v>114.3</v>
      </c>
      <c r="D295" s="87">
        <v>3.96</v>
      </c>
      <c r="E295" s="87">
        <v>3.96</v>
      </c>
      <c r="F295" s="87">
        <v>13.73</v>
      </c>
      <c r="G295" s="87">
        <v>10.78</v>
      </c>
      <c r="H295" s="80"/>
      <c r="I295" s="89">
        <v>209</v>
      </c>
      <c r="J295" s="89">
        <v>209</v>
      </c>
      <c r="K295" s="80"/>
      <c r="L295" s="80"/>
      <c r="M295" s="87">
        <v>3.9</v>
      </c>
      <c r="N295" s="87">
        <v>3.9</v>
      </c>
      <c r="O295" s="80"/>
      <c r="P295" s="80"/>
      <c r="Q295" s="86">
        <v>36.6</v>
      </c>
      <c r="R295" s="86">
        <v>36.6</v>
      </c>
      <c r="S295" s="80"/>
      <c r="T295" s="80"/>
      <c r="U295" s="80"/>
      <c r="AQ295" s="89">
        <v>100</v>
      </c>
    </row>
    <row r="296" spans="1:43">
      <c r="A296" s="80" t="str">
        <f t="shared" si="12"/>
        <v>Pipe Steel100x16.45</v>
      </c>
      <c r="B296" s="86">
        <v>114.3</v>
      </c>
      <c r="C296" s="86">
        <v>114.3</v>
      </c>
      <c r="D296" s="87">
        <v>4.78</v>
      </c>
      <c r="E296" s="87">
        <v>4.78</v>
      </c>
      <c r="F296" s="87">
        <v>16.45</v>
      </c>
      <c r="G296" s="87">
        <v>12.91</v>
      </c>
      <c r="H296" s="80"/>
      <c r="I296" s="89">
        <v>247</v>
      </c>
      <c r="J296" s="89">
        <v>247</v>
      </c>
      <c r="K296" s="80"/>
      <c r="L296" s="80"/>
      <c r="M296" s="87">
        <v>3.88</v>
      </c>
      <c r="N296" s="87">
        <v>3.88</v>
      </c>
      <c r="O296" s="80"/>
      <c r="P296" s="80"/>
      <c r="Q296" s="86">
        <v>43.2</v>
      </c>
      <c r="R296" s="86">
        <v>43.2</v>
      </c>
      <c r="S296" s="80"/>
      <c r="T296" s="80"/>
      <c r="U296" s="80"/>
      <c r="AQ296" s="89">
        <v>100</v>
      </c>
    </row>
    <row r="297" spans="1:43">
      <c r="A297" s="80" t="str">
        <f t="shared" si="12"/>
        <v>Pipe Steel100x18.99</v>
      </c>
      <c r="B297" s="86">
        <v>114.3</v>
      </c>
      <c r="C297" s="86">
        <v>114.3</v>
      </c>
      <c r="D297" s="87">
        <v>5.56</v>
      </c>
      <c r="E297" s="87">
        <v>5.56</v>
      </c>
      <c r="F297" s="87">
        <v>18.989999999999998</v>
      </c>
      <c r="G297" s="87">
        <v>14.91</v>
      </c>
      <c r="H297" s="80"/>
      <c r="I297" s="89">
        <v>281</v>
      </c>
      <c r="J297" s="89">
        <v>281</v>
      </c>
      <c r="K297" s="80"/>
      <c r="L297" s="80"/>
      <c r="M297" s="87">
        <v>3.85</v>
      </c>
      <c r="N297" s="87">
        <v>3.85</v>
      </c>
      <c r="O297" s="80"/>
      <c r="P297" s="80"/>
      <c r="Q297" s="86">
        <v>49.3</v>
      </c>
      <c r="R297" s="86">
        <v>49.3</v>
      </c>
      <c r="S297" s="80"/>
      <c r="T297" s="80"/>
      <c r="U297" s="80"/>
      <c r="AQ297" s="89">
        <v>100</v>
      </c>
    </row>
    <row r="298" spans="1:43">
      <c r="A298" s="80" t="str">
        <f t="shared" si="12"/>
        <v>Pipe Steel100x20.48</v>
      </c>
      <c r="B298" s="86">
        <v>114.3</v>
      </c>
      <c r="C298" s="86">
        <v>114.3</v>
      </c>
      <c r="D298" s="87">
        <v>6.02</v>
      </c>
      <c r="E298" s="87">
        <v>6.02</v>
      </c>
      <c r="F298" s="87">
        <v>20.48</v>
      </c>
      <c r="G298" s="87">
        <v>16.07</v>
      </c>
      <c r="H298" s="80"/>
      <c r="I298" s="89">
        <v>301</v>
      </c>
      <c r="J298" s="89">
        <v>301</v>
      </c>
      <c r="K298" s="80"/>
      <c r="L298" s="80"/>
      <c r="M298" s="87">
        <v>3.83</v>
      </c>
      <c r="N298" s="87">
        <v>3.83</v>
      </c>
      <c r="O298" s="80"/>
      <c r="P298" s="80"/>
      <c r="Q298" s="86">
        <v>52.7</v>
      </c>
      <c r="R298" s="86">
        <v>52.7</v>
      </c>
      <c r="S298" s="80"/>
      <c r="T298" s="80"/>
      <c r="U298" s="80"/>
      <c r="AQ298" s="89">
        <v>100</v>
      </c>
    </row>
    <row r="299" spans="1:43">
      <c r="A299" s="80" t="str">
        <f t="shared" si="12"/>
        <v>Pipe Steel100x28.44</v>
      </c>
      <c r="B299" s="86">
        <v>114.3</v>
      </c>
      <c r="C299" s="86">
        <v>114.3</v>
      </c>
      <c r="D299" s="87">
        <v>8.56</v>
      </c>
      <c r="E299" s="87">
        <v>8.56</v>
      </c>
      <c r="F299" s="87">
        <v>28.44</v>
      </c>
      <c r="G299" s="87">
        <v>22.32</v>
      </c>
      <c r="H299" s="80"/>
      <c r="I299" s="89">
        <v>400</v>
      </c>
      <c r="J299" s="89">
        <v>400</v>
      </c>
      <c r="K299" s="80"/>
      <c r="L299" s="80"/>
      <c r="M299" s="87">
        <v>3.75</v>
      </c>
      <c r="N299" s="87">
        <v>3.75</v>
      </c>
      <c r="O299" s="80"/>
      <c r="P299" s="80"/>
      <c r="Q299" s="86">
        <v>70</v>
      </c>
      <c r="R299" s="86">
        <v>70</v>
      </c>
      <c r="S299" s="80"/>
      <c r="T299" s="80"/>
      <c r="U299" s="80"/>
      <c r="AQ299" s="89">
        <v>100</v>
      </c>
    </row>
    <row r="300" spans="1:43">
      <c r="A300" s="80" t="str">
        <f t="shared" si="12"/>
        <v>Pipe Steel125x27.73</v>
      </c>
      <c r="B300" s="82">
        <v>141.30000000000001</v>
      </c>
      <c r="C300" s="82">
        <v>141.30000000000001</v>
      </c>
      <c r="D300" s="83">
        <v>6.55</v>
      </c>
      <c r="E300" s="83">
        <v>6.55</v>
      </c>
      <c r="F300" s="83">
        <v>27.73</v>
      </c>
      <c r="G300" s="83">
        <v>21.77</v>
      </c>
      <c r="H300" s="80"/>
      <c r="I300" s="85">
        <v>631</v>
      </c>
      <c r="J300" s="85">
        <v>631</v>
      </c>
      <c r="K300" s="80"/>
      <c r="L300" s="80"/>
      <c r="M300" s="83">
        <v>4.7699999999999996</v>
      </c>
      <c r="N300" s="83">
        <v>4.7699999999999996</v>
      </c>
      <c r="O300" s="80"/>
      <c r="P300" s="80"/>
      <c r="Q300" s="82">
        <v>89.3</v>
      </c>
      <c r="R300" s="82">
        <v>89.3</v>
      </c>
      <c r="S300" s="80"/>
      <c r="T300" s="80"/>
      <c r="U300" s="80"/>
      <c r="AQ300" s="85">
        <v>125</v>
      </c>
    </row>
    <row r="301" spans="1:43">
      <c r="A301" s="80" t="str">
        <f t="shared" si="12"/>
        <v>Pipe Steel125x39.45</v>
      </c>
      <c r="B301" s="82">
        <v>141.30000000000001</v>
      </c>
      <c r="C301" s="82">
        <v>141.30000000000001</v>
      </c>
      <c r="D301" s="83">
        <v>9.5299999999999994</v>
      </c>
      <c r="E301" s="83">
        <v>9.5299999999999994</v>
      </c>
      <c r="F301" s="83">
        <v>39.450000000000003</v>
      </c>
      <c r="G301" s="83">
        <v>30.97</v>
      </c>
      <c r="H301" s="80"/>
      <c r="I301" s="85">
        <v>861</v>
      </c>
      <c r="J301" s="85">
        <v>861</v>
      </c>
      <c r="K301" s="80"/>
      <c r="L301" s="80"/>
      <c r="M301" s="83">
        <v>4.67</v>
      </c>
      <c r="N301" s="83">
        <v>4.67</v>
      </c>
      <c r="O301" s="80"/>
      <c r="P301" s="80"/>
      <c r="Q301" s="85">
        <v>122</v>
      </c>
      <c r="R301" s="85">
        <v>122</v>
      </c>
      <c r="S301" s="80"/>
      <c r="T301" s="80"/>
      <c r="U301" s="80"/>
      <c r="AQ301" s="85">
        <v>125</v>
      </c>
    </row>
    <row r="302" spans="1:43">
      <c r="A302" s="80" t="str">
        <f t="shared" si="12"/>
        <v>Pipe Steel125x73.16</v>
      </c>
      <c r="B302" s="82">
        <v>141.30000000000001</v>
      </c>
      <c r="C302" s="82">
        <v>141.30000000000001</v>
      </c>
      <c r="D302" s="83">
        <v>19.05</v>
      </c>
      <c r="E302" s="83">
        <v>19.05</v>
      </c>
      <c r="F302" s="83">
        <v>73.16</v>
      </c>
      <c r="G302" s="83">
        <v>57.43</v>
      </c>
      <c r="H302" s="80"/>
      <c r="I302" s="85">
        <v>1400</v>
      </c>
      <c r="J302" s="85">
        <v>1400</v>
      </c>
      <c r="K302" s="80"/>
      <c r="L302" s="80"/>
      <c r="M302" s="83">
        <v>4.37</v>
      </c>
      <c r="N302" s="83">
        <v>4.37</v>
      </c>
      <c r="O302" s="80"/>
      <c r="P302" s="80"/>
      <c r="Q302" s="85">
        <v>198</v>
      </c>
      <c r="R302" s="85">
        <v>198</v>
      </c>
      <c r="S302" s="80"/>
      <c r="T302" s="80"/>
      <c r="U302" s="80"/>
      <c r="AQ302" s="85">
        <v>125</v>
      </c>
    </row>
    <row r="303" spans="1:43">
      <c r="A303" s="80" t="str">
        <f t="shared" si="12"/>
        <v>Pipe Steel150x36</v>
      </c>
      <c r="B303" s="86">
        <v>168.3</v>
      </c>
      <c r="C303" s="86">
        <v>168.3</v>
      </c>
      <c r="D303" s="87">
        <v>7.11</v>
      </c>
      <c r="E303" s="87">
        <v>7.11</v>
      </c>
      <c r="F303" s="87">
        <v>36</v>
      </c>
      <c r="G303" s="87">
        <v>28.26</v>
      </c>
      <c r="H303" s="80"/>
      <c r="I303" s="89">
        <v>1170</v>
      </c>
      <c r="J303" s="89">
        <v>1170</v>
      </c>
      <c r="K303" s="80"/>
      <c r="L303" s="80"/>
      <c r="M303" s="87">
        <v>5.7</v>
      </c>
      <c r="N303" s="87">
        <v>5.7</v>
      </c>
      <c r="O303" s="80"/>
      <c r="P303" s="80"/>
      <c r="Q303" s="89">
        <v>139</v>
      </c>
      <c r="R303" s="89">
        <v>139</v>
      </c>
      <c r="S303" s="80"/>
      <c r="T303" s="80"/>
      <c r="U303" s="80"/>
      <c r="AQ303" s="89">
        <v>150</v>
      </c>
    </row>
    <row r="304" spans="1:43">
      <c r="A304" s="80" t="str">
        <f t="shared" si="12"/>
        <v>Pipe Steel150x54.22</v>
      </c>
      <c r="B304" s="86">
        <v>168.3</v>
      </c>
      <c r="C304" s="86">
        <v>168.3</v>
      </c>
      <c r="D304" s="87">
        <v>10.97</v>
      </c>
      <c r="E304" s="87">
        <v>10.97</v>
      </c>
      <c r="F304" s="87">
        <v>54.22</v>
      </c>
      <c r="G304" s="87">
        <v>42.56</v>
      </c>
      <c r="H304" s="80"/>
      <c r="I304" s="89">
        <v>1690</v>
      </c>
      <c r="J304" s="89">
        <v>1690</v>
      </c>
      <c r="K304" s="80"/>
      <c r="L304" s="80"/>
      <c r="M304" s="87">
        <v>5.58</v>
      </c>
      <c r="N304" s="87">
        <v>5.58</v>
      </c>
      <c r="O304" s="80"/>
      <c r="P304" s="80"/>
      <c r="Q304" s="89">
        <v>200</v>
      </c>
      <c r="R304" s="89">
        <v>200</v>
      </c>
      <c r="S304" s="80"/>
      <c r="T304" s="80"/>
      <c r="U304" s="80"/>
      <c r="AQ304" s="89">
        <v>150</v>
      </c>
    </row>
    <row r="305" spans="1:43">
      <c r="A305" s="80" t="str">
        <f t="shared" si="12"/>
        <v>Pipe Steel150x100.9</v>
      </c>
      <c r="B305" s="86">
        <v>168.3</v>
      </c>
      <c r="C305" s="86">
        <v>168.3</v>
      </c>
      <c r="D305" s="87">
        <v>21.95</v>
      </c>
      <c r="E305" s="87">
        <v>21.95</v>
      </c>
      <c r="F305" s="86">
        <v>100.9</v>
      </c>
      <c r="G305" s="87">
        <v>79.22</v>
      </c>
      <c r="H305" s="80"/>
      <c r="I305" s="89">
        <v>2760</v>
      </c>
      <c r="J305" s="89">
        <v>2760</v>
      </c>
      <c r="K305" s="80"/>
      <c r="L305" s="80"/>
      <c r="M305" s="87">
        <v>5.23</v>
      </c>
      <c r="N305" s="87">
        <v>5.23</v>
      </c>
      <c r="O305" s="80"/>
      <c r="P305" s="80"/>
      <c r="Q305" s="89">
        <v>328</v>
      </c>
      <c r="R305" s="89">
        <v>328</v>
      </c>
      <c r="S305" s="80"/>
      <c r="T305" s="80"/>
      <c r="U305" s="80"/>
      <c r="AQ305" s="89">
        <v>150</v>
      </c>
    </row>
    <row r="306" spans="1:43">
      <c r="A306" s="80" t="str">
        <f t="shared" si="12"/>
        <v>Pipe Steel200x54.2</v>
      </c>
      <c r="B306" s="82">
        <v>219.1</v>
      </c>
      <c r="C306" s="82">
        <v>219.1</v>
      </c>
      <c r="D306" s="83">
        <v>8.18</v>
      </c>
      <c r="E306" s="83">
        <v>8.18</v>
      </c>
      <c r="F306" s="82">
        <v>54.2</v>
      </c>
      <c r="G306" s="83">
        <v>42.55</v>
      </c>
      <c r="H306" s="80"/>
      <c r="I306" s="85">
        <v>3020</v>
      </c>
      <c r="J306" s="85">
        <v>3020</v>
      </c>
      <c r="K306" s="80"/>
      <c r="L306" s="80"/>
      <c r="M306" s="83">
        <v>7.46</v>
      </c>
      <c r="N306" s="83">
        <v>7.46</v>
      </c>
      <c r="O306" s="80"/>
      <c r="P306" s="80"/>
      <c r="Q306" s="85">
        <v>276</v>
      </c>
      <c r="R306" s="85">
        <v>276</v>
      </c>
      <c r="S306" s="80"/>
      <c r="T306" s="80"/>
      <c r="U306" s="80"/>
      <c r="AQ306" s="85">
        <v>200</v>
      </c>
    </row>
    <row r="307" spans="1:43">
      <c r="A307" s="80" t="str">
        <f t="shared" si="12"/>
        <v>Pipe Steel200x82.35</v>
      </c>
      <c r="B307" s="82">
        <v>219.1</v>
      </c>
      <c r="C307" s="82">
        <v>219.1</v>
      </c>
      <c r="D307" s="83">
        <v>12.7</v>
      </c>
      <c r="E307" s="83">
        <v>12.7</v>
      </c>
      <c r="F307" s="82">
        <v>82.35</v>
      </c>
      <c r="G307" s="83">
        <v>64.64</v>
      </c>
      <c r="H307" s="80"/>
      <c r="I307" s="85">
        <v>4400</v>
      </c>
      <c r="J307" s="85">
        <v>4400</v>
      </c>
      <c r="K307" s="80"/>
      <c r="L307" s="80"/>
      <c r="M307" s="83">
        <v>7.31</v>
      </c>
      <c r="N307" s="83">
        <v>7.31</v>
      </c>
      <c r="O307" s="80"/>
      <c r="P307" s="80"/>
      <c r="Q307" s="85">
        <v>402</v>
      </c>
      <c r="R307" s="85">
        <v>402</v>
      </c>
      <c r="S307" s="80"/>
      <c r="T307" s="80"/>
      <c r="U307" s="80"/>
      <c r="AQ307" s="85">
        <v>200</v>
      </c>
    </row>
    <row r="308" spans="1:43">
      <c r="A308" s="80" t="str">
        <f t="shared" si="12"/>
        <v>Pipe Steel200x137.5</v>
      </c>
      <c r="B308" s="82">
        <v>219.1</v>
      </c>
      <c r="C308" s="82">
        <v>219.1</v>
      </c>
      <c r="D308" s="83">
        <v>22.23</v>
      </c>
      <c r="E308" s="83">
        <v>22.23</v>
      </c>
      <c r="F308" s="82">
        <v>137.5</v>
      </c>
      <c r="G308" s="83">
        <v>107.92</v>
      </c>
      <c r="H308" s="80"/>
      <c r="I308" s="85">
        <v>6750</v>
      </c>
      <c r="J308" s="85">
        <v>6750</v>
      </c>
      <c r="K308" s="80"/>
      <c r="L308" s="80"/>
      <c r="M308" s="83">
        <v>7</v>
      </c>
      <c r="N308" s="83">
        <v>7</v>
      </c>
      <c r="O308" s="80"/>
      <c r="P308" s="80"/>
      <c r="Q308" s="85">
        <v>616</v>
      </c>
      <c r="R308" s="85">
        <v>616</v>
      </c>
      <c r="S308" s="80"/>
      <c r="T308" s="80"/>
      <c r="U308" s="80"/>
      <c r="AQ308" s="85">
        <v>200</v>
      </c>
    </row>
    <row r="309" spans="1:43">
      <c r="A309" s="80" t="str">
        <f t="shared" si="12"/>
        <v>Pipe Steel250x76.8</v>
      </c>
      <c r="B309" s="86">
        <v>273</v>
      </c>
      <c r="C309" s="86">
        <v>273</v>
      </c>
      <c r="D309" s="87">
        <v>9.27</v>
      </c>
      <c r="E309" s="87">
        <v>9.27</v>
      </c>
      <c r="F309" s="86">
        <v>76.8</v>
      </c>
      <c r="G309" s="87">
        <v>60.31</v>
      </c>
      <c r="H309" s="80"/>
      <c r="I309" s="89">
        <v>6690</v>
      </c>
      <c r="J309" s="89">
        <v>6690</v>
      </c>
      <c r="K309" s="80"/>
      <c r="L309" s="80"/>
      <c r="M309" s="87">
        <v>9.33</v>
      </c>
      <c r="N309" s="87">
        <v>9.33</v>
      </c>
      <c r="O309" s="80"/>
      <c r="P309" s="80"/>
      <c r="Q309" s="89">
        <v>490</v>
      </c>
      <c r="R309" s="89">
        <v>490</v>
      </c>
      <c r="S309" s="80"/>
      <c r="T309" s="80"/>
      <c r="U309" s="80"/>
      <c r="AQ309" s="89">
        <v>250</v>
      </c>
    </row>
    <row r="310" spans="1:43">
      <c r="A310" s="80" t="str">
        <f t="shared" si="12"/>
        <v>Pipe Steel250x103.9</v>
      </c>
      <c r="B310" s="86">
        <v>273</v>
      </c>
      <c r="C310" s="86">
        <v>273</v>
      </c>
      <c r="D310" s="87">
        <v>12.7</v>
      </c>
      <c r="E310" s="87">
        <v>12.7</v>
      </c>
      <c r="F310" s="86">
        <v>103.9</v>
      </c>
      <c r="G310" s="87">
        <v>81.55</v>
      </c>
      <c r="H310" s="80"/>
      <c r="I310" s="89">
        <v>8820</v>
      </c>
      <c r="J310" s="89">
        <v>8820</v>
      </c>
      <c r="K310" s="80"/>
      <c r="L310" s="80"/>
      <c r="M310" s="87">
        <v>9.2100000000000009</v>
      </c>
      <c r="N310" s="87">
        <v>9.2100000000000009</v>
      </c>
      <c r="O310" s="80"/>
      <c r="P310" s="80"/>
      <c r="Q310" s="89">
        <v>646</v>
      </c>
      <c r="R310" s="89">
        <v>646</v>
      </c>
      <c r="S310" s="80"/>
      <c r="T310" s="80"/>
      <c r="U310" s="80"/>
      <c r="AQ310" s="89">
        <v>250</v>
      </c>
    </row>
    <row r="311" spans="1:43">
      <c r="A311" s="80" t="str">
        <f t="shared" si="12"/>
        <v>Pipe Steel250x197.6</v>
      </c>
      <c r="B311" s="86">
        <v>273</v>
      </c>
      <c r="C311" s="86">
        <v>273</v>
      </c>
      <c r="D311" s="87">
        <v>25.4</v>
      </c>
      <c r="E311" s="87">
        <v>25.4</v>
      </c>
      <c r="F311" s="86">
        <v>197.6</v>
      </c>
      <c r="G311" s="87">
        <v>155.15</v>
      </c>
      <c r="H311" s="80"/>
      <c r="I311" s="89">
        <v>15300</v>
      </c>
      <c r="J311" s="89">
        <v>15300</v>
      </c>
      <c r="K311" s="80"/>
      <c r="L311" s="80"/>
      <c r="M311" s="87">
        <v>8.8000000000000007</v>
      </c>
      <c r="N311" s="87">
        <v>8.8000000000000007</v>
      </c>
      <c r="O311" s="80"/>
      <c r="P311" s="80"/>
      <c r="Q311" s="89">
        <v>1120</v>
      </c>
      <c r="R311" s="89">
        <v>1120</v>
      </c>
      <c r="S311" s="80"/>
      <c r="T311" s="80"/>
      <c r="U311" s="80"/>
      <c r="AQ311" s="89">
        <v>250</v>
      </c>
    </row>
    <row r="312" spans="1:43">
      <c r="A312" s="80" t="str">
        <f t="shared" si="12"/>
        <v>Pipe Steel300x94.09</v>
      </c>
      <c r="B312" s="82">
        <v>323.8</v>
      </c>
      <c r="C312" s="82">
        <v>323.8</v>
      </c>
      <c r="D312" s="83">
        <v>9.5299999999999994</v>
      </c>
      <c r="E312" s="83">
        <v>9.5299999999999994</v>
      </c>
      <c r="F312" s="82">
        <v>94.09</v>
      </c>
      <c r="G312" s="83">
        <v>73.88</v>
      </c>
      <c r="H312" s="80"/>
      <c r="I312" s="85">
        <v>11600</v>
      </c>
      <c r="J312" s="85">
        <v>11600</v>
      </c>
      <c r="K312" s="80"/>
      <c r="L312" s="80"/>
      <c r="M312" s="82">
        <v>11.1</v>
      </c>
      <c r="N312" s="82">
        <v>11.1</v>
      </c>
      <c r="O312" s="80"/>
      <c r="P312" s="80"/>
      <c r="Q312" s="85">
        <v>718</v>
      </c>
      <c r="R312" s="85">
        <v>718</v>
      </c>
      <c r="S312" s="80"/>
      <c r="T312" s="80"/>
      <c r="U312" s="80"/>
      <c r="AQ312" s="85">
        <v>300</v>
      </c>
    </row>
    <row r="313" spans="1:43">
      <c r="A313" s="80" t="str">
        <f t="shared" si="12"/>
        <v>Pipe Steel300x124.1</v>
      </c>
      <c r="B313" s="82">
        <v>323.8</v>
      </c>
      <c r="C313" s="82">
        <v>323.8</v>
      </c>
      <c r="D313" s="83">
        <v>12.7</v>
      </c>
      <c r="E313" s="83">
        <v>12.7</v>
      </c>
      <c r="F313" s="82">
        <v>124.1</v>
      </c>
      <c r="G313" s="83">
        <v>97.46</v>
      </c>
      <c r="H313" s="80"/>
      <c r="I313" s="85">
        <v>15000</v>
      </c>
      <c r="J313" s="85">
        <v>15000</v>
      </c>
      <c r="K313" s="80"/>
      <c r="L313" s="80"/>
      <c r="M313" s="82">
        <v>11</v>
      </c>
      <c r="N313" s="82">
        <v>11</v>
      </c>
      <c r="O313" s="80"/>
      <c r="P313" s="80"/>
      <c r="Q313" s="85">
        <v>929</v>
      </c>
      <c r="R313" s="85">
        <v>929</v>
      </c>
      <c r="S313" s="80"/>
      <c r="T313" s="80"/>
      <c r="U313" s="80"/>
      <c r="AQ313" s="85">
        <v>300</v>
      </c>
    </row>
    <row r="314" spans="1:43">
      <c r="A314" s="80" t="str">
        <f t="shared" si="12"/>
        <v>Pipe Steel300x238.1</v>
      </c>
      <c r="B314" s="82">
        <v>323.8</v>
      </c>
      <c r="C314" s="82">
        <v>323.8</v>
      </c>
      <c r="D314" s="83">
        <v>25.4</v>
      </c>
      <c r="E314" s="83">
        <v>25.4</v>
      </c>
      <c r="F314" s="82">
        <v>238.1</v>
      </c>
      <c r="G314" s="83">
        <v>186.97</v>
      </c>
      <c r="H314" s="80"/>
      <c r="I314" s="85">
        <v>26700</v>
      </c>
      <c r="J314" s="85">
        <v>26700</v>
      </c>
      <c r="K314" s="80"/>
      <c r="L314" s="80"/>
      <c r="M314" s="82">
        <v>10.6</v>
      </c>
      <c r="N314" s="82">
        <v>10.6</v>
      </c>
      <c r="O314" s="80"/>
      <c r="P314" s="80"/>
      <c r="Q314" s="85">
        <v>1650</v>
      </c>
      <c r="R314" s="85">
        <v>1650</v>
      </c>
      <c r="S314" s="80"/>
      <c r="T314" s="80"/>
      <c r="U314" s="80"/>
      <c r="AQ314" s="85">
        <v>300</v>
      </c>
    </row>
    <row r="315" spans="1:43">
      <c r="A315" s="80" t="str">
        <f t="shared" si="12"/>
        <v>Pipe Steel350x103.6</v>
      </c>
      <c r="B315" s="86">
        <v>355.6</v>
      </c>
      <c r="C315" s="86">
        <v>355.6</v>
      </c>
      <c r="D315" s="87">
        <v>9.5299999999999994</v>
      </c>
      <c r="E315" s="87">
        <v>9.5299999999999994</v>
      </c>
      <c r="F315" s="86">
        <v>103.6</v>
      </c>
      <c r="G315" s="87">
        <v>81.33</v>
      </c>
      <c r="H315" s="80"/>
      <c r="I315" s="89">
        <v>15500</v>
      </c>
      <c r="J315" s="89">
        <v>15500</v>
      </c>
      <c r="K315" s="80"/>
      <c r="L315" s="80"/>
      <c r="M315" s="86">
        <v>12.2</v>
      </c>
      <c r="N315" s="86">
        <v>12.2</v>
      </c>
      <c r="O315" s="80"/>
      <c r="P315" s="80"/>
      <c r="Q315" s="89">
        <v>873</v>
      </c>
      <c r="R315" s="89">
        <v>873</v>
      </c>
      <c r="S315" s="80"/>
      <c r="T315" s="80"/>
      <c r="U315" s="80"/>
      <c r="AQ315" s="89">
        <v>350</v>
      </c>
    </row>
    <row r="316" spans="1:43">
      <c r="A316" s="80" t="str">
        <f t="shared" si="12"/>
        <v>Pipe Steel350x136.8</v>
      </c>
      <c r="B316" s="86">
        <v>355.6</v>
      </c>
      <c r="C316" s="86">
        <v>355.6</v>
      </c>
      <c r="D316" s="87">
        <v>12.7</v>
      </c>
      <c r="E316" s="87">
        <v>12.7</v>
      </c>
      <c r="F316" s="86">
        <v>136.80000000000001</v>
      </c>
      <c r="G316" s="87">
        <v>107.39</v>
      </c>
      <c r="H316" s="80"/>
      <c r="I316" s="89">
        <v>20100</v>
      </c>
      <c r="J316" s="89">
        <v>20100</v>
      </c>
      <c r="K316" s="80"/>
      <c r="L316" s="80"/>
      <c r="M316" s="86">
        <v>12.1</v>
      </c>
      <c r="N316" s="86">
        <v>12.1</v>
      </c>
      <c r="O316" s="80"/>
      <c r="P316" s="80"/>
      <c r="Q316" s="89">
        <v>1130</v>
      </c>
      <c r="R316" s="89">
        <v>1130</v>
      </c>
      <c r="S316" s="80"/>
      <c r="T316" s="80"/>
      <c r="U316" s="80"/>
      <c r="AQ316" s="89">
        <v>350</v>
      </c>
    </row>
    <row r="317" spans="1:43">
      <c r="A317" s="80" t="str">
        <f t="shared" si="12"/>
        <v>Pipe Steel400x118.8</v>
      </c>
      <c r="B317" s="82">
        <v>406.4</v>
      </c>
      <c r="C317" s="82">
        <v>406.4</v>
      </c>
      <c r="D317" s="83">
        <v>9.5299999999999994</v>
      </c>
      <c r="E317" s="83">
        <v>9.5299999999999994</v>
      </c>
      <c r="F317" s="82">
        <v>118.8</v>
      </c>
      <c r="G317" s="83">
        <v>93.27</v>
      </c>
      <c r="H317" s="80"/>
      <c r="I317" s="85">
        <v>23400</v>
      </c>
      <c r="J317" s="85">
        <v>23400</v>
      </c>
      <c r="K317" s="80"/>
      <c r="L317" s="80"/>
      <c r="M317" s="82">
        <v>14</v>
      </c>
      <c r="N317" s="82">
        <v>14</v>
      </c>
      <c r="O317" s="80"/>
      <c r="P317" s="80"/>
      <c r="Q317" s="85">
        <v>1150</v>
      </c>
      <c r="R317" s="85">
        <v>1150</v>
      </c>
      <c r="S317" s="80"/>
      <c r="T317" s="80"/>
      <c r="U317" s="80"/>
      <c r="AQ317" s="85">
        <v>400</v>
      </c>
    </row>
    <row r="318" spans="1:43">
      <c r="A318" s="80" t="str">
        <f t="shared" si="12"/>
        <v>Pipe Steel400x157.1</v>
      </c>
      <c r="B318" s="82">
        <v>406.4</v>
      </c>
      <c r="C318" s="82">
        <v>406.4</v>
      </c>
      <c r="D318" s="83">
        <v>12.7</v>
      </c>
      <c r="E318" s="83">
        <v>12.7</v>
      </c>
      <c r="F318" s="82">
        <v>157.1</v>
      </c>
      <c r="G318" s="83">
        <v>123.3</v>
      </c>
      <c r="H318" s="80"/>
      <c r="I318" s="85">
        <v>30500</v>
      </c>
      <c r="J318" s="85">
        <v>30500</v>
      </c>
      <c r="K318" s="80"/>
      <c r="L318" s="80"/>
      <c r="M318" s="82">
        <v>13.9</v>
      </c>
      <c r="N318" s="82">
        <v>13.9</v>
      </c>
      <c r="O318" s="80"/>
      <c r="P318" s="80"/>
      <c r="Q318" s="85">
        <v>1500</v>
      </c>
      <c r="R318" s="85">
        <v>1500</v>
      </c>
      <c r="S318" s="80"/>
      <c r="T318" s="80"/>
      <c r="U318" s="80"/>
      <c r="AQ318" s="85">
        <v>400</v>
      </c>
    </row>
    <row r="319" spans="1:43">
      <c r="A319" s="80" t="str">
        <f t="shared" si="12"/>
        <v>Pipe Steel450x134</v>
      </c>
      <c r="B319" s="86">
        <v>457.2</v>
      </c>
      <c r="C319" s="86">
        <v>457.2</v>
      </c>
      <c r="D319" s="87">
        <v>9.5299999999999994</v>
      </c>
      <c r="E319" s="87">
        <v>9.5299999999999994</v>
      </c>
      <c r="F319" s="86">
        <v>134</v>
      </c>
      <c r="G319" s="87">
        <v>105.16</v>
      </c>
      <c r="H319" s="80"/>
      <c r="I319" s="89">
        <v>33600</v>
      </c>
      <c r="J319" s="89">
        <v>33600</v>
      </c>
      <c r="K319" s="80"/>
      <c r="L319" s="80"/>
      <c r="M319" s="86">
        <v>15.8</v>
      </c>
      <c r="N319" s="86">
        <v>15.8</v>
      </c>
      <c r="O319" s="80"/>
      <c r="P319" s="80"/>
      <c r="Q319" s="89">
        <v>1470</v>
      </c>
      <c r="R319" s="89">
        <v>1470</v>
      </c>
      <c r="S319" s="80"/>
      <c r="T319" s="80"/>
      <c r="U319" s="80"/>
      <c r="AQ319" s="89">
        <v>450</v>
      </c>
    </row>
    <row r="320" spans="1:43">
      <c r="A320" s="80" t="str">
        <f t="shared" si="12"/>
        <v>Pipe Steel450x177.3</v>
      </c>
      <c r="B320" s="86">
        <v>457.2</v>
      </c>
      <c r="C320" s="86">
        <v>457.2</v>
      </c>
      <c r="D320" s="87">
        <v>12.7</v>
      </c>
      <c r="E320" s="87">
        <v>12.7</v>
      </c>
      <c r="F320" s="86">
        <v>177.3</v>
      </c>
      <c r="G320" s="87">
        <v>139.15</v>
      </c>
      <c r="H320" s="80"/>
      <c r="I320" s="89">
        <v>43800</v>
      </c>
      <c r="J320" s="89">
        <v>43800</v>
      </c>
      <c r="K320" s="80"/>
      <c r="L320" s="80"/>
      <c r="M320" s="86">
        <v>15.7</v>
      </c>
      <c r="N320" s="86">
        <v>15.7</v>
      </c>
      <c r="O320" s="80"/>
      <c r="P320" s="80"/>
      <c r="Q320" s="89">
        <v>1920</v>
      </c>
      <c r="R320" s="89">
        <v>1920</v>
      </c>
      <c r="S320" s="80"/>
      <c r="T320" s="80"/>
      <c r="U320" s="80"/>
      <c r="AQ320" s="89">
        <v>450</v>
      </c>
    </row>
    <row r="321" spans="1:43">
      <c r="A321" s="80" t="str">
        <f t="shared" si="12"/>
        <v>Pipe Steel500x149.2</v>
      </c>
      <c r="B321" s="82">
        <v>508</v>
      </c>
      <c r="C321" s="82">
        <v>508</v>
      </c>
      <c r="D321" s="83">
        <v>9.5299999999999994</v>
      </c>
      <c r="E321" s="83">
        <v>9.5299999999999994</v>
      </c>
      <c r="F321" s="82">
        <v>149.19999999999999</v>
      </c>
      <c r="G321" s="83">
        <v>117.15</v>
      </c>
      <c r="H321" s="80"/>
      <c r="I321" s="85">
        <v>46400</v>
      </c>
      <c r="J321" s="85">
        <v>46400</v>
      </c>
      <c r="K321" s="80"/>
      <c r="L321" s="80"/>
      <c r="M321" s="82">
        <v>17.600000000000001</v>
      </c>
      <c r="N321" s="82">
        <v>17.600000000000001</v>
      </c>
      <c r="O321" s="80"/>
      <c r="P321" s="80"/>
      <c r="Q321" s="85">
        <v>1830</v>
      </c>
      <c r="R321" s="85">
        <v>1830</v>
      </c>
      <c r="S321" s="80"/>
      <c r="T321" s="80"/>
      <c r="U321" s="80"/>
      <c r="AQ321" s="85">
        <v>500</v>
      </c>
    </row>
    <row r="322" spans="1:43">
      <c r="A322" s="80" t="str">
        <f t="shared" si="12"/>
        <v>Pipe Steel500x197.6</v>
      </c>
      <c r="B322" s="82">
        <v>508</v>
      </c>
      <c r="C322" s="82">
        <v>508</v>
      </c>
      <c r="D322" s="83">
        <v>12.7</v>
      </c>
      <c r="E322" s="83">
        <v>12.7</v>
      </c>
      <c r="F322" s="82">
        <v>197.6</v>
      </c>
      <c r="G322" s="83">
        <v>155.12</v>
      </c>
      <c r="H322" s="80"/>
      <c r="I322" s="85">
        <v>60600</v>
      </c>
      <c r="J322" s="85">
        <v>60600</v>
      </c>
      <c r="K322" s="80"/>
      <c r="L322" s="80"/>
      <c r="M322" s="82">
        <v>17.5</v>
      </c>
      <c r="N322" s="82">
        <v>17.5</v>
      </c>
      <c r="O322" s="80"/>
      <c r="P322" s="80"/>
      <c r="Q322" s="85">
        <v>2390</v>
      </c>
      <c r="R322" s="85">
        <v>2390</v>
      </c>
      <c r="S322" s="80"/>
      <c r="T322" s="80"/>
      <c r="U322" s="80"/>
      <c r="AQ322" s="85">
        <v>500</v>
      </c>
    </row>
    <row r="323" spans="1:43">
      <c r="A323" s="80" t="str">
        <f t="shared" si="12"/>
        <v>Pipe Steel600x179.7</v>
      </c>
      <c r="B323" s="86">
        <v>609.6</v>
      </c>
      <c r="C323" s="86">
        <v>609.6</v>
      </c>
      <c r="D323" s="87">
        <v>9.5299999999999994</v>
      </c>
      <c r="E323" s="87">
        <v>9.5299999999999994</v>
      </c>
      <c r="F323" s="86">
        <v>179.7</v>
      </c>
      <c r="G323" s="87">
        <v>141.12</v>
      </c>
      <c r="H323" s="80"/>
      <c r="I323" s="89">
        <v>80900</v>
      </c>
      <c r="J323" s="89">
        <v>80900</v>
      </c>
      <c r="K323" s="80"/>
      <c r="L323" s="80"/>
      <c r="M323" s="86">
        <v>21.2</v>
      </c>
      <c r="N323" s="86">
        <v>21.2</v>
      </c>
      <c r="O323" s="80"/>
      <c r="P323" s="80"/>
      <c r="Q323" s="89">
        <v>2650</v>
      </c>
      <c r="R323" s="89">
        <v>2650</v>
      </c>
      <c r="S323" s="80"/>
      <c r="T323" s="80"/>
      <c r="U323" s="80"/>
      <c r="AQ323" s="89">
        <v>600</v>
      </c>
    </row>
    <row r="324" spans="1:43">
      <c r="A324" s="80" t="str">
        <f t="shared" si="12"/>
        <v>Pipe Steel600x238.2</v>
      </c>
      <c r="B324" s="86">
        <v>609.6</v>
      </c>
      <c r="C324" s="86">
        <v>609.6</v>
      </c>
      <c r="D324" s="87">
        <v>12.7</v>
      </c>
      <c r="E324" s="87">
        <v>12.7</v>
      </c>
      <c r="F324" s="86">
        <v>238.2</v>
      </c>
      <c r="G324" s="87">
        <v>187.06</v>
      </c>
      <c r="H324" s="80"/>
      <c r="I324" s="89">
        <v>106000</v>
      </c>
      <c r="J324" s="89">
        <v>106000</v>
      </c>
      <c r="K324" s="80"/>
      <c r="L324" s="80"/>
      <c r="M324" s="86">
        <v>21.1</v>
      </c>
      <c r="N324" s="86">
        <v>21.1</v>
      </c>
      <c r="O324" s="80"/>
      <c r="P324" s="80"/>
      <c r="Q324" s="89">
        <v>3480</v>
      </c>
      <c r="R324" s="89">
        <v>3480</v>
      </c>
      <c r="S324" s="80"/>
      <c r="T324" s="80"/>
      <c r="U324" s="80"/>
      <c r="AQ324" s="89">
        <v>600</v>
      </c>
    </row>
    <row r="326" spans="1:43">
      <c r="A326" s="80" t="str">
        <f>"Square Tube" &amp;AQ326&amp;"x"&amp;G326</f>
        <v>Square Tube25.4x25.4x1.62</v>
      </c>
      <c r="B326" s="82">
        <v>25.4</v>
      </c>
      <c r="C326" s="82">
        <v>25.4</v>
      </c>
      <c r="D326" s="83">
        <v>2.41</v>
      </c>
      <c r="E326" s="83">
        <v>2.41</v>
      </c>
      <c r="F326" s="85">
        <v>2.0670000000000002</v>
      </c>
      <c r="G326" s="83">
        <v>1.62</v>
      </c>
      <c r="H326" s="80"/>
      <c r="I326" s="85">
        <v>1.75</v>
      </c>
      <c r="J326" s="85">
        <v>1.75</v>
      </c>
      <c r="K326" s="80"/>
      <c r="L326" s="80"/>
      <c r="M326" s="84">
        <v>0.92</v>
      </c>
      <c r="N326" s="84">
        <v>0.92</v>
      </c>
      <c r="O326" s="80"/>
      <c r="P326" s="80"/>
      <c r="Q326" s="83">
        <v>1.38</v>
      </c>
      <c r="R326" s="83">
        <v>1.38</v>
      </c>
      <c r="S326" s="80"/>
      <c r="T326" s="80"/>
      <c r="U326" s="80"/>
      <c r="V326" s="959" t="s">
        <v>876</v>
      </c>
      <c r="W326" s="960"/>
      <c r="X326" s="960"/>
      <c r="Y326" s="960"/>
      <c r="Z326" s="960"/>
      <c r="AA326" s="960"/>
      <c r="AB326" s="960"/>
      <c r="AC326" s="960"/>
      <c r="AD326" s="960"/>
      <c r="AE326" s="960"/>
      <c r="AF326" s="960"/>
      <c r="AG326" s="960"/>
      <c r="AH326" s="960"/>
      <c r="AI326" s="960"/>
      <c r="AJ326" s="960"/>
      <c r="AK326" s="960"/>
      <c r="AL326" s="960"/>
      <c r="AM326" s="960"/>
      <c r="AN326" s="960"/>
      <c r="AO326" s="960"/>
      <c r="AP326" s="960"/>
      <c r="AQ326" s="85" t="s">
        <v>877</v>
      </c>
    </row>
    <row r="327" spans="1:43">
      <c r="A327" s="80" t="str">
        <f t="shared" ref="A327:A390" si="13">"Square Tube" &amp;AQ327&amp;"x"&amp;G327</f>
        <v>Square Tube25.4x25.4x2.1</v>
      </c>
      <c r="B327" s="82">
        <v>25.4</v>
      </c>
      <c r="C327" s="82">
        <v>25.4</v>
      </c>
      <c r="D327" s="83">
        <v>3.38</v>
      </c>
      <c r="E327" s="83">
        <v>3.38</v>
      </c>
      <c r="F327" s="85">
        <v>2.6829999999999998</v>
      </c>
      <c r="G327" s="83">
        <v>2.1</v>
      </c>
      <c r="H327" s="80"/>
      <c r="I327" s="85">
        <v>2.04</v>
      </c>
      <c r="J327" s="85">
        <v>2.04</v>
      </c>
      <c r="K327" s="80"/>
      <c r="L327" s="80"/>
      <c r="M327" s="84">
        <v>0.87139999999999995</v>
      </c>
      <c r="N327" s="84">
        <v>0.87139999999999995</v>
      </c>
      <c r="O327" s="80"/>
      <c r="P327" s="80"/>
      <c r="Q327" s="83">
        <v>1.6</v>
      </c>
      <c r="R327" s="83">
        <v>1.6</v>
      </c>
      <c r="S327" s="80"/>
      <c r="T327" s="80"/>
      <c r="U327" s="80"/>
      <c r="AQ327" s="85" t="s">
        <v>877</v>
      </c>
    </row>
    <row r="328" spans="1:43">
      <c r="A328" s="80" t="str">
        <f t="shared" si="13"/>
        <v>Square Tube50.8x50.8x4</v>
      </c>
      <c r="B328" s="86">
        <v>50.8</v>
      </c>
      <c r="C328" s="86">
        <v>50.8</v>
      </c>
      <c r="D328" s="87">
        <v>2.79</v>
      </c>
      <c r="E328" s="87">
        <v>2.79</v>
      </c>
      <c r="F328" s="89">
        <v>5.157</v>
      </c>
      <c r="G328" s="87">
        <v>4</v>
      </c>
      <c r="H328" s="80"/>
      <c r="I328" s="89">
        <v>19.399999999999999</v>
      </c>
      <c r="J328" s="89">
        <v>19.399999999999999</v>
      </c>
      <c r="K328" s="80"/>
      <c r="L328" s="80"/>
      <c r="M328" s="87">
        <v>1.94</v>
      </c>
      <c r="N328" s="87">
        <v>1.94</v>
      </c>
      <c r="O328" s="80"/>
      <c r="P328" s="80"/>
      <c r="Q328" s="87">
        <v>7.64</v>
      </c>
      <c r="R328" s="87">
        <v>7.64</v>
      </c>
      <c r="S328" s="80"/>
      <c r="T328" s="80"/>
      <c r="U328" s="80"/>
      <c r="AQ328" s="89" t="s">
        <v>878</v>
      </c>
    </row>
    <row r="329" spans="1:43">
      <c r="A329" s="80" t="str">
        <f t="shared" si="13"/>
        <v>Square Tube50.8x50.8x4.52</v>
      </c>
      <c r="B329" s="86">
        <v>50.8</v>
      </c>
      <c r="C329" s="86">
        <v>50.8</v>
      </c>
      <c r="D329" s="87">
        <v>3.18</v>
      </c>
      <c r="E329" s="87">
        <v>3.18</v>
      </c>
      <c r="F329" s="89">
        <v>5.7969999999999997</v>
      </c>
      <c r="G329" s="87">
        <v>4.5199999999999996</v>
      </c>
      <c r="H329" s="80"/>
      <c r="I329" s="89">
        <v>21.4</v>
      </c>
      <c r="J329" s="89">
        <v>21.4</v>
      </c>
      <c r="K329" s="80"/>
      <c r="L329" s="80"/>
      <c r="M329" s="87">
        <v>1.92</v>
      </c>
      <c r="N329" s="87">
        <v>1.92</v>
      </c>
      <c r="O329" s="80"/>
      <c r="P329" s="80"/>
      <c r="Q329" s="87">
        <v>8.42</v>
      </c>
      <c r="R329" s="87">
        <v>8.42</v>
      </c>
      <c r="S329" s="80"/>
      <c r="T329" s="80"/>
      <c r="U329" s="80"/>
      <c r="AQ329" s="89" t="s">
        <v>878</v>
      </c>
    </row>
    <row r="330" spans="1:43">
      <c r="A330" s="80" t="str">
        <f t="shared" si="13"/>
        <v>Square Tube50.8x50.8x5.44</v>
      </c>
      <c r="B330" s="86">
        <v>50.8</v>
      </c>
      <c r="C330" s="86">
        <v>50.8</v>
      </c>
      <c r="D330" s="87">
        <v>3.91</v>
      </c>
      <c r="E330" s="87">
        <v>3.91</v>
      </c>
      <c r="F330" s="88">
        <v>6.94</v>
      </c>
      <c r="G330" s="87">
        <v>5.44</v>
      </c>
      <c r="H330" s="80"/>
      <c r="I330" s="89">
        <v>24.7</v>
      </c>
      <c r="J330" s="89">
        <v>24.7</v>
      </c>
      <c r="K330" s="80"/>
      <c r="L330" s="80"/>
      <c r="M330" s="87">
        <v>1.89</v>
      </c>
      <c r="N330" s="87">
        <v>1.89</v>
      </c>
      <c r="O330" s="80"/>
      <c r="P330" s="80"/>
      <c r="Q330" s="87">
        <v>9.7100000000000009</v>
      </c>
      <c r="R330" s="87">
        <v>9.7100000000000009</v>
      </c>
      <c r="S330" s="80"/>
      <c r="T330" s="80"/>
      <c r="U330" s="80"/>
      <c r="AQ330" s="89" t="s">
        <v>878</v>
      </c>
    </row>
    <row r="331" spans="1:43">
      <c r="A331" s="80" t="str">
        <f t="shared" si="13"/>
        <v>Square Tube50.8x50.8x6.41</v>
      </c>
      <c r="B331" s="86">
        <v>50.8</v>
      </c>
      <c r="C331" s="86">
        <v>50.8</v>
      </c>
      <c r="D331" s="87">
        <v>4.78</v>
      </c>
      <c r="E331" s="87">
        <v>4.78</v>
      </c>
      <c r="F331" s="89">
        <v>8.2110000000000003</v>
      </c>
      <c r="G331" s="87">
        <v>6.41</v>
      </c>
      <c r="H331" s="80"/>
      <c r="I331" s="89">
        <v>27.9</v>
      </c>
      <c r="J331" s="89">
        <v>27.9</v>
      </c>
      <c r="K331" s="80"/>
      <c r="L331" s="80"/>
      <c r="M331" s="87">
        <v>1.84</v>
      </c>
      <c r="N331" s="87">
        <v>1.84</v>
      </c>
      <c r="O331" s="80"/>
      <c r="P331" s="80"/>
      <c r="Q331" s="86">
        <v>11</v>
      </c>
      <c r="R331" s="86">
        <v>11</v>
      </c>
      <c r="S331" s="80"/>
      <c r="T331" s="80"/>
      <c r="U331" s="80"/>
      <c r="AQ331" s="89" t="s">
        <v>878</v>
      </c>
    </row>
    <row r="332" spans="1:43">
      <c r="A332" s="80" t="str">
        <f t="shared" si="13"/>
        <v>Square Tube63.5x63.5x6.43</v>
      </c>
      <c r="B332" s="82">
        <v>63.5</v>
      </c>
      <c r="C332" s="82">
        <v>63.5</v>
      </c>
      <c r="D332" s="83">
        <v>3.58</v>
      </c>
      <c r="E332" s="83">
        <v>3.58</v>
      </c>
      <c r="F332" s="84">
        <v>8.25</v>
      </c>
      <c r="G332" s="83">
        <v>6.43</v>
      </c>
      <c r="H332" s="80"/>
      <c r="I332" s="85">
        <v>48.3</v>
      </c>
      <c r="J332" s="85">
        <v>48.3</v>
      </c>
      <c r="K332" s="80"/>
      <c r="L332" s="80"/>
      <c r="M332" s="83">
        <v>2.42</v>
      </c>
      <c r="N332" s="83">
        <v>2.42</v>
      </c>
      <c r="O332" s="80"/>
      <c r="P332" s="80"/>
      <c r="Q332" s="82">
        <v>15.2</v>
      </c>
      <c r="R332" s="82">
        <v>15.2</v>
      </c>
      <c r="S332" s="80"/>
      <c r="T332" s="80"/>
      <c r="U332" s="80"/>
      <c r="AQ332" s="85" t="s">
        <v>879</v>
      </c>
    </row>
    <row r="333" spans="1:43">
      <c r="A333" s="80" t="str">
        <f t="shared" si="13"/>
        <v>Square Tube63.5x63.5x8.32</v>
      </c>
      <c r="B333" s="82">
        <v>63.5</v>
      </c>
      <c r="C333" s="82">
        <v>63.5</v>
      </c>
      <c r="D333" s="83">
        <v>4.78</v>
      </c>
      <c r="E333" s="83">
        <v>4.78</v>
      </c>
      <c r="F333" s="83">
        <v>10.64</v>
      </c>
      <c r="G333" s="83">
        <v>8.32</v>
      </c>
      <c r="H333" s="80"/>
      <c r="I333" s="85">
        <v>59.4</v>
      </c>
      <c r="J333" s="85">
        <v>59.4</v>
      </c>
      <c r="K333" s="80"/>
      <c r="L333" s="80"/>
      <c r="M333" s="83">
        <v>2.36</v>
      </c>
      <c r="N333" s="83">
        <v>2.36</v>
      </c>
      <c r="O333" s="80"/>
      <c r="P333" s="80"/>
      <c r="Q333" s="82">
        <v>18.7</v>
      </c>
      <c r="R333" s="82">
        <v>18.7</v>
      </c>
      <c r="S333" s="80"/>
      <c r="T333" s="80"/>
      <c r="U333" s="80"/>
      <c r="AQ333" s="85" t="s">
        <v>879</v>
      </c>
    </row>
    <row r="334" spans="1:43">
      <c r="A334" s="80" t="str">
        <f t="shared" si="13"/>
        <v>Square Tube63.5x63.5x10.56</v>
      </c>
      <c r="B334" s="82">
        <v>63.5</v>
      </c>
      <c r="C334" s="82">
        <v>63.5</v>
      </c>
      <c r="D334" s="83">
        <v>6.35</v>
      </c>
      <c r="E334" s="83">
        <v>6.35</v>
      </c>
      <c r="F334" s="83">
        <v>13.13</v>
      </c>
      <c r="G334" s="83">
        <v>10.56</v>
      </c>
      <c r="H334" s="80"/>
      <c r="I334" s="85">
        <v>66.8</v>
      </c>
      <c r="J334" s="85">
        <v>66.8</v>
      </c>
      <c r="K334" s="80"/>
      <c r="L334" s="80"/>
      <c r="M334" s="83">
        <v>2.2599999999999998</v>
      </c>
      <c r="N334" s="83">
        <v>2.2599999999999998</v>
      </c>
      <c r="O334" s="80"/>
      <c r="P334" s="80"/>
      <c r="Q334" s="82">
        <v>21.1</v>
      </c>
      <c r="R334" s="82">
        <v>21.1</v>
      </c>
      <c r="S334" s="80"/>
      <c r="T334" s="80"/>
      <c r="U334" s="80"/>
      <c r="AQ334" s="85" t="s">
        <v>879</v>
      </c>
    </row>
    <row r="335" spans="1:43">
      <c r="A335" s="80" t="str">
        <f t="shared" si="13"/>
        <v>Square Tube76.2x76.2x8.6</v>
      </c>
      <c r="B335" s="86">
        <v>76.2</v>
      </c>
      <c r="C335" s="86">
        <v>76.2</v>
      </c>
      <c r="D335" s="87">
        <v>3.96</v>
      </c>
      <c r="E335" s="87">
        <v>3.96</v>
      </c>
      <c r="F335" s="87">
        <v>11.04</v>
      </c>
      <c r="G335" s="87">
        <v>8.6</v>
      </c>
      <c r="H335" s="80"/>
      <c r="I335" s="89">
        <v>94.2</v>
      </c>
      <c r="J335" s="89">
        <v>94.2</v>
      </c>
      <c r="K335" s="80"/>
      <c r="L335" s="80"/>
      <c r="M335" s="87">
        <v>2.92</v>
      </c>
      <c r="N335" s="87">
        <v>2.92</v>
      </c>
      <c r="O335" s="80"/>
      <c r="P335" s="80"/>
      <c r="Q335" s="86">
        <v>24.7</v>
      </c>
      <c r="R335" s="86">
        <v>24.7</v>
      </c>
      <c r="S335" s="80"/>
      <c r="T335" s="80"/>
      <c r="U335" s="80"/>
      <c r="AQ335" s="89" t="s">
        <v>880</v>
      </c>
    </row>
    <row r="336" spans="1:43">
      <c r="A336" s="80" t="str">
        <f t="shared" si="13"/>
        <v>Square Tube76.2x76.2x10.21</v>
      </c>
      <c r="B336" s="86">
        <v>76.2</v>
      </c>
      <c r="C336" s="86">
        <v>76.2</v>
      </c>
      <c r="D336" s="87">
        <v>4.78</v>
      </c>
      <c r="E336" s="87">
        <v>4.78</v>
      </c>
      <c r="F336" s="87">
        <v>13.07</v>
      </c>
      <c r="G336" s="87">
        <v>10.210000000000001</v>
      </c>
      <c r="H336" s="80"/>
      <c r="I336" s="89">
        <v>108</v>
      </c>
      <c r="J336" s="89">
        <v>108</v>
      </c>
      <c r="K336" s="80"/>
      <c r="L336" s="80"/>
      <c r="M336" s="87">
        <v>2.88</v>
      </c>
      <c r="N336" s="87">
        <v>2.88</v>
      </c>
      <c r="O336" s="80"/>
      <c r="P336" s="80"/>
      <c r="Q336" s="86">
        <v>28.5</v>
      </c>
      <c r="R336" s="86">
        <v>28.5</v>
      </c>
      <c r="S336" s="80"/>
      <c r="T336" s="80"/>
      <c r="U336" s="80"/>
      <c r="AQ336" s="89" t="s">
        <v>880</v>
      </c>
    </row>
    <row r="337" spans="1:43">
      <c r="A337" s="80" t="str">
        <f t="shared" si="13"/>
        <v>Square Tube76.2x76.2x13.09</v>
      </c>
      <c r="B337" s="86">
        <v>76.2</v>
      </c>
      <c r="C337" s="86">
        <v>76.2</v>
      </c>
      <c r="D337" s="87">
        <v>6.35</v>
      </c>
      <c r="E337" s="87">
        <v>6.35</v>
      </c>
      <c r="F337" s="87">
        <v>16.36</v>
      </c>
      <c r="G337" s="87">
        <v>13.09</v>
      </c>
      <c r="H337" s="80"/>
      <c r="I337" s="89">
        <v>126</v>
      </c>
      <c r="J337" s="89">
        <v>126</v>
      </c>
      <c r="K337" s="80"/>
      <c r="L337" s="80"/>
      <c r="M337" s="87">
        <v>2.78</v>
      </c>
      <c r="N337" s="87">
        <v>2.78</v>
      </c>
      <c r="O337" s="80"/>
      <c r="P337" s="80"/>
      <c r="Q337" s="86">
        <v>33.200000000000003</v>
      </c>
      <c r="R337" s="86">
        <v>33.200000000000003</v>
      </c>
      <c r="S337" s="80"/>
      <c r="T337" s="80"/>
      <c r="U337" s="80"/>
      <c r="AQ337" s="89" t="s">
        <v>880</v>
      </c>
    </row>
    <row r="338" spans="1:43">
      <c r="A338" s="80" t="str">
        <f t="shared" si="13"/>
        <v>Square Tube88.9x88.9x10.24</v>
      </c>
      <c r="B338" s="82">
        <v>88.9</v>
      </c>
      <c r="C338" s="82">
        <v>88.9</v>
      </c>
      <c r="D338" s="83">
        <v>3.96</v>
      </c>
      <c r="E338" s="83">
        <v>3.96</v>
      </c>
      <c r="F338" s="83">
        <v>13.05</v>
      </c>
      <c r="G338" s="83">
        <v>10.24</v>
      </c>
      <c r="H338" s="80"/>
      <c r="I338" s="85">
        <v>154</v>
      </c>
      <c r="J338" s="85">
        <v>154</v>
      </c>
      <c r="K338" s="80"/>
      <c r="L338" s="80"/>
      <c r="M338" s="83">
        <v>3.44</v>
      </c>
      <c r="N338" s="83">
        <v>3.44</v>
      </c>
      <c r="O338" s="80"/>
      <c r="P338" s="80"/>
      <c r="Q338" s="82">
        <v>34.700000000000003</v>
      </c>
      <c r="R338" s="82">
        <v>34.700000000000003</v>
      </c>
      <c r="S338" s="80"/>
      <c r="T338" s="80"/>
      <c r="U338" s="80"/>
      <c r="AQ338" s="85" t="s">
        <v>881</v>
      </c>
    </row>
    <row r="339" spans="1:43">
      <c r="A339" s="80" t="str">
        <f t="shared" si="13"/>
        <v>Square Tube88.9x88.9x12.11</v>
      </c>
      <c r="B339" s="82">
        <v>88.9</v>
      </c>
      <c r="C339" s="82">
        <v>88.9</v>
      </c>
      <c r="D339" s="83">
        <v>4.78</v>
      </c>
      <c r="E339" s="83">
        <v>4.78</v>
      </c>
      <c r="F339" s="83">
        <v>15.5</v>
      </c>
      <c r="G339" s="83">
        <v>12.11</v>
      </c>
      <c r="H339" s="80"/>
      <c r="I339" s="85">
        <v>179</v>
      </c>
      <c r="J339" s="85">
        <v>179</v>
      </c>
      <c r="K339" s="80"/>
      <c r="L339" s="80"/>
      <c r="M339" s="83">
        <v>3.4</v>
      </c>
      <c r="N339" s="83">
        <v>3.4</v>
      </c>
      <c r="O339" s="80"/>
      <c r="P339" s="80"/>
      <c r="Q339" s="82">
        <v>40.299999999999997</v>
      </c>
      <c r="R339" s="82">
        <v>40.299999999999997</v>
      </c>
      <c r="S339" s="80"/>
      <c r="T339" s="80"/>
      <c r="U339" s="80"/>
      <c r="AQ339" s="85" t="s">
        <v>881</v>
      </c>
    </row>
    <row r="340" spans="1:43">
      <c r="A340" s="80" t="str">
        <f t="shared" si="13"/>
        <v>Square Tube88.9x88.9x15.62</v>
      </c>
      <c r="B340" s="82">
        <v>88.9</v>
      </c>
      <c r="C340" s="82">
        <v>88.9</v>
      </c>
      <c r="D340" s="83">
        <v>6.35</v>
      </c>
      <c r="E340" s="83">
        <v>6.35</v>
      </c>
      <c r="F340" s="83">
        <v>19.579999999999998</v>
      </c>
      <c r="G340" s="83">
        <v>15.62</v>
      </c>
      <c r="H340" s="80"/>
      <c r="I340" s="85">
        <v>213</v>
      </c>
      <c r="J340" s="85">
        <v>213</v>
      </c>
      <c r="K340" s="80"/>
      <c r="L340" s="80"/>
      <c r="M340" s="83">
        <v>3.3</v>
      </c>
      <c r="N340" s="83">
        <v>3.3</v>
      </c>
      <c r="O340" s="80"/>
      <c r="P340" s="80"/>
      <c r="Q340" s="82">
        <v>48</v>
      </c>
      <c r="R340" s="82">
        <v>48</v>
      </c>
      <c r="S340" s="80"/>
      <c r="T340" s="80"/>
      <c r="U340" s="80"/>
      <c r="AQ340" s="85" t="s">
        <v>881</v>
      </c>
    </row>
    <row r="341" spans="1:43">
      <c r="A341" s="80" t="str">
        <f t="shared" si="13"/>
        <v>Square Tube88.9x88.9x18.88</v>
      </c>
      <c r="B341" s="82">
        <v>88.9</v>
      </c>
      <c r="C341" s="82">
        <v>88.9</v>
      </c>
      <c r="D341" s="83">
        <v>7.92</v>
      </c>
      <c r="E341" s="83">
        <v>7.92</v>
      </c>
      <c r="F341" s="83">
        <v>23.5</v>
      </c>
      <c r="G341" s="83">
        <v>18.88</v>
      </c>
      <c r="H341" s="80"/>
      <c r="I341" s="85">
        <v>243</v>
      </c>
      <c r="J341" s="85">
        <v>243</v>
      </c>
      <c r="K341" s="80"/>
      <c r="L341" s="80"/>
      <c r="M341" s="83">
        <v>3.21</v>
      </c>
      <c r="N341" s="83">
        <v>3.21</v>
      </c>
      <c r="O341" s="80"/>
      <c r="P341" s="80"/>
      <c r="Q341" s="82">
        <v>54.6</v>
      </c>
      <c r="R341" s="82">
        <v>54.6</v>
      </c>
      <c r="S341" s="80"/>
      <c r="T341" s="80"/>
      <c r="U341" s="80"/>
      <c r="AQ341" s="85" t="s">
        <v>881</v>
      </c>
    </row>
    <row r="342" spans="1:43">
      <c r="A342" s="80" t="str">
        <f t="shared" si="13"/>
        <v>Square Tube101.6x101.6x13.85</v>
      </c>
      <c r="B342" s="86">
        <v>101.6</v>
      </c>
      <c r="C342" s="86">
        <v>101.6</v>
      </c>
      <c r="D342" s="87">
        <v>4.78</v>
      </c>
      <c r="E342" s="87">
        <v>4.78</v>
      </c>
      <c r="F342" s="87">
        <v>17.920000000000002</v>
      </c>
      <c r="G342" s="87">
        <v>13.85</v>
      </c>
      <c r="H342" s="80"/>
      <c r="I342" s="89">
        <v>275</v>
      </c>
      <c r="J342" s="89">
        <v>275</v>
      </c>
      <c r="K342" s="80"/>
      <c r="L342" s="80"/>
      <c r="M342" s="87">
        <v>3.92</v>
      </c>
      <c r="N342" s="87">
        <v>3.92</v>
      </c>
      <c r="O342" s="80"/>
      <c r="P342" s="80"/>
      <c r="Q342" s="86">
        <v>54.2</v>
      </c>
      <c r="R342" s="86">
        <v>54.2</v>
      </c>
      <c r="S342" s="80"/>
      <c r="T342" s="80"/>
      <c r="U342" s="80"/>
      <c r="AQ342" s="89" t="s">
        <v>882</v>
      </c>
    </row>
    <row r="343" spans="1:43">
      <c r="A343" s="80" t="str">
        <f t="shared" si="13"/>
        <v>Square Tube101.6x101.6x17.89</v>
      </c>
      <c r="B343" s="86">
        <v>101.6</v>
      </c>
      <c r="C343" s="86">
        <v>101.6</v>
      </c>
      <c r="D343" s="87">
        <v>6.35</v>
      </c>
      <c r="E343" s="87">
        <v>6.35</v>
      </c>
      <c r="F343" s="87">
        <v>22.81</v>
      </c>
      <c r="G343" s="87">
        <v>17.89</v>
      </c>
      <c r="H343" s="80"/>
      <c r="I343" s="89">
        <v>333</v>
      </c>
      <c r="J343" s="89">
        <v>333</v>
      </c>
      <c r="K343" s="80"/>
      <c r="L343" s="80"/>
      <c r="M343" s="87">
        <v>3.92</v>
      </c>
      <c r="N343" s="87">
        <v>3.92</v>
      </c>
      <c r="O343" s="80"/>
      <c r="P343" s="80"/>
      <c r="Q343" s="86">
        <v>65.5</v>
      </c>
      <c r="R343" s="86">
        <v>65.5</v>
      </c>
      <c r="S343" s="80"/>
      <c r="T343" s="80"/>
      <c r="U343" s="80"/>
      <c r="AQ343" s="89" t="s">
        <v>882</v>
      </c>
    </row>
    <row r="344" spans="1:43">
      <c r="A344" s="80" t="str">
        <f t="shared" si="13"/>
        <v>Square Tube101.6x101.6x21.61</v>
      </c>
      <c r="B344" s="86">
        <v>101.6</v>
      </c>
      <c r="C344" s="86">
        <v>101.6</v>
      </c>
      <c r="D344" s="87">
        <v>7.92</v>
      </c>
      <c r="E344" s="87">
        <v>7.92</v>
      </c>
      <c r="F344" s="87">
        <v>27.52</v>
      </c>
      <c r="G344" s="87">
        <v>21.61</v>
      </c>
      <c r="H344" s="80"/>
      <c r="I344" s="89">
        <v>384</v>
      </c>
      <c r="J344" s="89">
        <v>384</v>
      </c>
      <c r="K344" s="80"/>
      <c r="L344" s="80"/>
      <c r="M344" s="87">
        <v>3.74</v>
      </c>
      <c r="N344" s="87">
        <v>3.74</v>
      </c>
      <c r="O344" s="80"/>
      <c r="P344" s="80"/>
      <c r="Q344" s="86">
        <v>75.599999999999994</v>
      </c>
      <c r="R344" s="86">
        <v>75.599999999999994</v>
      </c>
      <c r="S344" s="80"/>
      <c r="T344" s="80"/>
      <c r="U344" s="80"/>
      <c r="AQ344" s="89" t="s">
        <v>882</v>
      </c>
    </row>
    <row r="345" spans="1:43">
      <c r="A345" s="80" t="str">
        <f t="shared" si="13"/>
        <v>Square Tube101.6x101.6x25.06</v>
      </c>
      <c r="B345" s="86">
        <v>101.6</v>
      </c>
      <c r="C345" s="86">
        <v>101.6</v>
      </c>
      <c r="D345" s="87">
        <v>9.52</v>
      </c>
      <c r="E345" s="87">
        <v>9.52</v>
      </c>
      <c r="F345" s="87">
        <v>31.95</v>
      </c>
      <c r="G345" s="87">
        <v>25.06</v>
      </c>
      <c r="H345" s="80"/>
      <c r="I345" s="89">
        <v>425</v>
      </c>
      <c r="J345" s="89">
        <v>425</v>
      </c>
      <c r="K345" s="80"/>
      <c r="L345" s="80"/>
      <c r="M345" s="87">
        <v>3.65</v>
      </c>
      <c r="N345" s="87">
        <v>3.65</v>
      </c>
      <c r="O345" s="80"/>
      <c r="P345" s="80"/>
      <c r="Q345" s="86">
        <v>83.6</v>
      </c>
      <c r="R345" s="86">
        <v>83.6</v>
      </c>
      <c r="S345" s="80"/>
      <c r="T345" s="80"/>
      <c r="U345" s="80"/>
      <c r="AQ345" s="89" t="s">
        <v>882</v>
      </c>
    </row>
    <row r="346" spans="1:43">
      <c r="A346" s="80" t="str">
        <f t="shared" si="13"/>
        <v>Square Tube101.6x101.6x31.07</v>
      </c>
      <c r="B346" s="86">
        <v>101.6</v>
      </c>
      <c r="C346" s="86">
        <v>101.6</v>
      </c>
      <c r="D346" s="87">
        <v>12.7</v>
      </c>
      <c r="E346" s="87">
        <v>12.7</v>
      </c>
      <c r="F346" s="87">
        <v>38.24</v>
      </c>
      <c r="G346" s="87">
        <v>31.07</v>
      </c>
      <c r="H346" s="80"/>
      <c r="I346" s="89">
        <v>437</v>
      </c>
      <c r="J346" s="89">
        <v>437</v>
      </c>
      <c r="K346" s="80"/>
      <c r="L346" s="80"/>
      <c r="M346" s="87">
        <v>3.38</v>
      </c>
      <c r="N346" s="87">
        <v>3.38</v>
      </c>
      <c r="O346" s="80"/>
      <c r="P346" s="80"/>
      <c r="Q346" s="86">
        <v>86.1</v>
      </c>
      <c r="R346" s="86">
        <v>86.1</v>
      </c>
      <c r="S346" s="80"/>
      <c r="T346" s="80"/>
      <c r="U346" s="80"/>
      <c r="AQ346" s="89" t="s">
        <v>882</v>
      </c>
    </row>
    <row r="347" spans="1:43">
      <c r="A347" s="80" t="str">
        <f t="shared" si="13"/>
        <v>Square Tube127.0x127.0x17.65</v>
      </c>
      <c r="B347" s="82">
        <v>127</v>
      </c>
      <c r="C347" s="82">
        <v>127</v>
      </c>
      <c r="D347" s="83">
        <v>4.78</v>
      </c>
      <c r="E347" s="83">
        <v>4.78</v>
      </c>
      <c r="F347" s="83">
        <v>22.78</v>
      </c>
      <c r="G347" s="83">
        <v>17.649999999999999</v>
      </c>
      <c r="H347" s="80"/>
      <c r="I347" s="85">
        <v>560</v>
      </c>
      <c r="J347" s="85">
        <v>560</v>
      </c>
      <c r="K347" s="80"/>
      <c r="L347" s="80"/>
      <c r="M347" s="83">
        <v>4.96</v>
      </c>
      <c r="N347" s="83">
        <v>4.96</v>
      </c>
      <c r="O347" s="80"/>
      <c r="P347" s="80"/>
      <c r="Q347" s="82">
        <v>88.1</v>
      </c>
      <c r="R347" s="82">
        <v>88.1</v>
      </c>
      <c r="S347" s="80"/>
      <c r="T347" s="80"/>
      <c r="U347" s="80"/>
      <c r="AQ347" s="85" t="s">
        <v>883</v>
      </c>
    </row>
    <row r="348" spans="1:43">
      <c r="A348" s="80" t="str">
        <f t="shared" si="13"/>
        <v>Square Tube127.0x127.0x22.94</v>
      </c>
      <c r="B348" s="82">
        <v>127</v>
      </c>
      <c r="C348" s="82">
        <v>127</v>
      </c>
      <c r="D348" s="83">
        <v>6.35</v>
      </c>
      <c r="E348" s="83">
        <v>6.35</v>
      </c>
      <c r="F348" s="83">
        <v>29.26</v>
      </c>
      <c r="G348" s="83">
        <v>22.94</v>
      </c>
      <c r="H348" s="80"/>
      <c r="I348" s="85">
        <v>691</v>
      </c>
      <c r="J348" s="85">
        <v>691</v>
      </c>
      <c r="K348" s="80"/>
      <c r="L348" s="80"/>
      <c r="M348" s="83">
        <v>4.5999999999999996</v>
      </c>
      <c r="N348" s="83">
        <v>4.5999999999999996</v>
      </c>
      <c r="O348" s="80"/>
      <c r="P348" s="80"/>
      <c r="Q348" s="85">
        <v>109</v>
      </c>
      <c r="R348" s="85">
        <v>109</v>
      </c>
      <c r="S348" s="80"/>
      <c r="T348" s="80"/>
      <c r="U348" s="80"/>
      <c r="AQ348" s="85" t="s">
        <v>883</v>
      </c>
    </row>
    <row r="349" spans="1:43">
      <c r="A349" s="80" t="str">
        <f t="shared" si="13"/>
        <v>Square Tube127.0x127.0x27.93</v>
      </c>
      <c r="B349" s="82">
        <v>127</v>
      </c>
      <c r="C349" s="82">
        <v>127</v>
      </c>
      <c r="D349" s="83">
        <v>7.92</v>
      </c>
      <c r="E349" s="83">
        <v>7.92</v>
      </c>
      <c r="F349" s="83">
        <v>35.57</v>
      </c>
      <c r="G349" s="83">
        <v>27.93</v>
      </c>
      <c r="H349" s="80"/>
      <c r="I349" s="85">
        <v>812</v>
      </c>
      <c r="J349" s="85">
        <v>812</v>
      </c>
      <c r="K349" s="80"/>
      <c r="L349" s="80"/>
      <c r="M349" s="83">
        <v>4.78</v>
      </c>
      <c r="N349" s="83">
        <v>4.78</v>
      </c>
      <c r="O349" s="80"/>
      <c r="P349" s="80"/>
      <c r="Q349" s="85">
        <v>128</v>
      </c>
      <c r="R349" s="85">
        <v>128</v>
      </c>
      <c r="S349" s="80"/>
      <c r="T349" s="80"/>
      <c r="U349" s="80"/>
      <c r="AQ349" s="85" t="s">
        <v>883</v>
      </c>
    </row>
    <row r="350" spans="1:43">
      <c r="A350" s="80" t="str">
        <f t="shared" si="13"/>
        <v>Square Tube127.0x127.0x32.65</v>
      </c>
      <c r="B350" s="82">
        <v>127</v>
      </c>
      <c r="C350" s="82">
        <v>127</v>
      </c>
      <c r="D350" s="83">
        <v>9.52</v>
      </c>
      <c r="E350" s="83">
        <v>9.52</v>
      </c>
      <c r="F350" s="83">
        <v>41.62</v>
      </c>
      <c r="G350" s="83">
        <v>32.65</v>
      </c>
      <c r="H350" s="80"/>
      <c r="I350" s="85">
        <v>916</v>
      </c>
      <c r="J350" s="85">
        <v>916</v>
      </c>
      <c r="K350" s="80"/>
      <c r="L350" s="80"/>
      <c r="M350" s="83">
        <v>4.6900000000000004</v>
      </c>
      <c r="N350" s="83">
        <v>4.6900000000000004</v>
      </c>
      <c r="O350" s="80"/>
      <c r="P350" s="80"/>
      <c r="Q350" s="85">
        <v>144</v>
      </c>
      <c r="R350" s="85">
        <v>144</v>
      </c>
      <c r="S350" s="80"/>
      <c r="T350" s="80"/>
      <c r="U350" s="80"/>
      <c r="AQ350" s="85" t="s">
        <v>883</v>
      </c>
    </row>
    <row r="351" spans="1:43">
      <c r="A351" s="80" t="str">
        <f t="shared" si="13"/>
        <v>Square Tube127.0x127.0x41.19</v>
      </c>
      <c r="B351" s="82">
        <v>127</v>
      </c>
      <c r="C351" s="82">
        <v>127</v>
      </c>
      <c r="D351" s="83">
        <v>12.7</v>
      </c>
      <c r="E351" s="83">
        <v>12.7</v>
      </c>
      <c r="F351" s="83">
        <v>51.14</v>
      </c>
      <c r="G351" s="83">
        <v>41.19</v>
      </c>
      <c r="H351" s="80"/>
      <c r="I351" s="85">
        <v>1010</v>
      </c>
      <c r="J351" s="85">
        <v>1010</v>
      </c>
      <c r="K351" s="80"/>
      <c r="L351" s="80"/>
      <c r="M351" s="83">
        <v>4.45</v>
      </c>
      <c r="N351" s="83">
        <v>4.45</v>
      </c>
      <c r="O351" s="80"/>
      <c r="P351" s="80"/>
      <c r="Q351" s="85">
        <v>159</v>
      </c>
      <c r="R351" s="85">
        <v>159</v>
      </c>
      <c r="S351" s="80"/>
      <c r="T351" s="80"/>
      <c r="U351" s="80"/>
      <c r="AQ351" s="85" t="s">
        <v>883</v>
      </c>
    </row>
    <row r="352" spans="1:43">
      <c r="A352" s="80" t="str">
        <f t="shared" si="13"/>
        <v>Square Tube152.4x152.4x21.44</v>
      </c>
      <c r="B352" s="89">
        <v>152.4</v>
      </c>
      <c r="C352" s="89">
        <v>152.4</v>
      </c>
      <c r="D352" s="87">
        <v>4.78</v>
      </c>
      <c r="E352" s="87">
        <v>4.78</v>
      </c>
      <c r="F352" s="87">
        <v>27.64</v>
      </c>
      <c r="G352" s="87">
        <v>21.44</v>
      </c>
      <c r="H352" s="80"/>
      <c r="I352" s="89">
        <v>993</v>
      </c>
      <c r="J352" s="89">
        <v>993</v>
      </c>
      <c r="K352" s="80"/>
      <c r="L352" s="80"/>
      <c r="M352" s="87">
        <v>5.99</v>
      </c>
      <c r="N352" s="87">
        <v>5.99</v>
      </c>
      <c r="O352" s="80"/>
      <c r="P352" s="80"/>
      <c r="Q352" s="89">
        <v>130</v>
      </c>
      <c r="R352" s="89">
        <v>130</v>
      </c>
      <c r="S352" s="80"/>
      <c r="T352" s="80"/>
      <c r="U352" s="80"/>
      <c r="AQ352" s="89" t="s">
        <v>884</v>
      </c>
    </row>
    <row r="353" spans="1:43">
      <c r="A353" s="80" t="str">
        <f t="shared" si="13"/>
        <v>Square Tube152.4x152.4x28</v>
      </c>
      <c r="B353" s="89">
        <v>152.4</v>
      </c>
      <c r="C353" s="89">
        <v>152.4</v>
      </c>
      <c r="D353" s="87">
        <v>6.35</v>
      </c>
      <c r="E353" s="87">
        <v>6.35</v>
      </c>
      <c r="F353" s="87">
        <v>35.71</v>
      </c>
      <c r="G353" s="87">
        <v>28</v>
      </c>
      <c r="H353" s="80"/>
      <c r="I353" s="89">
        <v>1240</v>
      </c>
      <c r="J353" s="89">
        <v>1240</v>
      </c>
      <c r="K353" s="80"/>
      <c r="L353" s="80"/>
      <c r="M353" s="87">
        <v>5.9</v>
      </c>
      <c r="N353" s="87">
        <v>5.9</v>
      </c>
      <c r="O353" s="80"/>
      <c r="P353" s="80"/>
      <c r="Q353" s="89">
        <v>163</v>
      </c>
      <c r="R353" s="89">
        <v>163</v>
      </c>
      <c r="S353" s="80"/>
      <c r="T353" s="80"/>
      <c r="U353" s="80"/>
      <c r="AQ353" s="89" t="s">
        <v>884</v>
      </c>
    </row>
    <row r="354" spans="1:43">
      <c r="A354" s="80" t="str">
        <f t="shared" si="13"/>
        <v>Square Tube152.4x152.4x34.25</v>
      </c>
      <c r="B354" s="89">
        <v>152.4</v>
      </c>
      <c r="C354" s="89">
        <v>152.4</v>
      </c>
      <c r="D354" s="87">
        <v>7.92</v>
      </c>
      <c r="E354" s="87">
        <v>7.92</v>
      </c>
      <c r="F354" s="87">
        <v>43.62</v>
      </c>
      <c r="G354" s="87">
        <v>34.25</v>
      </c>
      <c r="H354" s="80"/>
      <c r="I354" s="89">
        <v>1480</v>
      </c>
      <c r="J354" s="89">
        <v>1480</v>
      </c>
      <c r="K354" s="80"/>
      <c r="L354" s="80"/>
      <c r="M354" s="87">
        <v>5.82</v>
      </c>
      <c r="N354" s="87">
        <v>5.82</v>
      </c>
      <c r="O354" s="80"/>
      <c r="P354" s="80"/>
      <c r="Q354" s="89">
        <v>194</v>
      </c>
      <c r="R354" s="89">
        <v>194</v>
      </c>
      <c r="S354" s="80"/>
      <c r="T354" s="80"/>
      <c r="U354" s="80"/>
      <c r="AQ354" s="89" t="s">
        <v>884</v>
      </c>
    </row>
    <row r="355" spans="1:43">
      <c r="A355" s="80" t="str">
        <f t="shared" si="13"/>
        <v>Square Tube152.4x152.4x40.28</v>
      </c>
      <c r="B355" s="89">
        <v>152.4</v>
      </c>
      <c r="C355" s="89">
        <v>152.4</v>
      </c>
      <c r="D355" s="87">
        <v>9.52</v>
      </c>
      <c r="E355" s="87">
        <v>9.52</v>
      </c>
      <c r="F355" s="87">
        <v>51.3</v>
      </c>
      <c r="G355" s="87">
        <v>40.28</v>
      </c>
      <c r="H355" s="80"/>
      <c r="I355" s="89">
        <v>1680</v>
      </c>
      <c r="J355" s="89">
        <v>1680</v>
      </c>
      <c r="K355" s="80"/>
      <c r="L355" s="80"/>
      <c r="M355" s="87">
        <v>5.73</v>
      </c>
      <c r="N355" s="87">
        <v>5.73</v>
      </c>
      <c r="O355" s="80"/>
      <c r="P355" s="80"/>
      <c r="Q355" s="89">
        <v>221</v>
      </c>
      <c r="R355" s="89">
        <v>221</v>
      </c>
      <c r="S355" s="80"/>
      <c r="T355" s="80"/>
      <c r="U355" s="80"/>
      <c r="AQ355" s="89" t="s">
        <v>884</v>
      </c>
    </row>
    <row r="356" spans="1:43">
      <c r="A356" s="80" t="str">
        <f t="shared" si="13"/>
        <v>Square Tube152.4x152.4x51.31</v>
      </c>
      <c r="B356" s="89">
        <v>152.4</v>
      </c>
      <c r="C356" s="89">
        <v>152.4</v>
      </c>
      <c r="D356" s="87">
        <v>12.7</v>
      </c>
      <c r="E356" s="87">
        <v>12.7</v>
      </c>
      <c r="F356" s="87">
        <v>64.040000000000006</v>
      </c>
      <c r="G356" s="87">
        <v>51.31</v>
      </c>
      <c r="H356" s="80"/>
      <c r="I356" s="89">
        <v>1940</v>
      </c>
      <c r="J356" s="89">
        <v>1940</v>
      </c>
      <c r="K356" s="80"/>
      <c r="L356" s="80"/>
      <c r="M356" s="87">
        <v>5.5</v>
      </c>
      <c r="N356" s="87">
        <v>5.5</v>
      </c>
      <c r="O356" s="80"/>
      <c r="P356" s="80"/>
      <c r="Q356" s="89">
        <v>254</v>
      </c>
      <c r="R356" s="89">
        <v>254</v>
      </c>
      <c r="S356" s="80"/>
      <c r="T356" s="80"/>
      <c r="U356" s="80"/>
      <c r="AQ356" s="89" t="s">
        <v>884</v>
      </c>
    </row>
    <row r="357" spans="1:43">
      <c r="A357" s="80" t="str">
        <f t="shared" si="13"/>
        <v>Square Tube177.8x177.8x25.07</v>
      </c>
      <c r="B357" s="85">
        <v>177.8</v>
      </c>
      <c r="C357" s="85">
        <v>177.8</v>
      </c>
      <c r="D357" s="83">
        <v>4.78</v>
      </c>
      <c r="E357" s="83">
        <v>4.78</v>
      </c>
      <c r="F357" s="83">
        <v>32.49</v>
      </c>
      <c r="G357" s="83">
        <v>25.07</v>
      </c>
      <c r="H357" s="80"/>
      <c r="I357" s="85">
        <v>1610</v>
      </c>
      <c r="J357" s="85">
        <v>1610</v>
      </c>
      <c r="K357" s="80"/>
      <c r="L357" s="80"/>
      <c r="M357" s="83">
        <v>7.03</v>
      </c>
      <c r="N357" s="83">
        <v>7.03</v>
      </c>
      <c r="O357" s="80"/>
      <c r="P357" s="80"/>
      <c r="Q357" s="85">
        <v>181</v>
      </c>
      <c r="R357" s="85">
        <v>181</v>
      </c>
      <c r="S357" s="80"/>
      <c r="T357" s="80"/>
      <c r="U357" s="80"/>
      <c r="AQ357" s="85" t="s">
        <v>885</v>
      </c>
    </row>
    <row r="358" spans="1:43">
      <c r="A358" s="80" t="str">
        <f t="shared" si="13"/>
        <v>Square Tube177.8x177.8x32.8</v>
      </c>
      <c r="B358" s="85">
        <v>177.8</v>
      </c>
      <c r="C358" s="85">
        <v>177.8</v>
      </c>
      <c r="D358" s="83">
        <v>6.35</v>
      </c>
      <c r="E358" s="83">
        <v>6.35</v>
      </c>
      <c r="F358" s="83">
        <v>42.16</v>
      </c>
      <c r="G358" s="83">
        <v>32.799999999999997</v>
      </c>
      <c r="H358" s="80"/>
      <c r="I358" s="85">
        <v>2030</v>
      </c>
      <c r="J358" s="85">
        <v>2030</v>
      </c>
      <c r="K358" s="80"/>
      <c r="L358" s="80"/>
      <c r="M358" s="83">
        <v>6.94</v>
      </c>
      <c r="N358" s="83">
        <v>6.94</v>
      </c>
      <c r="O358" s="80"/>
      <c r="P358" s="80"/>
      <c r="Q358" s="85">
        <v>228</v>
      </c>
      <c r="R358" s="85">
        <v>228</v>
      </c>
      <c r="S358" s="80"/>
      <c r="T358" s="80"/>
      <c r="U358" s="80"/>
      <c r="AQ358" s="85" t="s">
        <v>885</v>
      </c>
    </row>
    <row r="359" spans="1:43">
      <c r="A359" s="80" t="str">
        <f t="shared" si="13"/>
        <v>Square Tube177.8x177.8x39.16</v>
      </c>
      <c r="B359" s="85">
        <v>177.8</v>
      </c>
      <c r="C359" s="85">
        <v>177.8</v>
      </c>
      <c r="D359" s="83">
        <v>7.92</v>
      </c>
      <c r="E359" s="83">
        <v>7.92</v>
      </c>
      <c r="F359" s="83">
        <v>51.66</v>
      </c>
      <c r="G359" s="83">
        <v>39.159999999999997</v>
      </c>
      <c r="H359" s="80"/>
      <c r="I359" s="85">
        <v>2430</v>
      </c>
      <c r="J359" s="85">
        <v>2430</v>
      </c>
      <c r="K359" s="80"/>
      <c r="L359" s="80"/>
      <c r="M359" s="83">
        <v>6.86</v>
      </c>
      <c r="N359" s="83">
        <v>6.86</v>
      </c>
      <c r="O359" s="80"/>
      <c r="P359" s="80"/>
      <c r="Q359" s="85">
        <v>273</v>
      </c>
      <c r="R359" s="85">
        <v>273</v>
      </c>
      <c r="S359" s="80"/>
      <c r="T359" s="80"/>
      <c r="U359" s="80"/>
      <c r="AQ359" s="85" t="s">
        <v>885</v>
      </c>
    </row>
    <row r="360" spans="1:43">
      <c r="A360" s="80" t="str">
        <f t="shared" si="13"/>
        <v>Square Tube177.8x177.8x47.21</v>
      </c>
      <c r="B360" s="85">
        <v>177.8</v>
      </c>
      <c r="C360" s="85">
        <v>177.8</v>
      </c>
      <c r="D360" s="83">
        <v>9.52</v>
      </c>
      <c r="E360" s="83">
        <v>9.52</v>
      </c>
      <c r="F360" s="83">
        <v>60.97</v>
      </c>
      <c r="G360" s="83">
        <v>47.21</v>
      </c>
      <c r="H360" s="80"/>
      <c r="I360" s="85">
        <v>2800</v>
      </c>
      <c r="J360" s="85">
        <v>2800</v>
      </c>
      <c r="K360" s="80"/>
      <c r="L360" s="80"/>
      <c r="M360" s="83">
        <v>6.77</v>
      </c>
      <c r="N360" s="83">
        <v>6.77</v>
      </c>
      <c r="O360" s="80"/>
      <c r="P360" s="80"/>
      <c r="Q360" s="85">
        <v>314</v>
      </c>
      <c r="R360" s="85">
        <v>314</v>
      </c>
      <c r="S360" s="80"/>
      <c r="T360" s="80"/>
      <c r="U360" s="80"/>
      <c r="AQ360" s="85" t="s">
        <v>885</v>
      </c>
    </row>
    <row r="361" spans="1:43">
      <c r="A361" s="80" t="str">
        <f t="shared" si="13"/>
        <v>Square Tube177.8x177.8x60.34</v>
      </c>
      <c r="B361" s="85">
        <v>177.8</v>
      </c>
      <c r="C361" s="85">
        <v>177.8</v>
      </c>
      <c r="D361" s="83">
        <v>12.7</v>
      </c>
      <c r="E361" s="83">
        <v>12.7</v>
      </c>
      <c r="F361" s="83">
        <v>76.95</v>
      </c>
      <c r="G361" s="83">
        <v>60.34</v>
      </c>
      <c r="H361" s="80"/>
      <c r="I361" s="85">
        <v>3300</v>
      </c>
      <c r="J361" s="85">
        <v>3300</v>
      </c>
      <c r="K361" s="80"/>
      <c r="L361" s="80"/>
      <c r="M361" s="83">
        <v>6.55</v>
      </c>
      <c r="N361" s="83">
        <v>6.55</v>
      </c>
      <c r="O361" s="80"/>
      <c r="P361" s="80"/>
      <c r="Q361" s="85">
        <v>371</v>
      </c>
      <c r="R361" s="85">
        <v>371</v>
      </c>
      <c r="S361" s="80"/>
      <c r="T361" s="80"/>
      <c r="U361" s="80"/>
      <c r="AQ361" s="85" t="s">
        <v>885</v>
      </c>
    </row>
    <row r="362" spans="1:43">
      <c r="A362" s="80" t="str">
        <f t="shared" si="13"/>
        <v>Square Tube203.2x203.2x37.85</v>
      </c>
      <c r="B362" s="89">
        <v>203.2</v>
      </c>
      <c r="C362" s="89">
        <v>203.2</v>
      </c>
      <c r="D362" s="87">
        <v>6.35</v>
      </c>
      <c r="E362" s="87">
        <v>6.35</v>
      </c>
      <c r="F362" s="87">
        <v>48.62</v>
      </c>
      <c r="G362" s="87">
        <v>37.85</v>
      </c>
      <c r="H362" s="80"/>
      <c r="I362" s="89">
        <v>3090</v>
      </c>
      <c r="J362" s="89">
        <v>3090</v>
      </c>
      <c r="K362" s="80"/>
      <c r="L362" s="80"/>
      <c r="M362" s="87">
        <v>7.97</v>
      </c>
      <c r="N362" s="87">
        <v>7.97</v>
      </c>
      <c r="O362" s="80"/>
      <c r="P362" s="80"/>
      <c r="Q362" s="89">
        <v>304</v>
      </c>
      <c r="R362" s="89">
        <v>304</v>
      </c>
      <c r="S362" s="80"/>
      <c r="T362" s="80"/>
      <c r="U362" s="80"/>
      <c r="AQ362" s="89" t="s">
        <v>886</v>
      </c>
    </row>
    <row r="363" spans="1:43">
      <c r="A363" s="80" t="str">
        <f t="shared" si="13"/>
        <v>Square Tube203.2x203.2x46.49</v>
      </c>
      <c r="B363" s="89">
        <v>203.2</v>
      </c>
      <c r="C363" s="89">
        <v>203.2</v>
      </c>
      <c r="D363" s="87">
        <v>7.92</v>
      </c>
      <c r="E363" s="87">
        <v>7.92</v>
      </c>
      <c r="F363" s="87">
        <v>59.71</v>
      </c>
      <c r="G363" s="87">
        <v>46.49</v>
      </c>
      <c r="H363" s="80"/>
      <c r="I363" s="89">
        <v>3720</v>
      </c>
      <c r="J363" s="89">
        <v>3720</v>
      </c>
      <c r="K363" s="80"/>
      <c r="L363" s="80"/>
      <c r="M363" s="87">
        <v>7.89</v>
      </c>
      <c r="N363" s="87">
        <v>7.89</v>
      </c>
      <c r="O363" s="80"/>
      <c r="P363" s="80"/>
      <c r="Q363" s="89">
        <v>366</v>
      </c>
      <c r="R363" s="89">
        <v>366</v>
      </c>
      <c r="S363" s="80"/>
      <c r="T363" s="80"/>
      <c r="U363" s="80"/>
      <c r="AQ363" s="89" t="s">
        <v>886</v>
      </c>
    </row>
    <row r="364" spans="1:43">
      <c r="A364" s="80" t="str">
        <f t="shared" si="13"/>
        <v>Square Tube203.2x203.2x54.8</v>
      </c>
      <c r="B364" s="89">
        <v>203.2</v>
      </c>
      <c r="C364" s="89">
        <v>203.2</v>
      </c>
      <c r="D364" s="87">
        <v>9.52</v>
      </c>
      <c r="E364" s="87">
        <v>9.52</v>
      </c>
      <c r="F364" s="87">
        <v>70.64</v>
      </c>
      <c r="G364" s="87">
        <v>54.8</v>
      </c>
      <c r="H364" s="80"/>
      <c r="I364" s="89">
        <v>4310</v>
      </c>
      <c r="J364" s="89">
        <v>4310</v>
      </c>
      <c r="K364" s="80"/>
      <c r="L364" s="80"/>
      <c r="M364" s="87">
        <v>7.81</v>
      </c>
      <c r="N364" s="87">
        <v>7.81</v>
      </c>
      <c r="O364" s="80"/>
      <c r="P364" s="80"/>
      <c r="Q364" s="89">
        <v>424</v>
      </c>
      <c r="R364" s="89">
        <v>424</v>
      </c>
      <c r="S364" s="80"/>
      <c r="T364" s="80"/>
      <c r="U364" s="80"/>
      <c r="AQ364" s="89" t="s">
        <v>886</v>
      </c>
    </row>
    <row r="365" spans="1:43">
      <c r="A365" s="80" t="str">
        <f t="shared" si="13"/>
        <v>Square Tube203.2x203.2x70.46</v>
      </c>
      <c r="B365" s="89">
        <v>203.2</v>
      </c>
      <c r="C365" s="89">
        <v>203.2</v>
      </c>
      <c r="D365" s="87">
        <v>12.7</v>
      </c>
      <c r="E365" s="87">
        <v>12.7</v>
      </c>
      <c r="F365" s="87">
        <v>89.85</v>
      </c>
      <c r="G365" s="87">
        <v>70.459999999999994</v>
      </c>
      <c r="H365" s="80"/>
      <c r="I365" s="89">
        <v>5180</v>
      </c>
      <c r="J365" s="89">
        <v>5180</v>
      </c>
      <c r="K365" s="80"/>
      <c r="L365" s="80"/>
      <c r="M365" s="87">
        <v>7.59</v>
      </c>
      <c r="N365" s="87">
        <v>7.59</v>
      </c>
      <c r="O365" s="80"/>
      <c r="P365" s="80"/>
      <c r="Q365" s="89">
        <v>510</v>
      </c>
      <c r="R365" s="89">
        <v>510</v>
      </c>
      <c r="S365" s="80"/>
      <c r="T365" s="80"/>
      <c r="U365" s="80"/>
      <c r="AQ365" s="89" t="s">
        <v>886</v>
      </c>
    </row>
    <row r="366" spans="1:43">
      <c r="A366" s="80" t="str">
        <f t="shared" si="13"/>
        <v>Square Tube203.2x203.2x89.57</v>
      </c>
      <c r="B366" s="89">
        <v>203.2</v>
      </c>
      <c r="C366" s="89">
        <v>203.2</v>
      </c>
      <c r="D366" s="87">
        <v>16</v>
      </c>
      <c r="E366" s="87">
        <v>16</v>
      </c>
      <c r="F366" s="87">
        <v>108.8</v>
      </c>
      <c r="G366" s="87">
        <v>89.57</v>
      </c>
      <c r="H366" s="80"/>
      <c r="I366" s="89">
        <v>5940</v>
      </c>
      <c r="J366" s="89">
        <v>5940</v>
      </c>
      <c r="K366" s="80"/>
      <c r="L366" s="80"/>
      <c r="M366" s="87">
        <v>7.39</v>
      </c>
      <c r="N366" s="87">
        <v>7.39</v>
      </c>
      <c r="O366" s="80"/>
      <c r="P366" s="80"/>
      <c r="Q366" s="89">
        <v>585</v>
      </c>
      <c r="R366" s="89">
        <v>585</v>
      </c>
      <c r="S366" s="80"/>
      <c r="T366" s="80"/>
      <c r="U366" s="80"/>
      <c r="AQ366" s="89" t="s">
        <v>886</v>
      </c>
    </row>
    <row r="367" spans="1:43">
      <c r="A367" s="80" t="str">
        <f t="shared" si="13"/>
        <v>Square Tube203.2x203.2x97.81</v>
      </c>
      <c r="B367" s="89">
        <v>203.2</v>
      </c>
      <c r="C367" s="89">
        <v>203.2</v>
      </c>
      <c r="D367" s="87">
        <v>19.05</v>
      </c>
      <c r="E367" s="87">
        <v>19.05</v>
      </c>
      <c r="F367" s="87">
        <v>124.7</v>
      </c>
      <c r="G367" s="87">
        <v>97.81</v>
      </c>
      <c r="H367" s="80"/>
      <c r="I367" s="89">
        <v>6460</v>
      </c>
      <c r="J367" s="89">
        <v>6460</v>
      </c>
      <c r="K367" s="80"/>
      <c r="L367" s="80"/>
      <c r="M367" s="87">
        <v>7.2</v>
      </c>
      <c r="N367" s="87">
        <v>7.2</v>
      </c>
      <c r="O367" s="80"/>
      <c r="P367" s="80"/>
      <c r="Q367" s="89">
        <v>636</v>
      </c>
      <c r="R367" s="89">
        <v>636</v>
      </c>
      <c r="S367" s="80"/>
      <c r="T367" s="80"/>
      <c r="U367" s="80"/>
      <c r="AQ367" s="89" t="s">
        <v>886</v>
      </c>
    </row>
    <row r="368" spans="1:43">
      <c r="A368" s="80" t="str">
        <f t="shared" si="13"/>
        <v>Square Tube254.0x254.0x47.96</v>
      </c>
      <c r="B368" s="82">
        <v>254</v>
      </c>
      <c r="C368" s="82">
        <v>254</v>
      </c>
      <c r="D368" s="83">
        <v>6.35</v>
      </c>
      <c r="E368" s="83">
        <v>6.35</v>
      </c>
      <c r="F368" s="83">
        <v>61.52</v>
      </c>
      <c r="G368" s="83">
        <v>47.96</v>
      </c>
      <c r="H368" s="80"/>
      <c r="I368" s="85">
        <v>6240</v>
      </c>
      <c r="J368" s="85">
        <v>6240</v>
      </c>
      <c r="K368" s="80"/>
      <c r="L368" s="80"/>
      <c r="M368" s="83">
        <v>10.1</v>
      </c>
      <c r="N368" s="83">
        <v>10.1</v>
      </c>
      <c r="O368" s="80"/>
      <c r="P368" s="80"/>
      <c r="Q368" s="85">
        <v>489</v>
      </c>
      <c r="R368" s="85">
        <v>489</v>
      </c>
      <c r="S368" s="80"/>
      <c r="T368" s="80"/>
      <c r="U368" s="80"/>
      <c r="AQ368" s="85" t="s">
        <v>887</v>
      </c>
    </row>
    <row r="369" spans="1:43">
      <c r="A369" s="80" t="str">
        <f t="shared" si="13"/>
        <v>Square Tube254.0x254.0x59.13</v>
      </c>
      <c r="B369" s="82">
        <v>254</v>
      </c>
      <c r="C369" s="82">
        <v>254</v>
      </c>
      <c r="D369" s="83">
        <v>7.92</v>
      </c>
      <c r="E369" s="83">
        <v>7.92</v>
      </c>
      <c r="F369" s="83">
        <v>75.8</v>
      </c>
      <c r="G369" s="83">
        <v>59.13</v>
      </c>
      <c r="H369" s="80"/>
      <c r="I369" s="85">
        <v>7530</v>
      </c>
      <c r="J369" s="85">
        <v>7530</v>
      </c>
      <c r="K369" s="80"/>
      <c r="L369" s="80"/>
      <c r="M369" s="83">
        <v>9.9700000000000006</v>
      </c>
      <c r="N369" s="83">
        <v>9.9700000000000006</v>
      </c>
      <c r="O369" s="80"/>
      <c r="P369" s="80"/>
      <c r="Q369" s="85">
        <v>593</v>
      </c>
      <c r="R369" s="85">
        <v>593</v>
      </c>
      <c r="S369" s="80"/>
      <c r="T369" s="80"/>
      <c r="U369" s="80"/>
      <c r="AQ369" s="85" t="s">
        <v>887</v>
      </c>
    </row>
    <row r="370" spans="1:43">
      <c r="A370" s="80" t="str">
        <f t="shared" si="13"/>
        <v>Square Tube254.0x254.0x69.98</v>
      </c>
      <c r="B370" s="82">
        <v>254</v>
      </c>
      <c r="C370" s="82">
        <v>254</v>
      </c>
      <c r="D370" s="83">
        <v>9.52</v>
      </c>
      <c r="E370" s="83">
        <v>9.52</v>
      </c>
      <c r="F370" s="83">
        <v>89.99</v>
      </c>
      <c r="G370" s="83">
        <v>69.98</v>
      </c>
      <c r="H370" s="80"/>
      <c r="I370" s="85">
        <v>8800</v>
      </c>
      <c r="J370" s="85">
        <v>8800</v>
      </c>
      <c r="K370" s="80"/>
      <c r="L370" s="80"/>
      <c r="M370" s="83">
        <v>9.89</v>
      </c>
      <c r="N370" s="83">
        <v>9.89</v>
      </c>
      <c r="O370" s="80"/>
      <c r="P370" s="80"/>
      <c r="Q370" s="85">
        <v>693</v>
      </c>
      <c r="R370" s="85">
        <v>693</v>
      </c>
      <c r="S370" s="80"/>
      <c r="T370" s="80"/>
      <c r="U370" s="80"/>
      <c r="AQ370" s="85" t="s">
        <v>887</v>
      </c>
    </row>
    <row r="371" spans="1:43">
      <c r="A371" s="80" t="str">
        <f t="shared" si="13"/>
        <v>Square Tube254.0x254.0x90.69</v>
      </c>
      <c r="B371" s="82">
        <v>254</v>
      </c>
      <c r="C371" s="82">
        <v>254</v>
      </c>
      <c r="D371" s="83">
        <v>12.7</v>
      </c>
      <c r="E371" s="83">
        <v>12.7</v>
      </c>
      <c r="F371" s="82">
        <v>115.7</v>
      </c>
      <c r="G371" s="83">
        <v>90.69</v>
      </c>
      <c r="H371" s="80"/>
      <c r="I371" s="85">
        <v>10800</v>
      </c>
      <c r="J371" s="85">
        <v>10800</v>
      </c>
      <c r="K371" s="80"/>
      <c r="L371" s="80"/>
      <c r="M371" s="83">
        <v>9.68</v>
      </c>
      <c r="N371" s="83">
        <v>9.68</v>
      </c>
      <c r="O371" s="80"/>
      <c r="P371" s="80"/>
      <c r="Q371" s="85">
        <v>853</v>
      </c>
      <c r="R371" s="85">
        <v>853</v>
      </c>
      <c r="S371" s="80"/>
      <c r="T371" s="80"/>
      <c r="U371" s="80"/>
      <c r="AQ371" s="85" t="s">
        <v>887</v>
      </c>
    </row>
    <row r="372" spans="1:43">
      <c r="A372" s="80" t="str">
        <f t="shared" si="13"/>
        <v>Square Tube254.0x254.0x110.08</v>
      </c>
      <c r="B372" s="82">
        <v>254</v>
      </c>
      <c r="C372" s="82">
        <v>254</v>
      </c>
      <c r="D372" s="83">
        <v>16</v>
      </c>
      <c r="E372" s="83">
        <v>16</v>
      </c>
      <c r="F372" s="82">
        <v>141.30000000000001</v>
      </c>
      <c r="G372" s="83">
        <v>110.08</v>
      </c>
      <c r="H372" s="80"/>
      <c r="I372" s="85">
        <v>12700</v>
      </c>
      <c r="J372" s="85">
        <v>12700</v>
      </c>
      <c r="K372" s="80"/>
      <c r="L372" s="80"/>
      <c r="M372" s="83">
        <v>9.48</v>
      </c>
      <c r="N372" s="83">
        <v>9.48</v>
      </c>
      <c r="O372" s="80"/>
      <c r="P372" s="80"/>
      <c r="Q372" s="85">
        <v>1000</v>
      </c>
      <c r="R372" s="85">
        <v>1000</v>
      </c>
      <c r="S372" s="80"/>
      <c r="T372" s="80"/>
      <c r="U372" s="80"/>
      <c r="AQ372" s="85" t="s">
        <v>887</v>
      </c>
    </row>
    <row r="373" spans="1:43">
      <c r="A373" s="80" t="str">
        <f t="shared" si="13"/>
        <v>Square Tube254.0x254.0x128.16</v>
      </c>
      <c r="B373" s="82">
        <v>254</v>
      </c>
      <c r="C373" s="82">
        <v>254</v>
      </c>
      <c r="D373" s="83">
        <v>19.05</v>
      </c>
      <c r="E373" s="83">
        <v>19.05</v>
      </c>
      <c r="F373" s="82">
        <v>163.5</v>
      </c>
      <c r="G373" s="83">
        <v>128.16</v>
      </c>
      <c r="H373" s="80"/>
      <c r="I373" s="85">
        <v>14100</v>
      </c>
      <c r="J373" s="85">
        <v>14100</v>
      </c>
      <c r="K373" s="80"/>
      <c r="L373" s="80"/>
      <c r="M373" s="83">
        <v>9.3000000000000007</v>
      </c>
      <c r="N373" s="83">
        <v>9.3000000000000007</v>
      </c>
      <c r="O373" s="80"/>
      <c r="P373" s="80"/>
      <c r="Q373" s="85">
        <v>1110</v>
      </c>
      <c r="R373" s="85">
        <v>1110</v>
      </c>
      <c r="S373" s="80"/>
      <c r="T373" s="80"/>
      <c r="U373" s="80"/>
      <c r="AQ373" s="85" t="s">
        <v>887</v>
      </c>
    </row>
    <row r="374" spans="1:43">
      <c r="A374" s="80" t="str">
        <f t="shared" si="13"/>
        <v>Square Tube254.0x254.0x160.39</v>
      </c>
      <c r="B374" s="82">
        <v>254</v>
      </c>
      <c r="C374" s="82">
        <v>254</v>
      </c>
      <c r="D374" s="83">
        <v>25.4</v>
      </c>
      <c r="E374" s="83">
        <v>25.4</v>
      </c>
      <c r="F374" s="82">
        <v>204.6</v>
      </c>
      <c r="G374" s="83">
        <v>160.38999999999999</v>
      </c>
      <c r="H374" s="80"/>
      <c r="I374" s="85">
        <v>16200</v>
      </c>
      <c r="J374" s="85">
        <v>16200</v>
      </c>
      <c r="K374" s="80"/>
      <c r="L374" s="80"/>
      <c r="M374" s="83">
        <v>8.89</v>
      </c>
      <c r="N374" s="83">
        <v>8.89</v>
      </c>
      <c r="O374" s="80"/>
      <c r="P374" s="80"/>
      <c r="Q374" s="85">
        <v>1270</v>
      </c>
      <c r="R374" s="85">
        <v>1270</v>
      </c>
      <c r="S374" s="80"/>
      <c r="T374" s="80"/>
      <c r="U374" s="80"/>
      <c r="AQ374" s="85" t="s">
        <v>887</v>
      </c>
    </row>
    <row r="375" spans="1:43">
      <c r="A375" s="80" t="str">
        <f t="shared" si="13"/>
        <v>Square Tube304.8x304.8x113.66</v>
      </c>
      <c r="B375" s="89">
        <v>304.8</v>
      </c>
      <c r="C375" s="89">
        <v>304.8</v>
      </c>
      <c r="D375" s="87">
        <v>12.7</v>
      </c>
      <c r="E375" s="87">
        <v>12.7</v>
      </c>
      <c r="F375" s="86">
        <v>141.5</v>
      </c>
      <c r="G375" s="87">
        <v>113.66</v>
      </c>
      <c r="H375" s="80"/>
      <c r="I375" s="89">
        <v>19600</v>
      </c>
      <c r="J375" s="89">
        <v>19600</v>
      </c>
      <c r="K375" s="80"/>
      <c r="L375" s="80"/>
      <c r="M375" s="86">
        <v>11.8</v>
      </c>
      <c r="N375" s="86">
        <v>11.8</v>
      </c>
      <c r="O375" s="80"/>
      <c r="P375" s="80"/>
      <c r="Q375" s="89">
        <v>1280</v>
      </c>
      <c r="R375" s="89">
        <v>1280</v>
      </c>
      <c r="S375" s="80"/>
      <c r="T375" s="80"/>
      <c r="U375" s="80"/>
      <c r="AQ375" s="89" t="s">
        <v>888</v>
      </c>
    </row>
    <row r="376" spans="1:43">
      <c r="A376" s="80" t="str">
        <f t="shared" si="13"/>
        <v>Square Tube304.8x304.8x140.62</v>
      </c>
      <c r="B376" s="89">
        <v>304.8</v>
      </c>
      <c r="C376" s="89">
        <v>304.8</v>
      </c>
      <c r="D376" s="87">
        <v>16</v>
      </c>
      <c r="E376" s="87">
        <v>16</v>
      </c>
      <c r="F376" s="86">
        <v>173.8</v>
      </c>
      <c r="G376" s="87">
        <v>140.62</v>
      </c>
      <c r="H376" s="80"/>
      <c r="I376" s="89">
        <v>23300</v>
      </c>
      <c r="J376" s="89">
        <v>23300</v>
      </c>
      <c r="K376" s="80"/>
      <c r="L376" s="80"/>
      <c r="M376" s="86">
        <v>11.6</v>
      </c>
      <c r="N376" s="86">
        <v>11.6</v>
      </c>
      <c r="O376" s="80"/>
      <c r="P376" s="80"/>
      <c r="Q376" s="89">
        <v>1530</v>
      </c>
      <c r="R376" s="89">
        <v>1530</v>
      </c>
      <c r="S376" s="80"/>
      <c r="T376" s="80"/>
      <c r="U376" s="80"/>
      <c r="AQ376" s="89" t="s">
        <v>888</v>
      </c>
    </row>
    <row r="377" spans="1:43">
      <c r="A377" s="80" t="str">
        <f t="shared" si="13"/>
        <v>Square Tube304.8x304.8x164.58</v>
      </c>
      <c r="B377" s="89">
        <v>304.8</v>
      </c>
      <c r="C377" s="89">
        <v>304.8</v>
      </c>
      <c r="D377" s="87">
        <v>19.05</v>
      </c>
      <c r="E377" s="87">
        <v>19.05</v>
      </c>
      <c r="F377" s="86">
        <v>202.2</v>
      </c>
      <c r="G377" s="87">
        <v>164.58</v>
      </c>
      <c r="H377" s="80"/>
      <c r="I377" s="89">
        <v>26200</v>
      </c>
      <c r="J377" s="89">
        <v>26200</v>
      </c>
      <c r="K377" s="80"/>
      <c r="L377" s="80"/>
      <c r="M377" s="86">
        <v>11.4</v>
      </c>
      <c r="N377" s="86">
        <v>11.4</v>
      </c>
      <c r="O377" s="80"/>
      <c r="P377" s="80"/>
      <c r="Q377" s="89">
        <v>1720</v>
      </c>
      <c r="R377" s="89">
        <v>1720</v>
      </c>
      <c r="S377" s="80"/>
      <c r="T377" s="80"/>
      <c r="U377" s="80"/>
      <c r="AQ377" s="89" t="s">
        <v>888</v>
      </c>
    </row>
    <row r="378" spans="1:43">
      <c r="A378" s="80" t="str">
        <f t="shared" si="13"/>
        <v>Square Tube355.6x355.6x133.92</v>
      </c>
      <c r="B378" s="85">
        <v>355.6</v>
      </c>
      <c r="C378" s="85">
        <v>355.6</v>
      </c>
      <c r="D378" s="83">
        <v>12.7</v>
      </c>
      <c r="E378" s="83">
        <v>12.7</v>
      </c>
      <c r="F378" s="82">
        <v>167.3</v>
      </c>
      <c r="G378" s="83">
        <v>133.91999999999999</v>
      </c>
      <c r="H378" s="80"/>
      <c r="I378" s="85">
        <v>32000</v>
      </c>
      <c r="J378" s="85">
        <v>32000</v>
      </c>
      <c r="K378" s="80"/>
      <c r="L378" s="80"/>
      <c r="M378" s="82">
        <v>13.8</v>
      </c>
      <c r="N378" s="82">
        <v>13.8</v>
      </c>
      <c r="O378" s="80"/>
      <c r="P378" s="80"/>
      <c r="Q378" s="85">
        <v>1800</v>
      </c>
      <c r="R378" s="85">
        <v>1800</v>
      </c>
      <c r="S378" s="80"/>
      <c r="T378" s="80"/>
      <c r="U378" s="80"/>
      <c r="AQ378" s="85" t="s">
        <v>889</v>
      </c>
    </row>
    <row r="379" spans="1:43">
      <c r="A379" s="80" t="str">
        <f t="shared" si="13"/>
        <v>Square Tube355.6x355.6x166.14</v>
      </c>
      <c r="B379" s="85">
        <v>355.6</v>
      </c>
      <c r="C379" s="85">
        <v>355.6</v>
      </c>
      <c r="D379" s="83">
        <v>16</v>
      </c>
      <c r="E379" s="83">
        <v>16</v>
      </c>
      <c r="F379" s="82">
        <v>206.4</v>
      </c>
      <c r="G379" s="83">
        <v>166.14</v>
      </c>
      <c r="H379" s="80"/>
      <c r="I379" s="85">
        <v>38400</v>
      </c>
      <c r="J379" s="85">
        <v>38400</v>
      </c>
      <c r="K379" s="80"/>
      <c r="L379" s="80"/>
      <c r="M379" s="82">
        <v>13.6</v>
      </c>
      <c r="N379" s="82">
        <v>13.6</v>
      </c>
      <c r="O379" s="80"/>
      <c r="P379" s="80"/>
      <c r="Q379" s="85">
        <v>2160</v>
      </c>
      <c r="R379" s="85">
        <v>2160</v>
      </c>
      <c r="S379" s="80"/>
      <c r="T379" s="80"/>
      <c r="U379" s="80"/>
      <c r="AQ379" s="85" t="s">
        <v>889</v>
      </c>
    </row>
    <row r="380" spans="1:43">
      <c r="A380" s="80" t="str">
        <f t="shared" si="13"/>
        <v>Square Tube355.6x355.6x194.97</v>
      </c>
      <c r="B380" s="85">
        <v>355.6</v>
      </c>
      <c r="C380" s="85">
        <v>355.6</v>
      </c>
      <c r="D380" s="83">
        <v>19.05</v>
      </c>
      <c r="E380" s="83">
        <v>19.05</v>
      </c>
      <c r="F380" s="82">
        <v>240.9</v>
      </c>
      <c r="G380" s="83">
        <v>194.97</v>
      </c>
      <c r="H380" s="80"/>
      <c r="I380" s="85">
        <v>43700</v>
      </c>
      <c r="J380" s="85">
        <v>43700</v>
      </c>
      <c r="K380" s="80"/>
      <c r="L380" s="80"/>
      <c r="M380" s="82">
        <v>13.5</v>
      </c>
      <c r="N380" s="82">
        <v>13.5</v>
      </c>
      <c r="O380" s="80"/>
      <c r="P380" s="80"/>
      <c r="Q380" s="85">
        <v>2460</v>
      </c>
      <c r="R380" s="85">
        <v>2460</v>
      </c>
      <c r="S380" s="80"/>
      <c r="T380" s="80"/>
      <c r="U380" s="80"/>
      <c r="AQ380" s="85" t="s">
        <v>889</v>
      </c>
    </row>
    <row r="381" spans="1:43">
      <c r="A381" s="80" t="str">
        <f t="shared" si="13"/>
        <v>Square Tube355.6x355.6x209.03</v>
      </c>
      <c r="B381" s="85">
        <v>355.6</v>
      </c>
      <c r="C381" s="85">
        <v>355.6</v>
      </c>
      <c r="D381" s="83">
        <v>20.57</v>
      </c>
      <c r="E381" s="83">
        <v>20.57</v>
      </c>
      <c r="F381" s="82">
        <v>257.5</v>
      </c>
      <c r="G381" s="83">
        <v>209.03</v>
      </c>
      <c r="H381" s="80"/>
      <c r="I381" s="85">
        <v>46100</v>
      </c>
      <c r="J381" s="85">
        <v>46100</v>
      </c>
      <c r="K381" s="80"/>
      <c r="L381" s="80"/>
      <c r="M381" s="82">
        <v>13.4</v>
      </c>
      <c r="N381" s="82">
        <v>13.4</v>
      </c>
      <c r="O381" s="80"/>
      <c r="P381" s="80"/>
      <c r="Q381" s="85">
        <v>2590</v>
      </c>
      <c r="R381" s="85">
        <v>2590</v>
      </c>
      <c r="S381" s="80"/>
      <c r="T381" s="80"/>
      <c r="U381" s="80"/>
      <c r="AQ381" s="85" t="s">
        <v>889</v>
      </c>
    </row>
    <row r="382" spans="1:43">
      <c r="A382" s="80" t="str">
        <f t="shared" si="13"/>
        <v>Square Tube355.6x355.6x216.35</v>
      </c>
      <c r="B382" s="85">
        <v>355.6</v>
      </c>
      <c r="C382" s="85">
        <v>355.6</v>
      </c>
      <c r="D382" s="83">
        <v>22</v>
      </c>
      <c r="E382" s="83">
        <v>22</v>
      </c>
      <c r="F382" s="82">
        <v>272.8</v>
      </c>
      <c r="G382" s="83">
        <v>216.35</v>
      </c>
      <c r="H382" s="80"/>
      <c r="I382" s="85">
        <v>48200</v>
      </c>
      <c r="J382" s="85">
        <v>48200</v>
      </c>
      <c r="K382" s="80"/>
      <c r="L382" s="80"/>
      <c r="M382" s="82">
        <v>13.3</v>
      </c>
      <c r="N382" s="82">
        <v>13.3</v>
      </c>
      <c r="O382" s="80"/>
      <c r="P382" s="80"/>
      <c r="Q382" s="85">
        <v>2710</v>
      </c>
      <c r="R382" s="85">
        <v>2710</v>
      </c>
      <c r="S382" s="80"/>
      <c r="T382" s="80"/>
      <c r="U382" s="80"/>
      <c r="AQ382" s="85" t="s">
        <v>889</v>
      </c>
    </row>
    <row r="383" spans="1:43">
      <c r="A383" s="80" t="str">
        <f t="shared" si="13"/>
        <v>Square Tube355.6x355.6x241.31</v>
      </c>
      <c r="B383" s="85">
        <v>355.6</v>
      </c>
      <c r="C383" s="85">
        <v>355.6</v>
      </c>
      <c r="D383" s="83">
        <v>25</v>
      </c>
      <c r="E383" s="83">
        <v>25</v>
      </c>
      <c r="F383" s="82">
        <v>303.8</v>
      </c>
      <c r="G383" s="83">
        <v>241.31</v>
      </c>
      <c r="H383" s="80"/>
      <c r="I383" s="85">
        <v>52300</v>
      </c>
      <c r="J383" s="85">
        <v>52300</v>
      </c>
      <c r="K383" s="80"/>
      <c r="L383" s="80"/>
      <c r="M383" s="82">
        <v>13.1</v>
      </c>
      <c r="N383" s="82">
        <v>13.1</v>
      </c>
      <c r="O383" s="80"/>
      <c r="P383" s="80"/>
      <c r="Q383" s="85">
        <v>2940</v>
      </c>
      <c r="R383" s="85">
        <v>2940</v>
      </c>
      <c r="S383" s="80"/>
      <c r="T383" s="80"/>
      <c r="U383" s="80"/>
      <c r="AQ383" s="85" t="s">
        <v>889</v>
      </c>
    </row>
    <row r="384" spans="1:43">
      <c r="A384" s="80" t="str">
        <f t="shared" si="13"/>
        <v>Square Tube406.4x406.4x154.18</v>
      </c>
      <c r="B384" s="89">
        <v>406.4</v>
      </c>
      <c r="C384" s="89">
        <v>406.4</v>
      </c>
      <c r="D384" s="87">
        <v>12.7</v>
      </c>
      <c r="E384" s="87">
        <v>12.7</v>
      </c>
      <c r="F384" s="86">
        <v>193.1</v>
      </c>
      <c r="G384" s="87">
        <v>154.18</v>
      </c>
      <c r="H384" s="80"/>
      <c r="I384" s="89">
        <v>48900</v>
      </c>
      <c r="J384" s="89">
        <v>48900</v>
      </c>
      <c r="K384" s="80"/>
      <c r="L384" s="80"/>
      <c r="M384" s="86">
        <v>15.9</v>
      </c>
      <c r="N384" s="86">
        <v>15.9</v>
      </c>
      <c r="O384" s="80"/>
      <c r="P384" s="80"/>
      <c r="Q384" s="89">
        <v>2410</v>
      </c>
      <c r="R384" s="89">
        <v>2410</v>
      </c>
      <c r="S384" s="80"/>
      <c r="T384" s="80"/>
      <c r="U384" s="80"/>
      <c r="AQ384" s="89" t="s">
        <v>890</v>
      </c>
    </row>
    <row r="385" spans="1:43">
      <c r="A385" s="80" t="str">
        <f t="shared" si="13"/>
        <v>Square Tube406.4x406.4x191.66</v>
      </c>
      <c r="B385" s="89">
        <v>406.4</v>
      </c>
      <c r="C385" s="89">
        <v>406.4</v>
      </c>
      <c r="D385" s="87">
        <v>16</v>
      </c>
      <c r="E385" s="87">
        <v>16</v>
      </c>
      <c r="F385" s="86">
        <v>238.9</v>
      </c>
      <c r="G385" s="87">
        <v>191.66</v>
      </c>
      <c r="H385" s="80"/>
      <c r="I385" s="89">
        <v>59100</v>
      </c>
      <c r="J385" s="89">
        <v>59100</v>
      </c>
      <c r="K385" s="80"/>
      <c r="L385" s="80"/>
      <c r="M385" s="86">
        <v>15.7</v>
      </c>
      <c r="N385" s="86">
        <v>15.7</v>
      </c>
      <c r="O385" s="80"/>
      <c r="P385" s="80"/>
      <c r="Q385" s="89">
        <v>2910</v>
      </c>
      <c r="R385" s="89">
        <v>2910</v>
      </c>
      <c r="S385" s="80"/>
      <c r="T385" s="80"/>
      <c r="U385" s="80"/>
      <c r="AQ385" s="89" t="s">
        <v>890</v>
      </c>
    </row>
    <row r="386" spans="1:43">
      <c r="A386" s="80" t="str">
        <f t="shared" si="13"/>
        <v>Square Tube406.4x406.4x241.81</v>
      </c>
      <c r="B386" s="89">
        <v>406.4</v>
      </c>
      <c r="C386" s="89">
        <v>406.4</v>
      </c>
      <c r="D386" s="87">
        <v>20.57</v>
      </c>
      <c r="E386" s="87">
        <v>20.57</v>
      </c>
      <c r="F386" s="86">
        <v>299.3</v>
      </c>
      <c r="G386" s="87">
        <v>241.81</v>
      </c>
      <c r="H386" s="80"/>
      <c r="I386" s="89">
        <v>71600</v>
      </c>
      <c r="J386" s="89">
        <v>71600</v>
      </c>
      <c r="K386" s="80"/>
      <c r="L386" s="80"/>
      <c r="M386" s="86">
        <v>15.5</v>
      </c>
      <c r="N386" s="86">
        <v>15.5</v>
      </c>
      <c r="O386" s="80"/>
      <c r="P386" s="80"/>
      <c r="Q386" s="89">
        <v>3520</v>
      </c>
      <c r="R386" s="89">
        <v>3520</v>
      </c>
      <c r="S386" s="80"/>
      <c r="T386" s="80"/>
      <c r="U386" s="80"/>
      <c r="AQ386" s="89" t="s">
        <v>890</v>
      </c>
    </row>
    <row r="387" spans="1:43">
      <c r="A387" s="80" t="str">
        <f t="shared" si="13"/>
        <v>Square Tube406.4x406.4x251.44</v>
      </c>
      <c r="B387" s="89">
        <v>406.4</v>
      </c>
      <c r="C387" s="89">
        <v>406.4</v>
      </c>
      <c r="D387" s="87">
        <v>22</v>
      </c>
      <c r="E387" s="87">
        <v>22</v>
      </c>
      <c r="F387" s="86">
        <v>317.5</v>
      </c>
      <c r="G387" s="87">
        <v>251.44</v>
      </c>
      <c r="H387" s="80"/>
      <c r="I387" s="89">
        <v>75100</v>
      </c>
      <c r="J387" s="89">
        <v>75100</v>
      </c>
      <c r="K387" s="80"/>
      <c r="L387" s="80"/>
      <c r="M387" s="86">
        <v>15.4</v>
      </c>
      <c r="N387" s="86">
        <v>15.4</v>
      </c>
      <c r="O387" s="80"/>
      <c r="P387" s="80"/>
      <c r="Q387" s="89">
        <v>3700</v>
      </c>
      <c r="R387" s="89">
        <v>3700</v>
      </c>
      <c r="S387" s="80"/>
      <c r="T387" s="80"/>
      <c r="U387" s="80"/>
      <c r="AQ387" s="89" t="s">
        <v>890</v>
      </c>
    </row>
    <row r="388" spans="1:43">
      <c r="A388" s="80" t="str">
        <f t="shared" si="13"/>
        <v>Square Tube406.4x406.4x281.19</v>
      </c>
      <c r="B388" s="89">
        <v>406.4</v>
      </c>
      <c r="C388" s="89">
        <v>406.4</v>
      </c>
      <c r="D388" s="87">
        <v>25</v>
      </c>
      <c r="E388" s="87">
        <v>25</v>
      </c>
      <c r="F388" s="86">
        <v>354.6</v>
      </c>
      <c r="G388" s="87">
        <v>281.19</v>
      </c>
      <c r="H388" s="80"/>
      <c r="I388" s="89">
        <v>82000</v>
      </c>
      <c r="J388" s="89">
        <v>82000</v>
      </c>
      <c r="K388" s="80"/>
      <c r="L388" s="80"/>
      <c r="M388" s="86">
        <v>15.2</v>
      </c>
      <c r="N388" s="86">
        <v>15.2</v>
      </c>
      <c r="O388" s="80"/>
      <c r="P388" s="80"/>
      <c r="Q388" s="89">
        <v>4030</v>
      </c>
      <c r="R388" s="89">
        <v>4030</v>
      </c>
      <c r="S388" s="80"/>
      <c r="T388" s="80"/>
      <c r="U388" s="80"/>
      <c r="AQ388" s="89" t="s">
        <v>890</v>
      </c>
    </row>
    <row r="389" spans="1:43">
      <c r="A389" s="80" t="str">
        <f t="shared" si="13"/>
        <v>Square Tube406.4x406.4x309.84</v>
      </c>
      <c r="B389" s="89">
        <v>406.4</v>
      </c>
      <c r="C389" s="89">
        <v>406.4</v>
      </c>
      <c r="D389" s="87">
        <v>28</v>
      </c>
      <c r="E389" s="87">
        <v>28</v>
      </c>
      <c r="F389" s="86">
        <v>390.2</v>
      </c>
      <c r="G389" s="87">
        <v>309.83999999999997</v>
      </c>
      <c r="H389" s="80"/>
      <c r="I389" s="89">
        <v>88100</v>
      </c>
      <c r="J389" s="89">
        <v>88100</v>
      </c>
      <c r="K389" s="80"/>
      <c r="L389" s="80"/>
      <c r="M389" s="86">
        <v>15</v>
      </c>
      <c r="N389" s="86">
        <v>15</v>
      </c>
      <c r="O389" s="80"/>
      <c r="P389" s="80"/>
      <c r="Q389" s="89">
        <v>4340</v>
      </c>
      <c r="R389" s="89">
        <v>4340</v>
      </c>
      <c r="S389" s="80"/>
      <c r="T389" s="80"/>
      <c r="U389" s="80"/>
      <c r="AQ389" s="89" t="s">
        <v>890</v>
      </c>
    </row>
    <row r="390" spans="1:43">
      <c r="A390" s="80" t="str">
        <f t="shared" si="13"/>
        <v>Square Tube457.2x457.2x397.4</v>
      </c>
      <c r="B390" s="85">
        <v>457.2</v>
      </c>
      <c r="C390" s="85">
        <v>457.2</v>
      </c>
      <c r="D390" s="85">
        <v>32</v>
      </c>
      <c r="E390" s="85">
        <v>32</v>
      </c>
      <c r="F390" s="85">
        <v>500.3</v>
      </c>
      <c r="G390" s="85">
        <v>397.4</v>
      </c>
      <c r="H390" s="80"/>
      <c r="I390" s="85">
        <v>142000</v>
      </c>
      <c r="J390" s="85">
        <v>142000</v>
      </c>
      <c r="K390" s="80"/>
      <c r="L390" s="80"/>
      <c r="M390" s="85">
        <v>16.899999999999999</v>
      </c>
      <c r="N390" s="85">
        <v>16.899999999999999</v>
      </c>
      <c r="O390" s="80"/>
      <c r="P390" s="80"/>
      <c r="Q390" s="85">
        <v>6230</v>
      </c>
      <c r="R390" s="85">
        <v>6230</v>
      </c>
      <c r="S390" s="80"/>
      <c r="T390" s="80"/>
      <c r="U390" s="80"/>
      <c r="AQ390" s="85" t="s">
        <v>891</v>
      </c>
    </row>
    <row r="391" spans="1:43">
      <c r="A391" s="80" t="str">
        <f t="shared" ref="A391:A454" si="14">"Square Tube" &amp;AQ391&amp;"x"&amp;G391</f>
        <v>Square Tube457.2x457.2x438.36</v>
      </c>
      <c r="B391" s="85">
        <v>457.2</v>
      </c>
      <c r="C391" s="85">
        <v>457.2</v>
      </c>
      <c r="D391" s="83">
        <v>36</v>
      </c>
      <c r="E391" s="83">
        <v>36</v>
      </c>
      <c r="F391" s="82">
        <v>550.9</v>
      </c>
      <c r="G391" s="83">
        <v>438.36</v>
      </c>
      <c r="H391" s="80"/>
      <c r="I391" s="85">
        <v>152000</v>
      </c>
      <c r="J391" s="85">
        <v>152000</v>
      </c>
      <c r="K391" s="80"/>
      <c r="L391" s="80"/>
      <c r="M391" s="82">
        <v>16.600000000000001</v>
      </c>
      <c r="N391" s="82">
        <v>16.600000000000001</v>
      </c>
      <c r="O391" s="80"/>
      <c r="P391" s="80"/>
      <c r="Q391" s="85">
        <v>6660</v>
      </c>
      <c r="R391" s="85">
        <v>6660</v>
      </c>
      <c r="S391" s="80"/>
      <c r="T391" s="80"/>
      <c r="U391" s="80"/>
      <c r="AQ391" s="85" t="s">
        <v>891</v>
      </c>
    </row>
    <row r="392" spans="1:43">
      <c r="A392" s="80" t="str">
        <f t="shared" si="14"/>
        <v>Square Tube457.2x457.2x477.38</v>
      </c>
      <c r="B392" s="85">
        <v>457.2</v>
      </c>
      <c r="C392" s="85">
        <v>457.2</v>
      </c>
      <c r="D392" s="83">
        <v>40</v>
      </c>
      <c r="E392" s="83">
        <v>40</v>
      </c>
      <c r="F392" s="82">
        <v>598.79999999999995</v>
      </c>
      <c r="G392" s="83">
        <v>477.38</v>
      </c>
      <c r="H392" s="80"/>
      <c r="I392" s="85">
        <v>161000</v>
      </c>
      <c r="J392" s="85">
        <v>161000</v>
      </c>
      <c r="K392" s="80"/>
      <c r="L392" s="80"/>
      <c r="M392" s="82">
        <v>16.399999999999999</v>
      </c>
      <c r="N392" s="82">
        <v>16.399999999999999</v>
      </c>
      <c r="O392" s="80"/>
      <c r="P392" s="80"/>
      <c r="Q392" s="85">
        <v>7030</v>
      </c>
      <c r="R392" s="85">
        <v>7030</v>
      </c>
      <c r="S392" s="80"/>
      <c r="T392" s="80"/>
      <c r="U392" s="80"/>
      <c r="AQ392" s="85" t="s">
        <v>891</v>
      </c>
    </row>
    <row r="393" spans="1:43">
      <c r="A393" s="80" t="str">
        <f t="shared" si="14"/>
        <v>Square Tube508.0x508.0x194.7</v>
      </c>
      <c r="B393" s="89">
        <v>508</v>
      </c>
      <c r="C393" s="89">
        <v>508</v>
      </c>
      <c r="D393" s="87">
        <v>12.7</v>
      </c>
      <c r="E393" s="87">
        <v>12.7</v>
      </c>
      <c r="F393" s="86">
        <v>244.7</v>
      </c>
      <c r="G393" s="87">
        <v>194.7</v>
      </c>
      <c r="H393" s="80"/>
      <c r="I393" s="89">
        <v>98500</v>
      </c>
      <c r="J393" s="89">
        <v>98500</v>
      </c>
      <c r="K393" s="80"/>
      <c r="L393" s="80"/>
      <c r="M393" s="86">
        <v>20.100000000000001</v>
      </c>
      <c r="N393" s="86">
        <v>20.100000000000001</v>
      </c>
      <c r="O393" s="80"/>
      <c r="P393" s="80"/>
      <c r="Q393" s="89">
        <v>3880</v>
      </c>
      <c r="R393" s="89">
        <v>3880</v>
      </c>
      <c r="S393" s="80"/>
      <c r="T393" s="80"/>
      <c r="U393" s="80"/>
      <c r="AQ393" s="89" t="s">
        <v>892</v>
      </c>
    </row>
    <row r="394" spans="1:43">
      <c r="A394" s="80" t="str">
        <f t="shared" si="14"/>
        <v>Square Tube508.0x508.0x242.7</v>
      </c>
      <c r="B394" s="89">
        <v>508</v>
      </c>
      <c r="C394" s="89">
        <v>508</v>
      </c>
      <c r="D394" s="87">
        <v>16</v>
      </c>
      <c r="E394" s="87">
        <v>16</v>
      </c>
      <c r="F394" s="86">
        <v>303.89999999999998</v>
      </c>
      <c r="G394" s="87">
        <v>242.7</v>
      </c>
      <c r="H394" s="80"/>
      <c r="I394" s="89">
        <v>120000</v>
      </c>
      <c r="J394" s="89">
        <v>120000</v>
      </c>
      <c r="K394" s="80"/>
      <c r="L394" s="80"/>
      <c r="M394" s="86">
        <v>19.899999999999999</v>
      </c>
      <c r="N394" s="86">
        <v>19.899999999999999</v>
      </c>
      <c r="O394" s="80"/>
      <c r="P394" s="80"/>
      <c r="Q394" s="89">
        <v>4730</v>
      </c>
      <c r="R394" s="89">
        <v>4730</v>
      </c>
      <c r="S394" s="80"/>
      <c r="T394" s="80"/>
      <c r="U394" s="80"/>
      <c r="AQ394" s="89" t="s">
        <v>892</v>
      </c>
    </row>
    <row r="395" spans="1:43">
      <c r="A395" s="80" t="str">
        <f t="shared" si="14"/>
        <v>Square Tube508.0x508.0x286.13</v>
      </c>
      <c r="B395" s="89">
        <v>508</v>
      </c>
      <c r="C395" s="89">
        <v>508</v>
      </c>
      <c r="D395" s="87">
        <v>19.05</v>
      </c>
      <c r="E395" s="87">
        <v>19.05</v>
      </c>
      <c r="F395" s="86">
        <v>357</v>
      </c>
      <c r="G395" s="87">
        <v>286.13</v>
      </c>
      <c r="H395" s="80"/>
      <c r="I395" s="89">
        <v>139000</v>
      </c>
      <c r="J395" s="89">
        <v>139000</v>
      </c>
      <c r="K395" s="80"/>
      <c r="L395" s="80"/>
      <c r="M395" s="86">
        <v>19.7</v>
      </c>
      <c r="N395" s="86">
        <v>19.7</v>
      </c>
      <c r="O395" s="80"/>
      <c r="P395" s="80"/>
      <c r="Q395" s="89">
        <v>5460</v>
      </c>
      <c r="R395" s="89">
        <v>5460</v>
      </c>
      <c r="S395" s="80"/>
      <c r="T395" s="80"/>
      <c r="U395" s="80"/>
      <c r="AQ395" s="89" t="s">
        <v>892</v>
      </c>
    </row>
    <row r="396" spans="1:43">
      <c r="A396" s="80" t="str">
        <f t="shared" si="14"/>
        <v>Square Tube508.0x508.0x307.49</v>
      </c>
      <c r="B396" s="89">
        <v>508</v>
      </c>
      <c r="C396" s="89">
        <v>508</v>
      </c>
      <c r="D396" s="87">
        <v>20.57</v>
      </c>
      <c r="E396" s="87">
        <v>20.57</v>
      </c>
      <c r="F396" s="86">
        <v>382.9</v>
      </c>
      <c r="G396" s="87">
        <v>307.49</v>
      </c>
      <c r="H396" s="80"/>
      <c r="I396" s="89">
        <v>148000</v>
      </c>
      <c r="J396" s="89">
        <v>148000</v>
      </c>
      <c r="K396" s="80"/>
      <c r="L396" s="80"/>
      <c r="M396" s="86">
        <v>19.600000000000001</v>
      </c>
      <c r="N396" s="86">
        <v>19.600000000000001</v>
      </c>
      <c r="O396" s="80"/>
      <c r="P396" s="80"/>
      <c r="Q396" s="89">
        <v>5810</v>
      </c>
      <c r="R396" s="89">
        <v>5810</v>
      </c>
      <c r="S396" s="80"/>
      <c r="T396" s="80"/>
      <c r="U396" s="80"/>
      <c r="AQ396" s="89" t="s">
        <v>892</v>
      </c>
    </row>
    <row r="397" spans="1:43">
      <c r="A397" s="80" t="str">
        <f t="shared" si="14"/>
        <v>Square Tube508.0x508.0x319.42</v>
      </c>
      <c r="B397" s="89">
        <v>508</v>
      </c>
      <c r="C397" s="89">
        <v>508</v>
      </c>
      <c r="D397" s="87">
        <v>22</v>
      </c>
      <c r="E397" s="87">
        <v>22</v>
      </c>
      <c r="F397" s="86">
        <v>406.9</v>
      </c>
      <c r="G397" s="87">
        <v>319.42</v>
      </c>
      <c r="H397" s="80"/>
      <c r="I397" s="89">
        <v>155000</v>
      </c>
      <c r="J397" s="89">
        <v>155000</v>
      </c>
      <c r="K397" s="80"/>
      <c r="L397" s="80"/>
      <c r="M397" s="86">
        <v>19.5</v>
      </c>
      <c r="N397" s="86">
        <v>19.5</v>
      </c>
      <c r="O397" s="80"/>
      <c r="P397" s="80"/>
      <c r="Q397" s="89">
        <v>6120</v>
      </c>
      <c r="R397" s="89">
        <v>6120</v>
      </c>
      <c r="S397" s="80"/>
      <c r="T397" s="80"/>
      <c r="U397" s="80"/>
      <c r="AQ397" s="89" t="s">
        <v>892</v>
      </c>
    </row>
    <row r="398" spans="1:43">
      <c r="A398" s="80" t="str">
        <f t="shared" si="14"/>
        <v>Square Tube508.0x508.0x358.1</v>
      </c>
      <c r="B398" s="89">
        <v>508</v>
      </c>
      <c r="C398" s="89">
        <v>508</v>
      </c>
      <c r="D398" s="87">
        <v>25</v>
      </c>
      <c r="E398" s="87">
        <v>25</v>
      </c>
      <c r="F398" s="86">
        <v>456.2</v>
      </c>
      <c r="G398" s="87">
        <v>358.1</v>
      </c>
      <c r="H398" s="80"/>
      <c r="I398" s="89">
        <v>171000</v>
      </c>
      <c r="J398" s="89">
        <v>171000</v>
      </c>
      <c r="K398" s="80"/>
      <c r="L398" s="80"/>
      <c r="M398" s="86">
        <v>19.399999999999999</v>
      </c>
      <c r="N398" s="86">
        <v>19.399999999999999</v>
      </c>
      <c r="O398" s="80"/>
      <c r="P398" s="80"/>
      <c r="Q398" s="89">
        <v>6740</v>
      </c>
      <c r="R398" s="89">
        <v>6740</v>
      </c>
      <c r="S398" s="80"/>
      <c r="T398" s="80"/>
      <c r="U398" s="80"/>
      <c r="AQ398" s="89" t="s">
        <v>892</v>
      </c>
    </row>
    <row r="399" spans="1:43">
      <c r="A399" s="80" t="str">
        <f t="shared" si="14"/>
        <v>Square Tube508.0x508.0x395.6</v>
      </c>
      <c r="B399" s="89">
        <v>508</v>
      </c>
      <c r="C399" s="89">
        <v>508</v>
      </c>
      <c r="D399" s="87">
        <v>28</v>
      </c>
      <c r="E399" s="87">
        <v>28</v>
      </c>
      <c r="F399" s="86">
        <v>504</v>
      </c>
      <c r="G399" s="87">
        <v>395.6</v>
      </c>
      <c r="H399" s="80"/>
      <c r="I399" s="89">
        <v>186000</v>
      </c>
      <c r="J399" s="89">
        <v>186000</v>
      </c>
      <c r="K399" s="80"/>
      <c r="L399" s="80"/>
      <c r="M399" s="86">
        <v>19.2</v>
      </c>
      <c r="N399" s="86">
        <v>19.2</v>
      </c>
      <c r="O399" s="80"/>
      <c r="P399" s="80"/>
      <c r="Q399" s="89">
        <v>7310</v>
      </c>
      <c r="R399" s="89">
        <v>7310</v>
      </c>
      <c r="S399" s="80"/>
      <c r="T399" s="80"/>
      <c r="U399" s="80"/>
      <c r="AQ399" s="89" t="s">
        <v>892</v>
      </c>
    </row>
    <row r="400" spans="1:43">
      <c r="A400" s="80" t="str">
        <f t="shared" si="14"/>
        <v>Square Tube508.0x508.0x443.78</v>
      </c>
      <c r="B400" s="89">
        <v>508</v>
      </c>
      <c r="C400" s="89">
        <v>508</v>
      </c>
      <c r="D400" s="87">
        <v>32</v>
      </c>
      <c r="E400" s="87">
        <v>32</v>
      </c>
      <c r="F400" s="86">
        <v>565.29999999999995</v>
      </c>
      <c r="G400" s="87">
        <v>443.78</v>
      </c>
      <c r="H400" s="80"/>
      <c r="I400" s="89">
        <v>203000</v>
      </c>
      <c r="J400" s="89">
        <v>203000</v>
      </c>
      <c r="K400" s="80"/>
      <c r="L400" s="80"/>
      <c r="M400" s="86">
        <v>19</v>
      </c>
      <c r="N400" s="86">
        <v>19</v>
      </c>
      <c r="O400" s="80"/>
      <c r="P400" s="80"/>
      <c r="Q400" s="89">
        <v>8000</v>
      </c>
      <c r="R400" s="89">
        <v>8000</v>
      </c>
      <c r="S400" s="80"/>
      <c r="T400" s="80"/>
      <c r="U400" s="80"/>
      <c r="AQ400" s="89" t="s">
        <v>892</v>
      </c>
    </row>
    <row r="401" spans="1:43">
      <c r="A401" s="80" t="str">
        <f t="shared" si="14"/>
        <v>Square Tube508.0x508.0x489.88</v>
      </c>
      <c r="B401" s="89">
        <v>508</v>
      </c>
      <c r="C401" s="89">
        <v>508</v>
      </c>
      <c r="D401" s="87">
        <v>36</v>
      </c>
      <c r="E401" s="87">
        <v>36</v>
      </c>
      <c r="F401" s="86">
        <v>624.1</v>
      </c>
      <c r="G401" s="87">
        <v>489.88</v>
      </c>
      <c r="H401" s="80"/>
      <c r="I401" s="89">
        <v>219000</v>
      </c>
      <c r="J401" s="89">
        <v>219000</v>
      </c>
      <c r="K401" s="80"/>
      <c r="L401" s="80"/>
      <c r="M401" s="86">
        <v>18.7</v>
      </c>
      <c r="N401" s="86">
        <v>18.7</v>
      </c>
      <c r="O401" s="80"/>
      <c r="P401" s="80"/>
      <c r="Q401" s="89">
        <v>8610</v>
      </c>
      <c r="R401" s="89">
        <v>8610</v>
      </c>
      <c r="S401" s="80"/>
      <c r="T401" s="80"/>
      <c r="U401" s="80"/>
      <c r="AQ401" s="89" t="s">
        <v>892</v>
      </c>
    </row>
    <row r="402" spans="1:43">
      <c r="A402" s="80" t="str">
        <f t="shared" si="14"/>
        <v>Square Tube508.0x508.0x533.9</v>
      </c>
      <c r="B402" s="89">
        <v>508</v>
      </c>
      <c r="C402" s="89">
        <v>508</v>
      </c>
      <c r="D402" s="87">
        <v>40</v>
      </c>
      <c r="E402" s="87">
        <v>40</v>
      </c>
      <c r="F402" s="86">
        <v>680.1</v>
      </c>
      <c r="G402" s="87">
        <v>533.9</v>
      </c>
      <c r="H402" s="80"/>
      <c r="I402" s="89">
        <v>232000</v>
      </c>
      <c r="J402" s="89">
        <v>232000</v>
      </c>
      <c r="K402" s="80"/>
      <c r="L402" s="80"/>
      <c r="M402" s="86">
        <v>18.5</v>
      </c>
      <c r="N402" s="86">
        <v>18.5</v>
      </c>
      <c r="O402" s="80"/>
      <c r="P402" s="80"/>
      <c r="Q402" s="89">
        <v>9140</v>
      </c>
      <c r="R402" s="89">
        <v>9140</v>
      </c>
      <c r="S402" s="80"/>
      <c r="T402" s="80"/>
      <c r="U402" s="80"/>
      <c r="AQ402" s="89" t="s">
        <v>892</v>
      </c>
    </row>
    <row r="403" spans="1:43">
      <c r="A403" s="80" t="str">
        <f t="shared" si="14"/>
        <v>Square Tube508.0x508.0x585.99</v>
      </c>
      <c r="B403" s="89">
        <v>508</v>
      </c>
      <c r="C403" s="89">
        <v>508</v>
      </c>
      <c r="D403" s="87">
        <v>45</v>
      </c>
      <c r="E403" s="87">
        <v>45</v>
      </c>
      <c r="F403" s="86">
        <v>746.5</v>
      </c>
      <c r="G403" s="87">
        <v>585.99</v>
      </c>
      <c r="H403" s="80"/>
      <c r="I403" s="89">
        <v>246000</v>
      </c>
      <c r="J403" s="89">
        <v>246000</v>
      </c>
      <c r="K403" s="80"/>
      <c r="L403" s="80"/>
      <c r="M403" s="86">
        <v>18.2</v>
      </c>
      <c r="N403" s="86">
        <v>18.2</v>
      </c>
      <c r="O403" s="80"/>
      <c r="P403" s="80"/>
      <c r="Q403" s="89">
        <v>9690</v>
      </c>
      <c r="R403" s="89">
        <v>9690</v>
      </c>
      <c r="S403" s="80"/>
      <c r="T403" s="80"/>
      <c r="U403" s="80"/>
      <c r="AQ403" s="89" t="s">
        <v>892</v>
      </c>
    </row>
    <row r="404" spans="1:43">
      <c r="A404" s="80" t="str">
        <f t="shared" si="14"/>
        <v>Square Tube508.0x508.0x634.83</v>
      </c>
      <c r="B404" s="89">
        <v>508</v>
      </c>
      <c r="C404" s="89">
        <v>508</v>
      </c>
      <c r="D404" s="87">
        <v>50</v>
      </c>
      <c r="E404" s="87">
        <v>50</v>
      </c>
      <c r="F404" s="86">
        <v>808.7</v>
      </c>
      <c r="G404" s="87">
        <v>634.83000000000004</v>
      </c>
      <c r="H404" s="80"/>
      <c r="I404" s="89">
        <v>257000</v>
      </c>
      <c r="J404" s="89">
        <v>257000</v>
      </c>
      <c r="K404" s="80"/>
      <c r="L404" s="80"/>
      <c r="M404" s="86">
        <v>17.8</v>
      </c>
      <c r="N404" s="86">
        <v>17.8</v>
      </c>
      <c r="O404" s="80"/>
      <c r="P404" s="80"/>
      <c r="Q404" s="89">
        <v>10100</v>
      </c>
      <c r="R404" s="89">
        <v>10100</v>
      </c>
      <c r="S404" s="80"/>
      <c r="T404" s="80"/>
      <c r="U404" s="80"/>
      <c r="AQ404" s="89" t="s">
        <v>892</v>
      </c>
    </row>
    <row r="405" spans="1:43">
      <c r="A405" s="80" t="str">
        <f t="shared" si="14"/>
        <v>Square Tube558.8x558.8x264.08</v>
      </c>
      <c r="B405" s="85">
        <v>558.79999999999995</v>
      </c>
      <c r="C405" s="85">
        <v>558.79999999999995</v>
      </c>
      <c r="D405" s="83">
        <v>16</v>
      </c>
      <c r="E405" s="83">
        <v>16</v>
      </c>
      <c r="F405" s="82">
        <v>336.4</v>
      </c>
      <c r="G405" s="83">
        <v>264.08</v>
      </c>
      <c r="H405" s="80"/>
      <c r="I405" s="85">
        <v>162000</v>
      </c>
      <c r="J405" s="85">
        <v>162000</v>
      </c>
      <c r="K405" s="80"/>
      <c r="L405" s="80"/>
      <c r="M405" s="82">
        <v>22</v>
      </c>
      <c r="N405" s="82">
        <v>22</v>
      </c>
      <c r="O405" s="80"/>
      <c r="P405" s="80"/>
      <c r="Q405" s="85">
        <v>5810</v>
      </c>
      <c r="R405" s="85">
        <v>5810</v>
      </c>
      <c r="S405" s="80"/>
      <c r="T405" s="80"/>
      <c r="U405" s="80"/>
      <c r="AQ405" s="85" t="s">
        <v>893</v>
      </c>
    </row>
    <row r="406" spans="1:43">
      <c r="A406" s="80" t="str">
        <f t="shared" si="14"/>
        <v>Square Tube558.8x558.8x309.88</v>
      </c>
      <c r="B406" s="85">
        <v>558.79999999999995</v>
      </c>
      <c r="C406" s="85">
        <v>558.79999999999995</v>
      </c>
      <c r="D406" s="83">
        <v>19</v>
      </c>
      <c r="E406" s="83">
        <v>19</v>
      </c>
      <c r="F406" s="82">
        <v>394.8</v>
      </c>
      <c r="G406" s="83">
        <v>309.88</v>
      </c>
      <c r="H406" s="80"/>
      <c r="I406" s="85">
        <v>187000</v>
      </c>
      <c r="J406" s="85">
        <v>187000</v>
      </c>
      <c r="K406" s="80"/>
      <c r="L406" s="80"/>
      <c r="M406" s="82">
        <v>21.8</v>
      </c>
      <c r="N406" s="82">
        <v>21.8</v>
      </c>
      <c r="O406" s="80"/>
      <c r="P406" s="80"/>
      <c r="Q406" s="85">
        <v>6710</v>
      </c>
      <c r="R406" s="85">
        <v>6710</v>
      </c>
      <c r="S406" s="80"/>
      <c r="T406" s="80"/>
      <c r="U406" s="80"/>
      <c r="AQ406" s="85" t="s">
        <v>893</v>
      </c>
    </row>
    <row r="407" spans="1:43">
      <c r="A407" s="80" t="str">
        <f t="shared" si="14"/>
        <v>Square Tube558.8x558.8x354.51</v>
      </c>
      <c r="B407" s="85">
        <v>558.79999999999995</v>
      </c>
      <c r="C407" s="85">
        <v>558.79999999999995</v>
      </c>
      <c r="D407" s="83">
        <v>22</v>
      </c>
      <c r="E407" s="83">
        <v>22</v>
      </c>
      <c r="F407" s="82">
        <v>451.6</v>
      </c>
      <c r="G407" s="83">
        <v>354.51</v>
      </c>
      <c r="H407" s="80"/>
      <c r="I407" s="85">
        <v>211000</v>
      </c>
      <c r="J407" s="85">
        <v>211000</v>
      </c>
      <c r="K407" s="80"/>
      <c r="L407" s="80"/>
      <c r="M407" s="82">
        <v>21.6</v>
      </c>
      <c r="N407" s="82">
        <v>21.6</v>
      </c>
      <c r="O407" s="80"/>
      <c r="P407" s="80"/>
      <c r="Q407" s="85">
        <v>7560</v>
      </c>
      <c r="R407" s="85">
        <v>7560</v>
      </c>
      <c r="S407" s="80"/>
      <c r="T407" s="80"/>
      <c r="U407" s="80"/>
      <c r="AQ407" s="85" t="s">
        <v>893</v>
      </c>
    </row>
    <row r="408" spans="1:43">
      <c r="A408" s="80" t="str">
        <f t="shared" si="14"/>
        <v>Square Tube558.8x558.8x397.98</v>
      </c>
      <c r="B408" s="85">
        <v>558.79999999999995</v>
      </c>
      <c r="C408" s="85">
        <v>558.79999999999995</v>
      </c>
      <c r="D408" s="83">
        <v>25</v>
      </c>
      <c r="E408" s="83">
        <v>25</v>
      </c>
      <c r="F408" s="82">
        <v>507</v>
      </c>
      <c r="G408" s="83">
        <v>397.98</v>
      </c>
      <c r="H408" s="80"/>
      <c r="I408" s="85">
        <v>233000</v>
      </c>
      <c r="J408" s="85">
        <v>233000</v>
      </c>
      <c r="K408" s="80"/>
      <c r="L408" s="80"/>
      <c r="M408" s="82">
        <v>21.5</v>
      </c>
      <c r="N408" s="82">
        <v>21.5</v>
      </c>
      <c r="O408" s="80"/>
      <c r="P408" s="80"/>
      <c r="Q408" s="85">
        <v>8350</v>
      </c>
      <c r="R408" s="85">
        <v>8350</v>
      </c>
      <c r="S408" s="80"/>
      <c r="T408" s="80"/>
      <c r="U408" s="80"/>
      <c r="AQ408" s="85" t="s">
        <v>893</v>
      </c>
    </row>
    <row r="409" spans="1:43">
      <c r="A409" s="80" t="str">
        <f t="shared" si="14"/>
        <v>Square Tube558.8x558.8x440.26</v>
      </c>
      <c r="B409" s="85">
        <v>558.79999999999995</v>
      </c>
      <c r="C409" s="85">
        <v>558.79999999999995</v>
      </c>
      <c r="D409" s="83">
        <v>28</v>
      </c>
      <c r="E409" s="83">
        <v>28</v>
      </c>
      <c r="F409" s="82">
        <v>560.79999999999995</v>
      </c>
      <c r="G409" s="83">
        <v>440.26</v>
      </c>
      <c r="H409" s="80"/>
      <c r="I409" s="85">
        <v>254000</v>
      </c>
      <c r="J409" s="85">
        <v>254000</v>
      </c>
      <c r="K409" s="80"/>
      <c r="L409" s="80"/>
      <c r="M409" s="82">
        <v>21.3</v>
      </c>
      <c r="N409" s="82">
        <v>21.3</v>
      </c>
      <c r="O409" s="80"/>
      <c r="P409" s="80"/>
      <c r="Q409" s="85">
        <v>9090</v>
      </c>
      <c r="R409" s="85">
        <v>9090</v>
      </c>
      <c r="S409" s="80"/>
      <c r="T409" s="80"/>
      <c r="U409" s="80"/>
      <c r="AQ409" s="85" t="s">
        <v>893</v>
      </c>
    </row>
    <row r="410" spans="1:43">
      <c r="A410" s="80" t="str">
        <f t="shared" si="14"/>
        <v>Square Tube558.8x558.8x494.83</v>
      </c>
      <c r="B410" s="85">
        <v>558.79999999999995</v>
      </c>
      <c r="C410" s="85">
        <v>558.79999999999995</v>
      </c>
      <c r="D410" s="83">
        <v>32</v>
      </c>
      <c r="E410" s="83">
        <v>32</v>
      </c>
      <c r="F410" s="82">
        <v>630.4</v>
      </c>
      <c r="G410" s="83">
        <v>494.83</v>
      </c>
      <c r="H410" s="80"/>
      <c r="I410" s="85">
        <v>279000</v>
      </c>
      <c r="J410" s="85">
        <v>279000</v>
      </c>
      <c r="K410" s="80"/>
      <c r="L410" s="80"/>
      <c r="M410" s="82">
        <v>21</v>
      </c>
      <c r="N410" s="82">
        <v>21</v>
      </c>
      <c r="O410" s="80"/>
      <c r="P410" s="80"/>
      <c r="Q410" s="85">
        <v>10000</v>
      </c>
      <c r="R410" s="85">
        <v>10000</v>
      </c>
      <c r="S410" s="80"/>
      <c r="T410" s="80"/>
      <c r="U410" s="80"/>
      <c r="AQ410" s="85" t="s">
        <v>893</v>
      </c>
    </row>
    <row r="411" spans="1:43">
      <c r="A411" s="80" t="str">
        <f t="shared" si="14"/>
        <v>Square Tube558.8x558.8x547.31</v>
      </c>
      <c r="B411" s="85">
        <v>558.79999999999995</v>
      </c>
      <c r="C411" s="85">
        <v>558.79999999999995</v>
      </c>
      <c r="D411" s="83">
        <v>36</v>
      </c>
      <c r="E411" s="83">
        <v>36</v>
      </c>
      <c r="F411" s="82">
        <v>697.2</v>
      </c>
      <c r="G411" s="83">
        <v>547.30999999999995</v>
      </c>
      <c r="H411" s="80"/>
      <c r="I411" s="85">
        <v>302000</v>
      </c>
      <c r="J411" s="85">
        <v>302000</v>
      </c>
      <c r="K411" s="80"/>
      <c r="L411" s="80"/>
      <c r="M411" s="82">
        <v>20.8</v>
      </c>
      <c r="N411" s="82">
        <v>20.8</v>
      </c>
      <c r="O411" s="80"/>
      <c r="P411" s="80"/>
      <c r="Q411" s="85">
        <v>10800</v>
      </c>
      <c r="R411" s="85">
        <v>10800</v>
      </c>
      <c r="S411" s="80"/>
      <c r="T411" s="80"/>
      <c r="U411" s="80"/>
      <c r="AQ411" s="85" t="s">
        <v>893</v>
      </c>
    </row>
    <row r="412" spans="1:43">
      <c r="A412" s="80" t="str">
        <f t="shared" si="14"/>
        <v>Square Tube558.8x558.8x597.7</v>
      </c>
      <c r="B412" s="85">
        <v>558.79999999999995</v>
      </c>
      <c r="C412" s="85">
        <v>558.79999999999995</v>
      </c>
      <c r="D412" s="83">
        <v>40</v>
      </c>
      <c r="E412" s="83">
        <v>40</v>
      </c>
      <c r="F412" s="82">
        <v>761.4</v>
      </c>
      <c r="G412" s="83">
        <v>597.70000000000005</v>
      </c>
      <c r="H412" s="80"/>
      <c r="I412" s="85">
        <v>322000</v>
      </c>
      <c r="J412" s="85">
        <v>322000</v>
      </c>
      <c r="K412" s="80"/>
      <c r="L412" s="80"/>
      <c r="M412" s="82">
        <v>20.6</v>
      </c>
      <c r="N412" s="82">
        <v>20.6</v>
      </c>
      <c r="O412" s="80"/>
      <c r="P412" s="80"/>
      <c r="Q412" s="85">
        <v>11500</v>
      </c>
      <c r="R412" s="85">
        <v>11500</v>
      </c>
      <c r="S412" s="80"/>
      <c r="T412" s="80"/>
      <c r="U412" s="80"/>
      <c r="AQ412" s="85" t="s">
        <v>893</v>
      </c>
    </row>
    <row r="413" spans="1:43">
      <c r="A413" s="80" t="str">
        <f t="shared" si="14"/>
        <v>Square Tube558.8x558.8x657.77</v>
      </c>
      <c r="B413" s="85">
        <v>558.79999999999995</v>
      </c>
      <c r="C413" s="85">
        <v>558.79999999999995</v>
      </c>
      <c r="D413" s="83">
        <v>45</v>
      </c>
      <c r="E413" s="83">
        <v>45</v>
      </c>
      <c r="F413" s="82">
        <v>837.9</v>
      </c>
      <c r="G413" s="83">
        <v>657.77</v>
      </c>
      <c r="H413" s="80"/>
      <c r="I413" s="85">
        <v>344000</v>
      </c>
      <c r="J413" s="85">
        <v>344000</v>
      </c>
      <c r="K413" s="80"/>
      <c r="L413" s="80"/>
      <c r="M413" s="82">
        <v>20.3</v>
      </c>
      <c r="N413" s="82">
        <v>20.3</v>
      </c>
      <c r="O413" s="80"/>
      <c r="P413" s="80"/>
      <c r="Q413" s="85">
        <v>12300</v>
      </c>
      <c r="R413" s="85">
        <v>12300</v>
      </c>
      <c r="S413" s="80"/>
      <c r="T413" s="80"/>
      <c r="U413" s="80"/>
      <c r="AQ413" s="85" t="s">
        <v>893</v>
      </c>
    </row>
    <row r="414" spans="1:43">
      <c r="A414" s="80" t="str">
        <f t="shared" si="14"/>
        <v>Square Tube558.8x558.8x714.58</v>
      </c>
      <c r="B414" s="85">
        <v>558.79999999999995</v>
      </c>
      <c r="C414" s="85">
        <v>558.79999999999995</v>
      </c>
      <c r="D414" s="83">
        <v>50</v>
      </c>
      <c r="E414" s="83">
        <v>50</v>
      </c>
      <c r="F414" s="82">
        <v>910.3</v>
      </c>
      <c r="G414" s="83">
        <v>714.58</v>
      </c>
      <c r="H414" s="80"/>
      <c r="I414" s="85">
        <v>362000</v>
      </c>
      <c r="J414" s="85">
        <v>362000</v>
      </c>
      <c r="K414" s="80"/>
      <c r="L414" s="80"/>
      <c r="M414" s="82">
        <v>19.899999999999999</v>
      </c>
      <c r="N414" s="82">
        <v>19.899999999999999</v>
      </c>
      <c r="O414" s="80"/>
      <c r="P414" s="80"/>
      <c r="Q414" s="85">
        <v>13000</v>
      </c>
      <c r="R414" s="85">
        <v>13000</v>
      </c>
      <c r="S414" s="80"/>
      <c r="T414" s="80"/>
      <c r="U414" s="80"/>
      <c r="AQ414" s="85" t="s">
        <v>893</v>
      </c>
    </row>
    <row r="415" spans="1:43">
      <c r="A415" s="80" t="str">
        <f t="shared" si="14"/>
        <v>Square Tube558.8x558.8x768.14</v>
      </c>
      <c r="B415" s="85">
        <v>558.79999999999995</v>
      </c>
      <c r="C415" s="85">
        <v>558.79999999999995</v>
      </c>
      <c r="D415" s="83">
        <v>55</v>
      </c>
      <c r="E415" s="83">
        <v>55</v>
      </c>
      <c r="F415" s="82">
        <v>978.5</v>
      </c>
      <c r="G415" s="83">
        <v>768.14</v>
      </c>
      <c r="H415" s="80"/>
      <c r="I415" s="85">
        <v>377000</v>
      </c>
      <c r="J415" s="85">
        <v>377000</v>
      </c>
      <c r="K415" s="80"/>
      <c r="L415" s="80"/>
      <c r="M415" s="82">
        <v>19.600000000000001</v>
      </c>
      <c r="N415" s="82">
        <v>19.600000000000001</v>
      </c>
      <c r="O415" s="80"/>
      <c r="P415" s="80"/>
      <c r="Q415" s="85">
        <v>13500</v>
      </c>
      <c r="R415" s="85">
        <v>13500</v>
      </c>
      <c r="S415" s="80"/>
      <c r="T415" s="80"/>
      <c r="U415" s="80"/>
      <c r="AQ415" s="85" t="s">
        <v>893</v>
      </c>
    </row>
    <row r="416" spans="1:43">
      <c r="A416" s="80" t="str">
        <f t="shared" si="14"/>
        <v>Square Tube609.6x609.6x289.6</v>
      </c>
      <c r="B416" s="89">
        <v>609.6</v>
      </c>
      <c r="C416" s="89">
        <v>609.6</v>
      </c>
      <c r="D416" s="87">
        <v>16</v>
      </c>
      <c r="E416" s="87">
        <v>16</v>
      </c>
      <c r="F416" s="86">
        <v>638.9</v>
      </c>
      <c r="G416" s="87">
        <v>289.60000000000002</v>
      </c>
      <c r="H416" s="80"/>
      <c r="I416" s="89">
        <v>213000</v>
      </c>
      <c r="J416" s="89">
        <v>213000</v>
      </c>
      <c r="K416" s="80"/>
      <c r="L416" s="80"/>
      <c r="M416" s="86">
        <v>24</v>
      </c>
      <c r="N416" s="86">
        <v>24</v>
      </c>
      <c r="O416" s="80"/>
      <c r="P416" s="80"/>
      <c r="Q416" s="89">
        <v>6990</v>
      </c>
      <c r="R416" s="89">
        <v>6990</v>
      </c>
      <c r="S416" s="80"/>
      <c r="T416" s="80"/>
      <c r="U416" s="80"/>
      <c r="AQ416" s="89" t="s">
        <v>894</v>
      </c>
    </row>
    <row r="417" spans="1:43">
      <c r="A417" s="80" t="str">
        <f t="shared" si="14"/>
        <v>Square Tube609.6x609.6x340.19</v>
      </c>
      <c r="B417" s="89">
        <v>609.6</v>
      </c>
      <c r="C417" s="89">
        <v>609.6</v>
      </c>
      <c r="D417" s="87">
        <v>19</v>
      </c>
      <c r="E417" s="87">
        <v>19</v>
      </c>
      <c r="F417" s="86">
        <v>433.4</v>
      </c>
      <c r="G417" s="87">
        <v>340.19</v>
      </c>
      <c r="H417" s="80"/>
      <c r="I417" s="89">
        <v>247000</v>
      </c>
      <c r="J417" s="89">
        <v>247000</v>
      </c>
      <c r="K417" s="80"/>
      <c r="L417" s="80"/>
      <c r="M417" s="86">
        <v>23</v>
      </c>
      <c r="N417" s="86">
        <v>23</v>
      </c>
      <c r="O417" s="80"/>
      <c r="P417" s="80"/>
      <c r="Q417" s="89">
        <v>8100</v>
      </c>
      <c r="R417" s="89">
        <v>8100</v>
      </c>
      <c r="S417" s="80"/>
      <c r="T417" s="80"/>
      <c r="U417" s="80"/>
      <c r="AQ417" s="89" t="s">
        <v>894</v>
      </c>
    </row>
    <row r="418" spans="1:43">
      <c r="A418" s="80" t="str">
        <f t="shared" si="14"/>
        <v>Square Tube609.6x609.6x389.61</v>
      </c>
      <c r="B418" s="89">
        <v>609.6</v>
      </c>
      <c r="C418" s="89">
        <v>609.6</v>
      </c>
      <c r="D418" s="87">
        <v>22</v>
      </c>
      <c r="E418" s="87">
        <v>22</v>
      </c>
      <c r="F418" s="86">
        <v>496.3</v>
      </c>
      <c r="G418" s="87">
        <v>389.61</v>
      </c>
      <c r="H418" s="80"/>
      <c r="I418" s="89">
        <v>279000</v>
      </c>
      <c r="J418" s="89">
        <v>279000</v>
      </c>
      <c r="K418" s="80"/>
      <c r="L418" s="80"/>
      <c r="M418" s="86">
        <v>23.7</v>
      </c>
      <c r="N418" s="86">
        <v>23.7</v>
      </c>
      <c r="O418" s="80"/>
      <c r="P418" s="80"/>
      <c r="Q418" s="89">
        <v>9150</v>
      </c>
      <c r="R418" s="89">
        <v>9150</v>
      </c>
      <c r="S418" s="80"/>
      <c r="T418" s="80"/>
      <c r="U418" s="80"/>
      <c r="AQ418" s="89" t="s">
        <v>894</v>
      </c>
    </row>
    <row r="419" spans="1:43">
      <c r="A419" s="80" t="str">
        <f t="shared" si="14"/>
        <v>Square Tube609.6x609.6x437.85</v>
      </c>
      <c r="B419" s="89">
        <v>609.6</v>
      </c>
      <c r="C419" s="89">
        <v>609.6</v>
      </c>
      <c r="D419" s="87">
        <v>25</v>
      </c>
      <c r="E419" s="87">
        <v>25</v>
      </c>
      <c r="F419" s="86">
        <v>557.79999999999995</v>
      </c>
      <c r="G419" s="87">
        <v>437.85</v>
      </c>
      <c r="H419" s="80"/>
      <c r="I419" s="89">
        <v>309000</v>
      </c>
      <c r="J419" s="89">
        <v>309000</v>
      </c>
      <c r="K419" s="80"/>
      <c r="L419" s="80"/>
      <c r="M419" s="86">
        <v>23.5</v>
      </c>
      <c r="N419" s="86">
        <v>23.5</v>
      </c>
      <c r="O419" s="80"/>
      <c r="P419" s="80"/>
      <c r="Q419" s="89">
        <v>10100</v>
      </c>
      <c r="R419" s="89">
        <v>10100</v>
      </c>
      <c r="S419" s="80"/>
      <c r="T419" s="80"/>
      <c r="U419" s="80"/>
      <c r="AQ419" s="89" t="s">
        <v>894</v>
      </c>
    </row>
    <row r="420" spans="1:43">
      <c r="A420" s="80" t="str">
        <f t="shared" si="14"/>
        <v>Square Tube609.6x609.6x484.93</v>
      </c>
      <c r="B420" s="89">
        <v>609.6</v>
      </c>
      <c r="C420" s="89">
        <v>609.6</v>
      </c>
      <c r="D420" s="87">
        <v>28</v>
      </c>
      <c r="E420" s="87">
        <v>28</v>
      </c>
      <c r="F420" s="86">
        <v>617.70000000000005</v>
      </c>
      <c r="G420" s="87">
        <v>484.93</v>
      </c>
      <c r="H420" s="80"/>
      <c r="I420" s="89">
        <v>337000</v>
      </c>
      <c r="J420" s="89">
        <v>337000</v>
      </c>
      <c r="K420" s="80"/>
      <c r="L420" s="80"/>
      <c r="M420" s="86">
        <v>23.4</v>
      </c>
      <c r="N420" s="86">
        <v>23.4</v>
      </c>
      <c r="O420" s="80"/>
      <c r="P420" s="80"/>
      <c r="Q420" s="89">
        <v>11100</v>
      </c>
      <c r="R420" s="89">
        <v>11100</v>
      </c>
      <c r="S420" s="80"/>
      <c r="T420" s="80"/>
      <c r="U420" s="80"/>
      <c r="AQ420" s="89" t="s">
        <v>894</v>
      </c>
    </row>
    <row r="421" spans="1:43">
      <c r="A421" s="80" t="str">
        <f t="shared" si="14"/>
        <v>Square Tube609.6x609.6x545.87</v>
      </c>
      <c r="B421" s="89">
        <v>609.6</v>
      </c>
      <c r="C421" s="89">
        <v>609.6</v>
      </c>
      <c r="D421" s="87">
        <v>32</v>
      </c>
      <c r="E421" s="87">
        <v>32</v>
      </c>
      <c r="F421" s="86">
        <v>695.4</v>
      </c>
      <c r="G421" s="87">
        <v>545.87</v>
      </c>
      <c r="H421" s="80"/>
      <c r="I421" s="89">
        <v>372000</v>
      </c>
      <c r="J421" s="89">
        <v>372000</v>
      </c>
      <c r="K421" s="80"/>
      <c r="L421" s="80"/>
      <c r="M421" s="86">
        <v>23.1</v>
      </c>
      <c r="N421" s="86">
        <v>23.1</v>
      </c>
      <c r="O421" s="80"/>
      <c r="P421" s="80"/>
      <c r="Q421" s="89">
        <v>12200</v>
      </c>
      <c r="R421" s="89">
        <v>12200</v>
      </c>
      <c r="S421" s="80"/>
      <c r="T421" s="80"/>
      <c r="U421" s="80"/>
      <c r="AQ421" s="89" t="s">
        <v>894</v>
      </c>
    </row>
    <row r="422" spans="1:43">
      <c r="A422" s="80" t="str">
        <f t="shared" si="14"/>
        <v>Square Tube609.6x609.6x604.73</v>
      </c>
      <c r="B422" s="89">
        <v>609.6</v>
      </c>
      <c r="C422" s="89">
        <v>609.6</v>
      </c>
      <c r="D422" s="87">
        <v>36</v>
      </c>
      <c r="E422" s="87">
        <v>36</v>
      </c>
      <c r="F422" s="86">
        <v>770.4</v>
      </c>
      <c r="G422" s="87">
        <v>604.73</v>
      </c>
      <c r="H422" s="80"/>
      <c r="I422" s="89">
        <v>404000</v>
      </c>
      <c r="J422" s="89">
        <v>404000</v>
      </c>
      <c r="K422" s="80"/>
      <c r="L422" s="80"/>
      <c r="M422" s="86">
        <v>22.9</v>
      </c>
      <c r="N422" s="86">
        <v>22.9</v>
      </c>
      <c r="O422" s="80"/>
      <c r="P422" s="80"/>
      <c r="Q422" s="89">
        <v>13300</v>
      </c>
      <c r="R422" s="89">
        <v>13300</v>
      </c>
      <c r="S422" s="80"/>
      <c r="T422" s="80"/>
      <c r="U422" s="80"/>
      <c r="AQ422" s="89" t="s">
        <v>894</v>
      </c>
    </row>
    <row r="423" spans="1:43">
      <c r="A423" s="80" t="str">
        <f t="shared" si="14"/>
        <v>Square Tube609.6x609.6x661.51</v>
      </c>
      <c r="B423" s="89">
        <v>609.6</v>
      </c>
      <c r="C423" s="89">
        <v>609.6</v>
      </c>
      <c r="D423" s="87">
        <v>40</v>
      </c>
      <c r="E423" s="87">
        <v>40</v>
      </c>
      <c r="F423" s="86">
        <v>842.7</v>
      </c>
      <c r="G423" s="87">
        <v>661.51</v>
      </c>
      <c r="H423" s="80"/>
      <c r="I423" s="89">
        <v>433000</v>
      </c>
      <c r="J423" s="89">
        <v>433000</v>
      </c>
      <c r="K423" s="80"/>
      <c r="L423" s="80"/>
      <c r="M423" s="86">
        <v>22.7</v>
      </c>
      <c r="N423" s="86">
        <v>22.7</v>
      </c>
      <c r="O423" s="80"/>
      <c r="P423" s="80"/>
      <c r="Q423" s="89">
        <v>14200</v>
      </c>
      <c r="R423" s="89">
        <v>14200</v>
      </c>
      <c r="S423" s="80"/>
      <c r="T423" s="80"/>
      <c r="U423" s="80"/>
      <c r="AQ423" s="89" t="s">
        <v>894</v>
      </c>
    </row>
    <row r="424" spans="1:43">
      <c r="A424" s="80" t="str">
        <f t="shared" si="14"/>
        <v>Square Tube609.6x609.6x729.55</v>
      </c>
      <c r="B424" s="89">
        <v>609.6</v>
      </c>
      <c r="C424" s="89">
        <v>609.6</v>
      </c>
      <c r="D424" s="87">
        <v>45</v>
      </c>
      <c r="E424" s="87">
        <v>45</v>
      </c>
      <c r="F424" s="86">
        <v>929.4</v>
      </c>
      <c r="G424" s="87">
        <v>729.55</v>
      </c>
      <c r="H424" s="80"/>
      <c r="I424" s="89">
        <v>465000</v>
      </c>
      <c r="J424" s="89">
        <v>465000</v>
      </c>
      <c r="K424" s="80"/>
      <c r="L424" s="80"/>
      <c r="M424" s="86">
        <v>22.4</v>
      </c>
      <c r="N424" s="86">
        <v>22.4</v>
      </c>
      <c r="O424" s="80"/>
      <c r="P424" s="80"/>
      <c r="Q424" s="89">
        <v>15200</v>
      </c>
      <c r="R424" s="89">
        <v>15200</v>
      </c>
      <c r="S424" s="80"/>
      <c r="T424" s="80"/>
      <c r="U424" s="80"/>
      <c r="AQ424" s="89" t="s">
        <v>894</v>
      </c>
    </row>
    <row r="425" spans="1:43">
      <c r="A425" s="80" t="str">
        <f t="shared" si="14"/>
        <v>Square Tube609.6x609.6x794.34</v>
      </c>
      <c r="B425" s="89">
        <v>609.6</v>
      </c>
      <c r="C425" s="89">
        <v>609.6</v>
      </c>
      <c r="D425" s="87">
        <v>50</v>
      </c>
      <c r="E425" s="87">
        <v>50</v>
      </c>
      <c r="F425" s="90">
        <v>1012</v>
      </c>
      <c r="G425" s="87">
        <v>794.34</v>
      </c>
      <c r="H425" s="80"/>
      <c r="I425" s="89">
        <v>492000</v>
      </c>
      <c r="J425" s="89">
        <v>492000</v>
      </c>
      <c r="K425" s="80"/>
      <c r="L425" s="80"/>
      <c r="M425" s="86">
        <v>22</v>
      </c>
      <c r="N425" s="86">
        <v>22</v>
      </c>
      <c r="O425" s="80"/>
      <c r="P425" s="80"/>
      <c r="Q425" s="89">
        <v>16100</v>
      </c>
      <c r="R425" s="89">
        <v>16100</v>
      </c>
      <c r="S425" s="80"/>
      <c r="T425" s="80"/>
      <c r="U425" s="80"/>
      <c r="AQ425" s="89" t="s">
        <v>894</v>
      </c>
    </row>
    <row r="426" spans="1:43">
      <c r="A426" s="80" t="str">
        <f t="shared" si="14"/>
        <v>Square Tube609.6x609.6x855.87</v>
      </c>
      <c r="B426" s="89">
        <v>609.6</v>
      </c>
      <c r="C426" s="89">
        <v>609.6</v>
      </c>
      <c r="D426" s="87">
        <v>55</v>
      </c>
      <c r="E426" s="87">
        <v>55</v>
      </c>
      <c r="F426" s="90">
        <v>1090</v>
      </c>
      <c r="G426" s="87">
        <v>855.87</v>
      </c>
      <c r="H426" s="80"/>
      <c r="I426" s="89">
        <v>515000</v>
      </c>
      <c r="J426" s="89">
        <v>515000</v>
      </c>
      <c r="K426" s="80"/>
      <c r="L426" s="80"/>
      <c r="M426" s="86">
        <v>21.7</v>
      </c>
      <c r="N426" s="86">
        <v>21.7</v>
      </c>
      <c r="O426" s="80"/>
      <c r="P426" s="80"/>
      <c r="Q426" s="89">
        <v>16900</v>
      </c>
      <c r="R426" s="89">
        <v>16900</v>
      </c>
      <c r="S426" s="80"/>
      <c r="T426" s="80"/>
      <c r="U426" s="80"/>
      <c r="AQ426" s="89" t="s">
        <v>894</v>
      </c>
    </row>
    <row r="427" spans="1:43">
      <c r="A427" s="80" t="str">
        <f t="shared" si="14"/>
        <v>Square Tube609.6x609.6x914.15</v>
      </c>
      <c r="B427" s="89">
        <v>609.6</v>
      </c>
      <c r="C427" s="89">
        <v>609.6</v>
      </c>
      <c r="D427" s="87">
        <v>60</v>
      </c>
      <c r="E427" s="87">
        <v>60</v>
      </c>
      <c r="F427" s="90">
        <v>1165</v>
      </c>
      <c r="G427" s="87">
        <v>914.15</v>
      </c>
      <c r="H427" s="80"/>
      <c r="I427" s="89">
        <v>533000</v>
      </c>
      <c r="J427" s="89">
        <v>533000</v>
      </c>
      <c r="K427" s="80"/>
      <c r="L427" s="80"/>
      <c r="M427" s="86">
        <v>21.4</v>
      </c>
      <c r="N427" s="86">
        <v>21.4</v>
      </c>
      <c r="O427" s="80"/>
      <c r="P427" s="80"/>
      <c r="Q427" s="89">
        <v>17500</v>
      </c>
      <c r="R427" s="89">
        <v>17500</v>
      </c>
      <c r="S427" s="80"/>
      <c r="T427" s="80"/>
      <c r="U427" s="80"/>
      <c r="AQ427" s="89" t="s">
        <v>894</v>
      </c>
    </row>
    <row r="428" spans="1:43">
      <c r="A428" s="80" t="str">
        <f t="shared" si="14"/>
        <v>Square Tube660.4x660.4x315.12</v>
      </c>
      <c r="B428" s="85">
        <v>660.4</v>
      </c>
      <c r="C428" s="85">
        <v>660.4</v>
      </c>
      <c r="D428" s="83">
        <v>16</v>
      </c>
      <c r="E428" s="83">
        <v>16</v>
      </c>
      <c r="F428" s="82">
        <v>401.4</v>
      </c>
      <c r="G428" s="83">
        <v>315.12</v>
      </c>
      <c r="H428" s="80"/>
      <c r="I428" s="85">
        <v>274000</v>
      </c>
      <c r="J428" s="85">
        <v>274000</v>
      </c>
      <c r="K428" s="80"/>
      <c r="L428" s="80"/>
      <c r="M428" s="82">
        <v>26.1</v>
      </c>
      <c r="N428" s="82">
        <v>26.1</v>
      </c>
      <c r="O428" s="80"/>
      <c r="P428" s="80"/>
      <c r="Q428" s="85">
        <v>8290</v>
      </c>
      <c r="R428" s="85">
        <v>8290</v>
      </c>
      <c r="S428" s="80"/>
      <c r="T428" s="80"/>
      <c r="U428" s="80"/>
      <c r="AQ428" s="85" t="s">
        <v>895</v>
      </c>
    </row>
    <row r="429" spans="1:43">
      <c r="A429" s="80" t="str">
        <f t="shared" si="14"/>
        <v>Square Tube660.4x660.4x370.5</v>
      </c>
      <c r="B429" s="85">
        <v>660.4</v>
      </c>
      <c r="C429" s="85">
        <v>660.4</v>
      </c>
      <c r="D429" s="83">
        <v>19</v>
      </c>
      <c r="E429" s="83">
        <v>19</v>
      </c>
      <c r="F429" s="82">
        <v>472</v>
      </c>
      <c r="G429" s="83">
        <v>370.5</v>
      </c>
      <c r="H429" s="80"/>
      <c r="I429" s="85">
        <v>318000</v>
      </c>
      <c r="J429" s="85">
        <v>318000</v>
      </c>
      <c r="K429" s="80"/>
      <c r="L429" s="80"/>
      <c r="M429" s="82">
        <v>25.9</v>
      </c>
      <c r="N429" s="82">
        <v>25.9</v>
      </c>
      <c r="O429" s="80"/>
      <c r="P429" s="80"/>
      <c r="Q429" s="85">
        <v>9620</v>
      </c>
      <c r="R429" s="85">
        <v>9620</v>
      </c>
      <c r="S429" s="80"/>
      <c r="T429" s="80"/>
      <c r="U429" s="80"/>
      <c r="AQ429" s="85" t="s">
        <v>895</v>
      </c>
    </row>
    <row r="430" spans="1:43">
      <c r="A430" s="80" t="str">
        <f t="shared" si="14"/>
        <v>Square Tube660.4x660.4x424.7</v>
      </c>
      <c r="B430" s="85">
        <v>660.4</v>
      </c>
      <c r="C430" s="85">
        <v>660.4</v>
      </c>
      <c r="D430" s="83">
        <v>22</v>
      </c>
      <c r="E430" s="83">
        <v>22</v>
      </c>
      <c r="F430" s="82">
        <v>541</v>
      </c>
      <c r="G430" s="83">
        <v>424.7</v>
      </c>
      <c r="H430" s="80"/>
      <c r="I430" s="85">
        <v>360000</v>
      </c>
      <c r="J430" s="85">
        <v>360000</v>
      </c>
      <c r="K430" s="80"/>
      <c r="L430" s="80"/>
      <c r="M430" s="82">
        <v>25.8</v>
      </c>
      <c r="N430" s="82">
        <v>25.8</v>
      </c>
      <c r="O430" s="80"/>
      <c r="P430" s="80"/>
      <c r="Q430" s="85">
        <v>10900</v>
      </c>
      <c r="R430" s="85">
        <v>10900</v>
      </c>
      <c r="S430" s="80"/>
      <c r="T430" s="80"/>
      <c r="U430" s="80"/>
      <c r="AQ430" s="85" t="s">
        <v>895</v>
      </c>
    </row>
    <row r="431" spans="1:43">
      <c r="A431" s="80" t="str">
        <f t="shared" si="14"/>
        <v>Square Tube660.4x660.4x477.73</v>
      </c>
      <c r="B431" s="85">
        <v>660.4</v>
      </c>
      <c r="C431" s="85">
        <v>660.4</v>
      </c>
      <c r="D431" s="83">
        <v>25</v>
      </c>
      <c r="E431" s="83">
        <v>25</v>
      </c>
      <c r="F431" s="82">
        <v>608.6</v>
      </c>
      <c r="G431" s="83">
        <v>477.73</v>
      </c>
      <c r="H431" s="80"/>
      <c r="I431" s="85">
        <v>399000</v>
      </c>
      <c r="J431" s="85">
        <v>399000</v>
      </c>
      <c r="K431" s="80"/>
      <c r="L431" s="80"/>
      <c r="M431" s="82">
        <v>25.6</v>
      </c>
      <c r="N431" s="82">
        <v>25.6</v>
      </c>
      <c r="O431" s="80"/>
      <c r="P431" s="80"/>
      <c r="Q431" s="85">
        <v>12100</v>
      </c>
      <c r="R431" s="85">
        <v>12100</v>
      </c>
      <c r="S431" s="80"/>
      <c r="T431" s="80"/>
      <c r="U431" s="80"/>
      <c r="AQ431" s="85" t="s">
        <v>895</v>
      </c>
    </row>
    <row r="432" spans="1:43">
      <c r="A432" s="80" t="str">
        <f t="shared" si="14"/>
        <v>Square Tube660.4x660.4x529.59</v>
      </c>
      <c r="B432" s="85">
        <v>660.4</v>
      </c>
      <c r="C432" s="85">
        <v>660.4</v>
      </c>
      <c r="D432" s="83">
        <v>28</v>
      </c>
      <c r="E432" s="83">
        <v>28</v>
      </c>
      <c r="F432" s="82">
        <v>674.6</v>
      </c>
      <c r="G432" s="83">
        <v>529.59</v>
      </c>
      <c r="H432" s="80"/>
      <c r="I432" s="85">
        <v>437000</v>
      </c>
      <c r="J432" s="85">
        <v>437000</v>
      </c>
      <c r="K432" s="80"/>
      <c r="L432" s="80"/>
      <c r="M432" s="82">
        <v>25.4</v>
      </c>
      <c r="N432" s="82">
        <v>25.4</v>
      </c>
      <c r="O432" s="80"/>
      <c r="P432" s="80"/>
      <c r="Q432" s="85">
        <v>13200</v>
      </c>
      <c r="R432" s="85">
        <v>13200</v>
      </c>
      <c r="S432" s="80"/>
      <c r="T432" s="80"/>
      <c r="U432" s="80"/>
      <c r="AQ432" s="85" t="s">
        <v>895</v>
      </c>
    </row>
    <row r="433" spans="1:43">
      <c r="A433" s="80" t="str">
        <f t="shared" si="14"/>
        <v>Square Tube660.4x660.4x596.92</v>
      </c>
      <c r="B433" s="85">
        <v>660.4</v>
      </c>
      <c r="C433" s="85">
        <v>660.4</v>
      </c>
      <c r="D433" s="83">
        <v>32</v>
      </c>
      <c r="E433" s="83">
        <v>32</v>
      </c>
      <c r="F433" s="82">
        <v>760.4</v>
      </c>
      <c r="G433" s="83">
        <v>596.91999999999996</v>
      </c>
      <c r="H433" s="80"/>
      <c r="I433" s="85">
        <v>483000</v>
      </c>
      <c r="J433" s="85">
        <v>483000</v>
      </c>
      <c r="K433" s="80"/>
      <c r="L433" s="80"/>
      <c r="M433" s="82">
        <v>25.2</v>
      </c>
      <c r="N433" s="82">
        <v>25.2</v>
      </c>
      <c r="O433" s="80"/>
      <c r="P433" s="80"/>
      <c r="Q433" s="85">
        <v>14600</v>
      </c>
      <c r="R433" s="85">
        <v>14600</v>
      </c>
      <c r="S433" s="80"/>
      <c r="T433" s="80"/>
      <c r="U433" s="80"/>
      <c r="AQ433" s="85" t="s">
        <v>895</v>
      </c>
    </row>
    <row r="434" spans="1:43">
      <c r="A434" s="80" t="str">
        <f t="shared" si="14"/>
        <v>Square Tube660.4x660.4x662.16</v>
      </c>
      <c r="B434" s="85">
        <v>660.4</v>
      </c>
      <c r="C434" s="85">
        <v>660.4</v>
      </c>
      <c r="D434" s="83">
        <v>36</v>
      </c>
      <c r="E434" s="83">
        <v>36</v>
      </c>
      <c r="F434" s="82">
        <v>843.5</v>
      </c>
      <c r="G434" s="83">
        <v>662.16</v>
      </c>
      <c r="H434" s="80"/>
      <c r="I434" s="85">
        <v>526000</v>
      </c>
      <c r="J434" s="85">
        <v>526000</v>
      </c>
      <c r="K434" s="80"/>
      <c r="L434" s="80"/>
      <c r="M434" s="82">
        <v>25</v>
      </c>
      <c r="N434" s="82">
        <v>25</v>
      </c>
      <c r="O434" s="80"/>
      <c r="P434" s="80"/>
      <c r="Q434" s="85">
        <v>15900</v>
      </c>
      <c r="R434" s="85">
        <v>15900</v>
      </c>
      <c r="S434" s="80"/>
      <c r="T434" s="80"/>
      <c r="U434" s="80"/>
      <c r="AQ434" s="85" t="s">
        <v>895</v>
      </c>
    </row>
    <row r="435" spans="1:43">
      <c r="A435" s="80" t="str">
        <f t="shared" si="14"/>
        <v>Square Tube660.4x660.4x725.31</v>
      </c>
      <c r="B435" s="85">
        <v>660.4</v>
      </c>
      <c r="C435" s="85">
        <v>660.4</v>
      </c>
      <c r="D435" s="83">
        <v>40</v>
      </c>
      <c r="E435" s="83">
        <v>40</v>
      </c>
      <c r="F435" s="82">
        <v>924</v>
      </c>
      <c r="G435" s="83">
        <v>725.31</v>
      </c>
      <c r="H435" s="80"/>
      <c r="I435" s="85">
        <v>566000</v>
      </c>
      <c r="J435" s="85">
        <v>566000</v>
      </c>
      <c r="K435" s="80"/>
      <c r="L435" s="80"/>
      <c r="M435" s="82">
        <v>24.7</v>
      </c>
      <c r="N435" s="82">
        <v>24.7</v>
      </c>
      <c r="O435" s="80"/>
      <c r="P435" s="80"/>
      <c r="Q435" s="85">
        <v>17100</v>
      </c>
      <c r="R435" s="85">
        <v>17100</v>
      </c>
      <c r="S435" s="80"/>
      <c r="T435" s="80"/>
      <c r="U435" s="80"/>
      <c r="AQ435" s="85" t="s">
        <v>895</v>
      </c>
    </row>
    <row r="436" spans="1:43">
      <c r="A436" s="80" t="str">
        <f t="shared" si="14"/>
        <v>Square Tube660.4x660.4x801.33</v>
      </c>
      <c r="B436" s="85">
        <v>660.4</v>
      </c>
      <c r="C436" s="85">
        <v>660.4</v>
      </c>
      <c r="D436" s="83">
        <v>45</v>
      </c>
      <c r="E436" s="83">
        <v>45</v>
      </c>
      <c r="F436" s="85">
        <v>1021</v>
      </c>
      <c r="G436" s="83">
        <v>801.33</v>
      </c>
      <c r="H436" s="80"/>
      <c r="I436" s="85">
        <v>610000</v>
      </c>
      <c r="J436" s="85">
        <v>610000</v>
      </c>
      <c r="K436" s="80"/>
      <c r="L436" s="80"/>
      <c r="M436" s="82">
        <v>24.4</v>
      </c>
      <c r="N436" s="82">
        <v>24.4</v>
      </c>
      <c r="O436" s="80"/>
      <c r="P436" s="80"/>
      <c r="Q436" s="85">
        <v>18500</v>
      </c>
      <c r="R436" s="85">
        <v>18500</v>
      </c>
      <c r="S436" s="80"/>
      <c r="T436" s="80"/>
      <c r="U436" s="80"/>
      <c r="AQ436" s="85" t="s">
        <v>895</v>
      </c>
    </row>
    <row r="437" spans="1:43">
      <c r="A437" s="80" t="str">
        <f t="shared" si="14"/>
        <v>Square Tube660.4x660.4x874.1</v>
      </c>
      <c r="B437" s="85">
        <v>660.4</v>
      </c>
      <c r="C437" s="85">
        <v>660.4</v>
      </c>
      <c r="D437" s="83">
        <v>50</v>
      </c>
      <c r="E437" s="83">
        <v>50</v>
      </c>
      <c r="F437" s="85">
        <v>1113</v>
      </c>
      <c r="G437" s="83">
        <v>874.1</v>
      </c>
      <c r="H437" s="80"/>
      <c r="I437" s="85">
        <v>649000</v>
      </c>
      <c r="J437" s="85">
        <v>649000</v>
      </c>
      <c r="K437" s="80"/>
      <c r="L437" s="80"/>
      <c r="M437" s="82">
        <v>24.1</v>
      </c>
      <c r="N437" s="82">
        <v>24.1</v>
      </c>
      <c r="O437" s="80"/>
      <c r="P437" s="80"/>
      <c r="Q437" s="85">
        <v>19700</v>
      </c>
      <c r="R437" s="85">
        <v>19700</v>
      </c>
      <c r="S437" s="80"/>
      <c r="T437" s="80"/>
      <c r="U437" s="80"/>
      <c r="AQ437" s="85" t="s">
        <v>895</v>
      </c>
    </row>
    <row r="438" spans="1:43">
      <c r="A438" s="80" t="str">
        <f t="shared" si="14"/>
        <v>Square Tube660.4x660.4x943.61</v>
      </c>
      <c r="B438" s="85">
        <v>660.4</v>
      </c>
      <c r="C438" s="85">
        <v>660.4</v>
      </c>
      <c r="D438" s="83">
        <v>55</v>
      </c>
      <c r="E438" s="83">
        <v>55</v>
      </c>
      <c r="F438" s="85">
        <v>1202</v>
      </c>
      <c r="G438" s="83">
        <v>943.61</v>
      </c>
      <c r="H438" s="80"/>
      <c r="I438" s="85">
        <v>683000</v>
      </c>
      <c r="J438" s="85">
        <v>683000</v>
      </c>
      <c r="K438" s="80"/>
      <c r="L438" s="80"/>
      <c r="M438" s="82">
        <v>23.8</v>
      </c>
      <c r="N438" s="82">
        <v>23.8</v>
      </c>
      <c r="O438" s="80"/>
      <c r="P438" s="80"/>
      <c r="Q438" s="85">
        <v>20700</v>
      </c>
      <c r="R438" s="85">
        <v>20700</v>
      </c>
      <c r="S438" s="80"/>
      <c r="T438" s="80"/>
      <c r="U438" s="80"/>
      <c r="AQ438" s="85" t="s">
        <v>895</v>
      </c>
    </row>
    <row r="439" spans="1:43">
      <c r="A439" s="80" t="str">
        <f t="shared" si="14"/>
        <v>Square Tube660.4x660.4x1009.86</v>
      </c>
      <c r="B439" s="85">
        <v>660.4</v>
      </c>
      <c r="C439" s="85">
        <v>660.4</v>
      </c>
      <c r="D439" s="83">
        <v>60</v>
      </c>
      <c r="E439" s="83">
        <v>60</v>
      </c>
      <c r="F439" s="85">
        <v>1286</v>
      </c>
      <c r="G439" s="83">
        <v>1009.86</v>
      </c>
      <c r="H439" s="80"/>
      <c r="I439" s="85">
        <v>711000</v>
      </c>
      <c r="J439" s="85">
        <v>711000</v>
      </c>
      <c r="K439" s="80"/>
      <c r="L439" s="80"/>
      <c r="M439" s="82">
        <v>23.5</v>
      </c>
      <c r="N439" s="82">
        <v>23.5</v>
      </c>
      <c r="O439" s="80"/>
      <c r="P439" s="80"/>
      <c r="Q439" s="85">
        <v>21500</v>
      </c>
      <c r="R439" s="85">
        <v>21500</v>
      </c>
      <c r="S439" s="80"/>
      <c r="T439" s="80"/>
      <c r="U439" s="80"/>
      <c r="AQ439" s="85" t="s">
        <v>895</v>
      </c>
    </row>
    <row r="440" spans="1:43">
      <c r="A440" s="80" t="str">
        <f t="shared" si="14"/>
        <v>Square Tube711.2x711.2x340.64</v>
      </c>
      <c r="B440" s="89">
        <v>711.2</v>
      </c>
      <c r="C440" s="89">
        <v>711.2</v>
      </c>
      <c r="D440" s="87">
        <v>16</v>
      </c>
      <c r="E440" s="87">
        <v>16</v>
      </c>
      <c r="F440" s="89">
        <v>433.9</v>
      </c>
      <c r="G440" s="87">
        <v>340.64</v>
      </c>
      <c r="H440" s="80"/>
      <c r="I440" s="89">
        <v>345000</v>
      </c>
      <c r="J440" s="89">
        <v>345000</v>
      </c>
      <c r="K440" s="80"/>
      <c r="L440" s="80"/>
      <c r="M440" s="86">
        <v>28.2</v>
      </c>
      <c r="N440" s="86">
        <v>28.2</v>
      </c>
      <c r="O440" s="80"/>
      <c r="P440" s="80"/>
      <c r="Q440" s="89">
        <v>9700</v>
      </c>
      <c r="R440" s="89">
        <v>9700</v>
      </c>
      <c r="S440" s="80"/>
      <c r="T440" s="80"/>
      <c r="U440" s="80"/>
      <c r="AQ440" s="89" t="s">
        <v>896</v>
      </c>
    </row>
    <row r="441" spans="1:43">
      <c r="A441" s="80" t="str">
        <f t="shared" si="14"/>
        <v>Square Tube711.2x711.2x400.8</v>
      </c>
      <c r="B441" s="89">
        <v>711.2</v>
      </c>
      <c r="C441" s="89">
        <v>711.2</v>
      </c>
      <c r="D441" s="87">
        <v>19</v>
      </c>
      <c r="E441" s="87">
        <v>19</v>
      </c>
      <c r="F441" s="89">
        <v>510.6</v>
      </c>
      <c r="G441" s="87">
        <v>400.8</v>
      </c>
      <c r="H441" s="80"/>
      <c r="I441" s="89">
        <v>401000</v>
      </c>
      <c r="J441" s="89">
        <v>401000</v>
      </c>
      <c r="K441" s="80"/>
      <c r="L441" s="80"/>
      <c r="M441" s="86">
        <v>28</v>
      </c>
      <c r="N441" s="86">
        <v>28</v>
      </c>
      <c r="O441" s="80"/>
      <c r="P441" s="80"/>
      <c r="Q441" s="89">
        <v>11300</v>
      </c>
      <c r="R441" s="89">
        <v>11300</v>
      </c>
      <c r="S441" s="80"/>
      <c r="T441" s="80"/>
      <c r="U441" s="80"/>
      <c r="AQ441" s="89" t="s">
        <v>896</v>
      </c>
    </row>
    <row r="442" spans="1:43">
      <c r="A442" s="80" t="str">
        <f t="shared" si="14"/>
        <v>Square Tube711.2x711.2x459.79</v>
      </c>
      <c r="B442" s="89">
        <v>711.2</v>
      </c>
      <c r="C442" s="89">
        <v>711.2</v>
      </c>
      <c r="D442" s="87">
        <v>22</v>
      </c>
      <c r="E442" s="87">
        <v>22</v>
      </c>
      <c r="F442" s="89">
        <v>585.70000000000005</v>
      </c>
      <c r="G442" s="87">
        <v>459.79</v>
      </c>
      <c r="H442" s="80"/>
      <c r="I442" s="89">
        <v>455000</v>
      </c>
      <c r="J442" s="89">
        <v>455000</v>
      </c>
      <c r="K442" s="80"/>
      <c r="L442" s="80"/>
      <c r="M442" s="86">
        <v>27.9</v>
      </c>
      <c r="N442" s="86">
        <v>27.9</v>
      </c>
      <c r="O442" s="80"/>
      <c r="P442" s="80"/>
      <c r="Q442" s="89">
        <v>12800</v>
      </c>
      <c r="R442" s="89">
        <v>12800</v>
      </c>
      <c r="S442" s="80"/>
      <c r="T442" s="80"/>
      <c r="U442" s="80"/>
      <c r="AQ442" s="89" t="s">
        <v>896</v>
      </c>
    </row>
    <row r="443" spans="1:43">
      <c r="A443" s="80" t="str">
        <f t="shared" si="14"/>
        <v>Square Tube711.2x711.2x517.61</v>
      </c>
      <c r="B443" s="89">
        <v>711.2</v>
      </c>
      <c r="C443" s="89">
        <v>711.2</v>
      </c>
      <c r="D443" s="87">
        <v>25</v>
      </c>
      <c r="E443" s="87">
        <v>25</v>
      </c>
      <c r="F443" s="89">
        <v>659.4</v>
      </c>
      <c r="G443" s="87">
        <v>517.61</v>
      </c>
      <c r="H443" s="80"/>
      <c r="I443" s="89">
        <v>506000</v>
      </c>
      <c r="J443" s="89">
        <v>506000</v>
      </c>
      <c r="K443" s="80"/>
      <c r="L443" s="80"/>
      <c r="M443" s="86">
        <v>27.7</v>
      </c>
      <c r="N443" s="86">
        <v>27.7</v>
      </c>
      <c r="O443" s="80"/>
      <c r="P443" s="80"/>
      <c r="Q443" s="89">
        <v>14200</v>
      </c>
      <c r="R443" s="89">
        <v>14200</v>
      </c>
      <c r="S443" s="80"/>
      <c r="T443" s="80"/>
      <c r="U443" s="80"/>
      <c r="AQ443" s="89" t="s">
        <v>896</v>
      </c>
    </row>
    <row r="444" spans="1:43">
      <c r="A444" s="80" t="str">
        <f t="shared" si="14"/>
        <v>Square Tube711.2x711.2x574.25</v>
      </c>
      <c r="B444" s="89">
        <v>711.2</v>
      </c>
      <c r="C444" s="89">
        <v>711.2</v>
      </c>
      <c r="D444" s="87">
        <v>28</v>
      </c>
      <c r="E444" s="87">
        <v>28</v>
      </c>
      <c r="F444" s="89">
        <v>731.5</v>
      </c>
      <c r="G444" s="87">
        <v>574.25</v>
      </c>
      <c r="H444" s="80"/>
      <c r="I444" s="89">
        <v>554000</v>
      </c>
      <c r="J444" s="89">
        <v>554000</v>
      </c>
      <c r="K444" s="80"/>
      <c r="L444" s="80"/>
      <c r="M444" s="86">
        <v>27.5</v>
      </c>
      <c r="N444" s="86">
        <v>27.5</v>
      </c>
      <c r="O444" s="80"/>
      <c r="P444" s="80"/>
      <c r="Q444" s="89">
        <v>15600</v>
      </c>
      <c r="R444" s="89">
        <v>15600</v>
      </c>
      <c r="S444" s="80"/>
      <c r="T444" s="80"/>
      <c r="U444" s="80"/>
      <c r="AQ444" s="89" t="s">
        <v>896</v>
      </c>
    </row>
    <row r="445" spans="1:43">
      <c r="A445" s="80" t="str">
        <f t="shared" si="14"/>
        <v>Square Tube711.2x711.2x647.96</v>
      </c>
      <c r="B445" s="89">
        <v>711.2</v>
      </c>
      <c r="C445" s="89">
        <v>711.2</v>
      </c>
      <c r="D445" s="87">
        <v>32</v>
      </c>
      <c r="E445" s="87">
        <v>32</v>
      </c>
      <c r="F445" s="89">
        <v>825.4</v>
      </c>
      <c r="G445" s="87">
        <v>647.96</v>
      </c>
      <c r="H445" s="80"/>
      <c r="I445" s="89">
        <v>615000</v>
      </c>
      <c r="J445" s="89">
        <v>615000</v>
      </c>
      <c r="K445" s="80"/>
      <c r="L445" s="80"/>
      <c r="M445" s="86">
        <v>27.3</v>
      </c>
      <c r="N445" s="86">
        <v>27.3</v>
      </c>
      <c r="O445" s="80"/>
      <c r="P445" s="80"/>
      <c r="Q445" s="89">
        <v>17300</v>
      </c>
      <c r="R445" s="89">
        <v>17300</v>
      </c>
      <c r="S445" s="80"/>
      <c r="T445" s="80"/>
      <c r="U445" s="80"/>
      <c r="AQ445" s="89" t="s">
        <v>896</v>
      </c>
    </row>
    <row r="446" spans="1:43">
      <c r="A446" s="80" t="str">
        <f t="shared" si="14"/>
        <v>Square Tube711.2x711.2x719.58</v>
      </c>
      <c r="B446" s="89">
        <v>711.2</v>
      </c>
      <c r="C446" s="89">
        <v>711.2</v>
      </c>
      <c r="D446" s="87">
        <v>36</v>
      </c>
      <c r="E446" s="87">
        <v>36</v>
      </c>
      <c r="F446" s="89">
        <v>916.7</v>
      </c>
      <c r="G446" s="87">
        <v>719.58</v>
      </c>
      <c r="H446" s="80"/>
      <c r="I446" s="89">
        <v>672000</v>
      </c>
      <c r="J446" s="89">
        <v>672000</v>
      </c>
      <c r="K446" s="80"/>
      <c r="L446" s="80"/>
      <c r="M446" s="86">
        <v>27.1</v>
      </c>
      <c r="N446" s="86">
        <v>27.1</v>
      </c>
      <c r="O446" s="80"/>
      <c r="P446" s="80"/>
      <c r="Q446" s="89">
        <v>18900</v>
      </c>
      <c r="R446" s="89">
        <v>18900</v>
      </c>
      <c r="S446" s="80"/>
      <c r="T446" s="80"/>
      <c r="U446" s="80"/>
      <c r="AQ446" s="89" t="s">
        <v>896</v>
      </c>
    </row>
    <row r="447" spans="1:43">
      <c r="A447" s="80" t="str">
        <f t="shared" si="14"/>
        <v>Square Tube711.2x711.2x789.12</v>
      </c>
      <c r="B447" s="89">
        <v>711.2</v>
      </c>
      <c r="C447" s="89">
        <v>711.2</v>
      </c>
      <c r="D447" s="87">
        <v>40</v>
      </c>
      <c r="E447" s="87">
        <v>40</v>
      </c>
      <c r="F447" s="89">
        <v>1005</v>
      </c>
      <c r="G447" s="87">
        <v>789.12</v>
      </c>
      <c r="H447" s="80"/>
      <c r="I447" s="89">
        <v>724000</v>
      </c>
      <c r="J447" s="89">
        <v>724000</v>
      </c>
      <c r="K447" s="80"/>
      <c r="L447" s="80"/>
      <c r="M447" s="86">
        <v>26.8</v>
      </c>
      <c r="N447" s="86">
        <v>26.8</v>
      </c>
      <c r="O447" s="80"/>
      <c r="P447" s="80"/>
      <c r="Q447" s="89">
        <v>21400</v>
      </c>
      <c r="R447" s="89">
        <v>21400</v>
      </c>
      <c r="S447" s="80"/>
      <c r="T447" s="80"/>
      <c r="U447" s="80"/>
      <c r="AQ447" s="89" t="s">
        <v>896</v>
      </c>
    </row>
    <row r="448" spans="1:43">
      <c r="A448" s="80" t="str">
        <f t="shared" si="14"/>
        <v>Square Tube711.2x711.2x873.11</v>
      </c>
      <c r="B448" s="89">
        <v>711.2</v>
      </c>
      <c r="C448" s="89">
        <v>711.2</v>
      </c>
      <c r="D448" s="87">
        <v>45</v>
      </c>
      <c r="E448" s="87">
        <v>45</v>
      </c>
      <c r="F448" s="89">
        <v>1112</v>
      </c>
      <c r="G448" s="87">
        <v>873.11</v>
      </c>
      <c r="H448" s="80"/>
      <c r="I448" s="89">
        <v>783000</v>
      </c>
      <c r="J448" s="89">
        <v>783000</v>
      </c>
      <c r="K448" s="80"/>
      <c r="L448" s="80"/>
      <c r="M448" s="86">
        <v>26.5</v>
      </c>
      <c r="N448" s="86">
        <v>26.5</v>
      </c>
      <c r="O448" s="80"/>
      <c r="P448" s="80"/>
      <c r="Q448" s="89">
        <v>22000</v>
      </c>
      <c r="R448" s="89">
        <v>22000</v>
      </c>
      <c r="S448" s="80"/>
      <c r="T448" s="80"/>
      <c r="U448" s="80"/>
      <c r="AQ448" s="89" t="s">
        <v>896</v>
      </c>
    </row>
    <row r="449" spans="1:43">
      <c r="A449" s="80" t="str">
        <f t="shared" si="14"/>
        <v>Square Tube711.2x711.2x953.85</v>
      </c>
      <c r="B449" s="89">
        <v>711.2</v>
      </c>
      <c r="C449" s="89">
        <v>711.2</v>
      </c>
      <c r="D449" s="87">
        <v>50</v>
      </c>
      <c r="E449" s="87">
        <v>50</v>
      </c>
      <c r="F449" s="89">
        <v>1215</v>
      </c>
      <c r="G449" s="87">
        <v>953.85</v>
      </c>
      <c r="H449" s="80"/>
      <c r="I449" s="89">
        <v>836000</v>
      </c>
      <c r="J449" s="89">
        <v>836000</v>
      </c>
      <c r="K449" s="80"/>
      <c r="L449" s="80"/>
      <c r="M449" s="86">
        <v>26.2</v>
      </c>
      <c r="N449" s="86">
        <v>26.2</v>
      </c>
      <c r="O449" s="80"/>
      <c r="P449" s="80"/>
      <c r="Q449" s="89">
        <v>23500</v>
      </c>
      <c r="R449" s="89">
        <v>23500</v>
      </c>
      <c r="S449" s="80"/>
      <c r="T449" s="80"/>
      <c r="U449" s="80"/>
      <c r="AQ449" s="89" t="s">
        <v>896</v>
      </c>
    </row>
    <row r="450" spans="1:43">
      <c r="A450" s="80" t="str">
        <f t="shared" si="14"/>
        <v>Square Tube711.2x711.2x1031.34</v>
      </c>
      <c r="B450" s="89">
        <v>711.2</v>
      </c>
      <c r="C450" s="89">
        <v>711.2</v>
      </c>
      <c r="D450" s="87">
        <v>55</v>
      </c>
      <c r="E450" s="87">
        <v>55</v>
      </c>
      <c r="F450" s="89">
        <v>1314</v>
      </c>
      <c r="G450" s="87">
        <v>1031.3399999999999</v>
      </c>
      <c r="H450" s="80"/>
      <c r="I450" s="89">
        <v>883000</v>
      </c>
      <c r="J450" s="89">
        <v>883000</v>
      </c>
      <c r="K450" s="80"/>
      <c r="L450" s="80"/>
      <c r="M450" s="86">
        <v>25.9</v>
      </c>
      <c r="N450" s="86">
        <v>25.9</v>
      </c>
      <c r="O450" s="80"/>
      <c r="P450" s="80"/>
      <c r="Q450" s="89">
        <v>24800</v>
      </c>
      <c r="R450" s="89">
        <v>24800</v>
      </c>
      <c r="S450" s="80"/>
      <c r="T450" s="80"/>
      <c r="U450" s="80"/>
      <c r="AQ450" s="89" t="s">
        <v>896</v>
      </c>
    </row>
    <row r="451" spans="1:43">
      <c r="A451" s="80" t="str">
        <f t="shared" si="14"/>
        <v>Square Tube711.2x711.2x1105.57</v>
      </c>
      <c r="B451" s="89">
        <v>711.2</v>
      </c>
      <c r="C451" s="89">
        <v>711.2</v>
      </c>
      <c r="D451" s="87">
        <v>60</v>
      </c>
      <c r="E451" s="87">
        <v>60</v>
      </c>
      <c r="F451" s="89">
        <v>1408</v>
      </c>
      <c r="G451" s="87">
        <v>1105.57</v>
      </c>
      <c r="H451" s="80"/>
      <c r="I451" s="89">
        <v>924000</v>
      </c>
      <c r="J451" s="89">
        <v>924000</v>
      </c>
      <c r="K451" s="80"/>
      <c r="L451" s="80"/>
      <c r="M451" s="86">
        <v>25.6</v>
      </c>
      <c r="N451" s="86">
        <v>25.6</v>
      </c>
      <c r="O451" s="80"/>
      <c r="P451" s="80"/>
      <c r="Q451" s="89">
        <v>26000</v>
      </c>
      <c r="R451" s="89">
        <v>26000</v>
      </c>
      <c r="S451" s="80"/>
      <c r="T451" s="80"/>
      <c r="U451" s="80"/>
      <c r="AQ451" s="89" t="s">
        <v>896</v>
      </c>
    </row>
    <row r="452" spans="1:43">
      <c r="A452" s="80" t="str">
        <f t="shared" si="14"/>
        <v>Square Tube762.0x762.0x366.17</v>
      </c>
      <c r="B452" s="85">
        <v>762</v>
      </c>
      <c r="C452" s="85">
        <v>762</v>
      </c>
      <c r="D452" s="83">
        <v>16</v>
      </c>
      <c r="E452" s="83">
        <v>16</v>
      </c>
      <c r="F452" s="85">
        <v>466.5</v>
      </c>
      <c r="G452" s="83">
        <v>366.17</v>
      </c>
      <c r="H452" s="80"/>
      <c r="I452" s="85">
        <v>427000</v>
      </c>
      <c r="J452" s="85">
        <v>427000</v>
      </c>
      <c r="K452" s="80"/>
      <c r="L452" s="80"/>
      <c r="M452" s="82">
        <v>30.3</v>
      </c>
      <c r="N452" s="82">
        <v>30.3</v>
      </c>
      <c r="O452" s="80"/>
      <c r="P452" s="80"/>
      <c r="Q452" s="85">
        <v>112</v>
      </c>
      <c r="R452" s="85">
        <v>112</v>
      </c>
      <c r="S452" s="80"/>
      <c r="T452" s="80"/>
      <c r="U452" s="80"/>
      <c r="AQ452" s="85" t="s">
        <v>897</v>
      </c>
    </row>
    <row r="453" spans="1:43">
      <c r="A453" s="80" t="str">
        <f t="shared" si="14"/>
        <v>Square Tube762.0x762.0x431.11</v>
      </c>
      <c r="B453" s="85">
        <v>762</v>
      </c>
      <c r="C453" s="85">
        <v>762</v>
      </c>
      <c r="D453" s="83">
        <v>19</v>
      </c>
      <c r="E453" s="83">
        <v>19</v>
      </c>
      <c r="F453" s="85">
        <v>549.20000000000005</v>
      </c>
      <c r="G453" s="83">
        <v>431.11</v>
      </c>
      <c r="H453" s="80"/>
      <c r="I453" s="85">
        <v>498000</v>
      </c>
      <c r="J453" s="85">
        <v>498000</v>
      </c>
      <c r="K453" s="80"/>
      <c r="L453" s="80"/>
      <c r="M453" s="82">
        <v>30.1</v>
      </c>
      <c r="N453" s="82">
        <v>30.1</v>
      </c>
      <c r="O453" s="80"/>
      <c r="P453" s="80"/>
      <c r="Q453" s="85">
        <v>131</v>
      </c>
      <c r="R453" s="85">
        <v>131</v>
      </c>
      <c r="S453" s="80"/>
      <c r="T453" s="80"/>
      <c r="U453" s="80"/>
      <c r="AQ453" s="85" t="s">
        <v>897</v>
      </c>
    </row>
    <row r="454" spans="1:43">
      <c r="A454" s="80" t="str">
        <f t="shared" si="14"/>
        <v>Square Tube762.0x762.0x494.88</v>
      </c>
      <c r="B454" s="85">
        <v>762</v>
      </c>
      <c r="C454" s="85">
        <v>762</v>
      </c>
      <c r="D454" s="83">
        <v>22</v>
      </c>
      <c r="E454" s="83">
        <v>22</v>
      </c>
      <c r="F454" s="85">
        <v>630.4</v>
      </c>
      <c r="G454" s="83">
        <v>494.88</v>
      </c>
      <c r="H454" s="80"/>
      <c r="I454" s="85">
        <v>565000</v>
      </c>
      <c r="J454" s="85">
        <v>565000</v>
      </c>
      <c r="K454" s="80"/>
      <c r="L454" s="80"/>
      <c r="M454" s="82">
        <v>29.9</v>
      </c>
      <c r="N454" s="82">
        <v>29.9</v>
      </c>
      <c r="O454" s="80"/>
      <c r="P454" s="80"/>
      <c r="Q454" s="85">
        <v>148</v>
      </c>
      <c r="R454" s="85">
        <v>148</v>
      </c>
      <c r="S454" s="80"/>
      <c r="T454" s="80"/>
      <c r="U454" s="80"/>
      <c r="AQ454" s="85" t="s">
        <v>897</v>
      </c>
    </row>
    <row r="455" spans="1:43">
      <c r="A455" s="80" t="str">
        <f t="shared" ref="A455:A462" si="15">"Square Tube" &amp;AQ455&amp;"x"&amp;G455</f>
        <v>Square Tube762.0x762.0x557.49</v>
      </c>
      <c r="B455" s="85">
        <v>762</v>
      </c>
      <c r="C455" s="85">
        <v>762</v>
      </c>
      <c r="D455" s="83">
        <v>25</v>
      </c>
      <c r="E455" s="83">
        <v>25</v>
      </c>
      <c r="F455" s="85">
        <v>710.2</v>
      </c>
      <c r="G455" s="83">
        <v>557.49</v>
      </c>
      <c r="H455" s="80"/>
      <c r="I455" s="85">
        <v>629000</v>
      </c>
      <c r="J455" s="85">
        <v>629000</v>
      </c>
      <c r="K455" s="80"/>
      <c r="L455" s="80"/>
      <c r="M455" s="82">
        <v>29.8</v>
      </c>
      <c r="N455" s="82">
        <v>29.8</v>
      </c>
      <c r="O455" s="80"/>
      <c r="P455" s="80"/>
      <c r="Q455" s="85">
        <v>165</v>
      </c>
      <c r="R455" s="85">
        <v>165</v>
      </c>
      <c r="S455" s="80"/>
      <c r="T455" s="80"/>
      <c r="U455" s="80"/>
      <c r="AQ455" s="85" t="s">
        <v>897</v>
      </c>
    </row>
    <row r="456" spans="1:43">
      <c r="A456" s="80" t="str">
        <f t="shared" si="15"/>
        <v>Square Tube762.0x762.0x618.92</v>
      </c>
      <c r="B456" s="85">
        <v>762</v>
      </c>
      <c r="C456" s="85">
        <v>762</v>
      </c>
      <c r="D456" s="83">
        <v>28</v>
      </c>
      <c r="E456" s="83">
        <v>28</v>
      </c>
      <c r="F456" s="85">
        <v>788.4</v>
      </c>
      <c r="G456" s="83">
        <v>618.91999999999996</v>
      </c>
      <c r="H456" s="80"/>
      <c r="I456" s="85">
        <v>691000</v>
      </c>
      <c r="J456" s="85">
        <v>691000</v>
      </c>
      <c r="K456" s="80"/>
      <c r="L456" s="80"/>
      <c r="M456" s="82">
        <v>29.6</v>
      </c>
      <c r="N456" s="82">
        <v>29.6</v>
      </c>
      <c r="O456" s="80"/>
      <c r="P456" s="80"/>
      <c r="Q456" s="85">
        <v>181</v>
      </c>
      <c r="R456" s="85">
        <v>181</v>
      </c>
      <c r="S456" s="80"/>
      <c r="T456" s="80"/>
      <c r="U456" s="80"/>
      <c r="AQ456" s="85" t="s">
        <v>897</v>
      </c>
    </row>
    <row r="457" spans="1:43">
      <c r="A457" s="80" t="str">
        <f t="shared" si="15"/>
        <v>Square Tube762.0x762.0x699</v>
      </c>
      <c r="B457" s="85">
        <v>762</v>
      </c>
      <c r="C457" s="85">
        <v>762</v>
      </c>
      <c r="D457" s="83">
        <v>32</v>
      </c>
      <c r="E457" s="83">
        <v>32</v>
      </c>
      <c r="F457" s="85">
        <v>890.4</v>
      </c>
      <c r="G457" s="83">
        <v>699</v>
      </c>
      <c r="H457" s="80"/>
      <c r="I457" s="85">
        <v>768000</v>
      </c>
      <c r="J457" s="85">
        <v>768000</v>
      </c>
      <c r="K457" s="80"/>
      <c r="L457" s="80"/>
      <c r="M457" s="82">
        <v>29.4</v>
      </c>
      <c r="N457" s="82">
        <v>29.4</v>
      </c>
      <c r="O457" s="80"/>
      <c r="P457" s="80"/>
      <c r="Q457" s="85">
        <v>202</v>
      </c>
      <c r="R457" s="85">
        <v>202</v>
      </c>
      <c r="S457" s="80"/>
      <c r="T457" s="80"/>
      <c r="U457" s="80"/>
      <c r="AQ457" s="85" t="s">
        <v>897</v>
      </c>
    </row>
    <row r="458" spans="1:43">
      <c r="A458" s="80" t="str">
        <f t="shared" si="15"/>
        <v>Square Tube762.0x762.0x777</v>
      </c>
      <c r="B458" s="85">
        <v>762</v>
      </c>
      <c r="C458" s="85">
        <v>762</v>
      </c>
      <c r="D458" s="83">
        <v>36</v>
      </c>
      <c r="E458" s="83">
        <v>36</v>
      </c>
      <c r="F458" s="85">
        <v>989.8</v>
      </c>
      <c r="G458" s="83">
        <v>777</v>
      </c>
      <c r="H458" s="80"/>
      <c r="I458" s="85">
        <v>841000</v>
      </c>
      <c r="J458" s="85">
        <v>841000</v>
      </c>
      <c r="K458" s="80"/>
      <c r="L458" s="80"/>
      <c r="M458" s="82">
        <v>29.1</v>
      </c>
      <c r="N458" s="82">
        <v>29.1</v>
      </c>
      <c r="O458" s="80"/>
      <c r="P458" s="80"/>
      <c r="Q458" s="85">
        <v>221</v>
      </c>
      <c r="R458" s="85">
        <v>221</v>
      </c>
      <c r="S458" s="80"/>
      <c r="T458" s="80"/>
      <c r="U458" s="80"/>
      <c r="AQ458" s="85" t="s">
        <v>897</v>
      </c>
    </row>
    <row r="459" spans="1:43">
      <c r="A459" s="80" t="str">
        <f t="shared" si="15"/>
        <v>Square Tube762.0x762.0x852.92</v>
      </c>
      <c r="B459" s="85">
        <v>762</v>
      </c>
      <c r="C459" s="85">
        <v>762</v>
      </c>
      <c r="D459" s="83">
        <v>40</v>
      </c>
      <c r="E459" s="83">
        <v>40</v>
      </c>
      <c r="F459" s="85">
        <v>1087</v>
      </c>
      <c r="G459" s="83">
        <v>852.92</v>
      </c>
      <c r="H459" s="80"/>
      <c r="I459" s="85">
        <v>909000</v>
      </c>
      <c r="J459" s="85">
        <v>909000</v>
      </c>
      <c r="K459" s="80"/>
      <c r="L459" s="80"/>
      <c r="M459" s="82">
        <v>28.9</v>
      </c>
      <c r="N459" s="82">
        <v>28.9</v>
      </c>
      <c r="O459" s="80"/>
      <c r="P459" s="80"/>
      <c r="Q459" s="85">
        <v>238</v>
      </c>
      <c r="R459" s="85">
        <v>238</v>
      </c>
      <c r="S459" s="80"/>
      <c r="T459" s="80"/>
      <c r="U459" s="80"/>
      <c r="AQ459" s="85" t="s">
        <v>897</v>
      </c>
    </row>
    <row r="460" spans="1:43">
      <c r="A460" s="80" t="str">
        <f t="shared" si="15"/>
        <v>Square Tube762.0x762.0x944.89</v>
      </c>
      <c r="B460" s="85">
        <v>762</v>
      </c>
      <c r="C460" s="85">
        <v>762</v>
      </c>
      <c r="D460" s="83">
        <v>45</v>
      </c>
      <c r="E460" s="83">
        <v>45</v>
      </c>
      <c r="F460" s="85">
        <v>1204</v>
      </c>
      <c r="G460" s="83">
        <v>944.89</v>
      </c>
      <c r="H460" s="80"/>
      <c r="I460" s="85">
        <v>986000</v>
      </c>
      <c r="J460" s="85">
        <v>986000</v>
      </c>
      <c r="K460" s="80"/>
      <c r="L460" s="80"/>
      <c r="M460" s="82">
        <v>28.6</v>
      </c>
      <c r="N460" s="82">
        <v>28.6</v>
      </c>
      <c r="O460" s="80"/>
      <c r="P460" s="80"/>
      <c r="Q460" s="85">
        <v>259</v>
      </c>
      <c r="R460" s="85">
        <v>259</v>
      </c>
      <c r="S460" s="80"/>
      <c r="T460" s="80"/>
      <c r="U460" s="80"/>
      <c r="AQ460" s="85" t="s">
        <v>897</v>
      </c>
    </row>
    <row r="461" spans="1:43">
      <c r="A461" s="80" t="str">
        <f t="shared" si="15"/>
        <v>Square Tube762.0x762.0x1033.61</v>
      </c>
      <c r="B461" s="85">
        <v>762</v>
      </c>
      <c r="C461" s="85">
        <v>762</v>
      </c>
      <c r="D461" s="83">
        <v>50</v>
      </c>
      <c r="E461" s="83">
        <v>50</v>
      </c>
      <c r="F461" s="85">
        <v>1317</v>
      </c>
      <c r="G461" s="83">
        <v>1033.6099999999999</v>
      </c>
      <c r="H461" s="80"/>
      <c r="I461" s="85">
        <v>1060000</v>
      </c>
      <c r="J461" s="85">
        <v>1060000</v>
      </c>
      <c r="K461" s="80"/>
      <c r="L461" s="80"/>
      <c r="M461" s="82">
        <v>28.3</v>
      </c>
      <c r="N461" s="82">
        <v>28.3</v>
      </c>
      <c r="O461" s="80"/>
      <c r="P461" s="80"/>
      <c r="Q461" s="85">
        <v>277</v>
      </c>
      <c r="R461" s="85">
        <v>277</v>
      </c>
      <c r="S461" s="80"/>
      <c r="T461" s="80"/>
      <c r="U461" s="80"/>
      <c r="AQ461" s="85" t="s">
        <v>897</v>
      </c>
    </row>
    <row r="462" spans="1:43">
      <c r="A462" s="80" t="str">
        <f t="shared" si="15"/>
        <v>Square Tube762.0x762.0x1119.07</v>
      </c>
      <c r="B462" s="85">
        <v>762</v>
      </c>
      <c r="C462" s="85">
        <v>762</v>
      </c>
      <c r="D462" s="83">
        <v>55</v>
      </c>
      <c r="E462" s="83">
        <v>55</v>
      </c>
      <c r="F462" s="85">
        <v>1426</v>
      </c>
      <c r="G462" s="83">
        <v>1119.07</v>
      </c>
      <c r="H462" s="80"/>
      <c r="I462" s="85">
        <v>1120000</v>
      </c>
      <c r="J462" s="85">
        <v>1120000</v>
      </c>
      <c r="K462" s="80"/>
      <c r="L462" s="80"/>
      <c r="M462" s="82">
        <v>28</v>
      </c>
      <c r="N462" s="82">
        <v>28</v>
      </c>
      <c r="O462" s="80"/>
      <c r="P462" s="80"/>
      <c r="Q462" s="85">
        <v>294</v>
      </c>
      <c r="R462" s="85">
        <v>294</v>
      </c>
      <c r="S462" s="80"/>
      <c r="T462" s="80"/>
      <c r="U462" s="80"/>
      <c r="AQ462" s="85" t="s">
        <v>897</v>
      </c>
    </row>
    <row r="463" spans="1:43">
      <c r="A463" s="80" t="str">
        <f>"Square Tube" &amp;AQ463&amp;"x"&amp;G463</f>
        <v>Square Tube762.0x762.0x1201.28</v>
      </c>
      <c r="B463" s="85">
        <v>762</v>
      </c>
      <c r="C463" s="85">
        <v>762</v>
      </c>
      <c r="D463" s="83">
        <v>60</v>
      </c>
      <c r="E463" s="83">
        <v>60</v>
      </c>
      <c r="F463" s="85">
        <v>1530</v>
      </c>
      <c r="G463" s="83">
        <v>1201.28</v>
      </c>
      <c r="H463" s="80"/>
      <c r="I463" s="85">
        <v>1180000</v>
      </c>
      <c r="J463" s="85">
        <v>1180000</v>
      </c>
      <c r="K463" s="80"/>
      <c r="L463" s="80"/>
      <c r="M463" s="82">
        <v>27.7</v>
      </c>
      <c r="N463" s="82">
        <v>27.7</v>
      </c>
      <c r="O463" s="80"/>
      <c r="P463" s="80"/>
      <c r="Q463" s="85">
        <v>308</v>
      </c>
      <c r="R463" s="85">
        <v>308</v>
      </c>
      <c r="S463" s="80"/>
      <c r="T463" s="80"/>
      <c r="U463" s="80"/>
      <c r="AQ463" s="85" t="s">
        <v>897</v>
      </c>
    </row>
    <row r="465" spans="1:43">
      <c r="A465" s="80" t="str">
        <f t="shared" ref="A465:A528" si="16">"Square Tube" &amp;AQ465&amp;"x"&amp;G465</f>
        <v>Square Tube76.2x50.8x6.43</v>
      </c>
      <c r="B465" s="91">
        <v>76.2</v>
      </c>
      <c r="C465" s="92">
        <v>50.8</v>
      </c>
      <c r="D465" s="93">
        <v>3.58</v>
      </c>
      <c r="E465" s="93">
        <v>3.58</v>
      </c>
      <c r="F465" s="93">
        <v>8.25</v>
      </c>
      <c r="G465" s="93">
        <v>6.43</v>
      </c>
      <c r="H465" s="80"/>
      <c r="I465" s="92">
        <v>63</v>
      </c>
      <c r="J465" s="92">
        <v>33.4</v>
      </c>
      <c r="K465" s="80"/>
      <c r="L465" s="80"/>
      <c r="M465" s="93">
        <v>2.76</v>
      </c>
      <c r="N465" s="93">
        <v>2.0099999999999998</v>
      </c>
      <c r="O465" s="80"/>
      <c r="P465" s="80"/>
      <c r="Q465" s="92">
        <v>16.5</v>
      </c>
      <c r="R465" s="92">
        <v>13.2</v>
      </c>
      <c r="S465" s="80"/>
      <c r="T465" s="80"/>
      <c r="U465" s="80"/>
      <c r="V465" s="959" t="s">
        <v>876</v>
      </c>
      <c r="W465" s="960"/>
      <c r="X465" s="960"/>
      <c r="Y465" s="960"/>
      <c r="Z465" s="960"/>
      <c r="AA465" s="960"/>
      <c r="AB465" s="960"/>
      <c r="AC465" s="960"/>
      <c r="AD465" s="960"/>
      <c r="AE465" s="960"/>
      <c r="AF465" s="960"/>
      <c r="AG465" s="960"/>
      <c r="AH465" s="960"/>
      <c r="AI465" s="960"/>
      <c r="AJ465" s="960"/>
      <c r="AK465" s="960"/>
      <c r="AL465" s="960"/>
      <c r="AM465" s="960"/>
      <c r="AN465" s="960"/>
      <c r="AO465" s="960"/>
      <c r="AP465" s="960"/>
      <c r="AQ465" s="91" t="s">
        <v>898</v>
      </c>
    </row>
    <row r="466" spans="1:43">
      <c r="A466" s="80" t="str">
        <f t="shared" si="16"/>
        <v>Square Tube76.2x50.8x8.32</v>
      </c>
      <c r="B466" s="91">
        <v>76.2</v>
      </c>
      <c r="C466" s="92">
        <v>50.8</v>
      </c>
      <c r="D466" s="93">
        <v>4.78</v>
      </c>
      <c r="E466" s="93">
        <v>4.78</v>
      </c>
      <c r="F466" s="93">
        <v>10.64</v>
      </c>
      <c r="G466" s="93">
        <v>8.32</v>
      </c>
      <c r="H466" s="80"/>
      <c r="I466" s="92">
        <v>77.5</v>
      </c>
      <c r="J466" s="92">
        <v>40.799999999999997</v>
      </c>
      <c r="K466" s="80"/>
      <c r="L466" s="80"/>
      <c r="M466" s="93">
        <v>2.7</v>
      </c>
      <c r="N466" s="93">
        <v>1.96</v>
      </c>
      <c r="O466" s="80"/>
      <c r="P466" s="80"/>
      <c r="Q466" s="92">
        <v>20.3</v>
      </c>
      <c r="R466" s="92">
        <v>16.100000000000001</v>
      </c>
      <c r="S466" s="80"/>
      <c r="T466" s="80"/>
      <c r="U466" s="80"/>
      <c r="AQ466" s="91" t="s">
        <v>898</v>
      </c>
    </row>
    <row r="467" spans="1:43">
      <c r="A467" s="80" t="str">
        <f t="shared" si="16"/>
        <v>Square Tube76.2x50.8x10.56</v>
      </c>
      <c r="B467" s="91">
        <v>76.2</v>
      </c>
      <c r="C467" s="92">
        <v>50.8</v>
      </c>
      <c r="D467" s="93">
        <v>6.35</v>
      </c>
      <c r="E467" s="93">
        <v>6.35</v>
      </c>
      <c r="F467" s="93">
        <v>13.13</v>
      </c>
      <c r="G467" s="93">
        <v>10.56</v>
      </c>
      <c r="H467" s="80"/>
      <c r="I467" s="92">
        <v>86.8</v>
      </c>
      <c r="J467" s="92">
        <v>45.7</v>
      </c>
      <c r="K467" s="80"/>
      <c r="L467" s="80"/>
      <c r="M467" s="93">
        <v>2.57</v>
      </c>
      <c r="N467" s="93">
        <v>1.87</v>
      </c>
      <c r="O467" s="80"/>
      <c r="P467" s="80"/>
      <c r="Q467" s="92">
        <v>22.8</v>
      </c>
      <c r="R467" s="92">
        <v>18</v>
      </c>
      <c r="S467" s="80"/>
      <c r="T467" s="80"/>
      <c r="U467" s="80"/>
      <c r="AQ467" s="91" t="s">
        <v>898</v>
      </c>
    </row>
    <row r="468" spans="1:43">
      <c r="A468" s="80" t="str">
        <f t="shared" si="16"/>
        <v>Square Tube101.6x50.8x8.6</v>
      </c>
      <c r="B468" s="94">
        <v>101.6</v>
      </c>
      <c r="C468" s="95">
        <v>50.8</v>
      </c>
      <c r="D468" s="96">
        <v>3.96</v>
      </c>
      <c r="E468" s="96">
        <v>3.96</v>
      </c>
      <c r="F468" s="96">
        <v>11.04</v>
      </c>
      <c r="G468" s="96">
        <v>8.6</v>
      </c>
      <c r="H468" s="80"/>
      <c r="I468" s="94">
        <v>140</v>
      </c>
      <c r="J468" s="95">
        <v>47</v>
      </c>
      <c r="K468" s="80"/>
      <c r="L468" s="80"/>
      <c r="M468" s="96">
        <v>3.56</v>
      </c>
      <c r="N468" s="96">
        <v>2.06</v>
      </c>
      <c r="O468" s="80"/>
      <c r="P468" s="80"/>
      <c r="Q468" s="95">
        <v>27.6</v>
      </c>
      <c r="R468" s="95">
        <v>18.5</v>
      </c>
      <c r="S468" s="80"/>
      <c r="T468" s="80"/>
      <c r="U468" s="80"/>
      <c r="AQ468" s="94" t="s">
        <v>899</v>
      </c>
    </row>
    <row r="469" spans="1:43">
      <c r="A469" s="80" t="str">
        <f t="shared" si="16"/>
        <v>Square Tube101.6x50.8x10.21</v>
      </c>
      <c r="B469" s="94">
        <v>101.6</v>
      </c>
      <c r="C469" s="95">
        <v>50.8</v>
      </c>
      <c r="D469" s="96">
        <v>4.78</v>
      </c>
      <c r="E469" s="96">
        <v>4.78</v>
      </c>
      <c r="F469" s="96">
        <v>13.07</v>
      </c>
      <c r="G469" s="96">
        <v>10.210000000000001</v>
      </c>
      <c r="H469" s="80"/>
      <c r="I469" s="94">
        <v>161</v>
      </c>
      <c r="J469" s="95">
        <v>53.7</v>
      </c>
      <c r="K469" s="80"/>
      <c r="L469" s="80"/>
      <c r="M469" s="96">
        <v>3.51</v>
      </c>
      <c r="N469" s="96">
        <v>2.0299999999999998</v>
      </c>
      <c r="O469" s="80"/>
      <c r="P469" s="80"/>
      <c r="Q469" s="95">
        <v>31.8</v>
      </c>
      <c r="R469" s="95">
        <v>21.1</v>
      </c>
      <c r="S469" s="80"/>
      <c r="T469" s="80"/>
      <c r="U469" s="80"/>
      <c r="AQ469" s="94" t="s">
        <v>899</v>
      </c>
    </row>
    <row r="470" spans="1:43">
      <c r="A470" s="80" t="str">
        <f t="shared" si="16"/>
        <v>Square Tube101.6x50.8x13.09</v>
      </c>
      <c r="B470" s="94">
        <v>101.6</v>
      </c>
      <c r="C470" s="95">
        <v>50.8</v>
      </c>
      <c r="D470" s="96">
        <v>6.35</v>
      </c>
      <c r="E470" s="96">
        <v>6.35</v>
      </c>
      <c r="F470" s="96">
        <v>16.36</v>
      </c>
      <c r="G470" s="96">
        <v>13.09</v>
      </c>
      <c r="H470" s="80"/>
      <c r="I470" s="94">
        <v>186</v>
      </c>
      <c r="J470" s="95">
        <v>61.8</v>
      </c>
      <c r="K470" s="80"/>
      <c r="L470" s="80"/>
      <c r="M470" s="96">
        <v>3.38</v>
      </c>
      <c r="N470" s="96">
        <v>1.94</v>
      </c>
      <c r="O470" s="80"/>
      <c r="P470" s="80"/>
      <c r="Q470" s="95">
        <v>36.700000000000003</v>
      </c>
      <c r="R470" s="95">
        <v>24.3</v>
      </c>
      <c r="S470" s="80"/>
      <c r="T470" s="80"/>
      <c r="U470" s="80"/>
      <c r="AQ470" s="94" t="s">
        <v>899</v>
      </c>
    </row>
    <row r="471" spans="1:43">
      <c r="A471" s="80" t="str">
        <f t="shared" si="16"/>
        <v>Square Tube101.6x76.2x10.24</v>
      </c>
      <c r="B471" s="91">
        <v>101.6</v>
      </c>
      <c r="C471" s="92">
        <v>76.2</v>
      </c>
      <c r="D471" s="93">
        <v>3.96</v>
      </c>
      <c r="E471" s="93">
        <v>3.96</v>
      </c>
      <c r="F471" s="93">
        <v>13.05</v>
      </c>
      <c r="G471" s="93">
        <v>10.24</v>
      </c>
      <c r="H471" s="80"/>
      <c r="I471" s="91">
        <v>188</v>
      </c>
      <c r="J471" s="91">
        <v>120</v>
      </c>
      <c r="K471" s="80"/>
      <c r="L471" s="80"/>
      <c r="M471" s="93">
        <v>3.8</v>
      </c>
      <c r="N471" s="93">
        <v>3.04</v>
      </c>
      <c r="O471" s="80"/>
      <c r="P471" s="80"/>
      <c r="Q471" s="92">
        <v>37</v>
      </c>
      <c r="R471" s="92">
        <v>31.6</v>
      </c>
      <c r="S471" s="80"/>
      <c r="T471" s="80"/>
      <c r="U471" s="80"/>
      <c r="AQ471" s="91" t="s">
        <v>900</v>
      </c>
    </row>
    <row r="472" spans="1:43">
      <c r="A472" s="80" t="str">
        <f t="shared" si="16"/>
        <v>Square Tube101.6x76.2x12.11</v>
      </c>
      <c r="B472" s="91">
        <v>101.6</v>
      </c>
      <c r="C472" s="92">
        <v>76.2</v>
      </c>
      <c r="D472" s="93">
        <v>4.78</v>
      </c>
      <c r="E472" s="93">
        <v>4.78</v>
      </c>
      <c r="F472" s="93">
        <v>15.5</v>
      </c>
      <c r="G472" s="93">
        <v>12.11</v>
      </c>
      <c r="H472" s="80"/>
      <c r="I472" s="91">
        <v>218</v>
      </c>
      <c r="J472" s="91">
        <v>139</v>
      </c>
      <c r="K472" s="80"/>
      <c r="L472" s="80"/>
      <c r="M472" s="93">
        <v>3.75</v>
      </c>
      <c r="N472" s="93">
        <v>3</v>
      </c>
      <c r="O472" s="80"/>
      <c r="P472" s="80"/>
      <c r="Q472" s="92">
        <v>43</v>
      </c>
      <c r="R472" s="92">
        <v>36.6</v>
      </c>
      <c r="S472" s="80"/>
      <c r="T472" s="80"/>
      <c r="U472" s="80"/>
      <c r="AQ472" s="91" t="s">
        <v>900</v>
      </c>
    </row>
    <row r="473" spans="1:43">
      <c r="A473" s="80" t="str">
        <f t="shared" si="16"/>
        <v>Square Tube101.6x76.2x15.62</v>
      </c>
      <c r="B473" s="91">
        <v>101.6</v>
      </c>
      <c r="C473" s="92">
        <v>76.2</v>
      </c>
      <c r="D473" s="93">
        <v>6.35</v>
      </c>
      <c r="E473" s="93">
        <v>6.35</v>
      </c>
      <c r="F473" s="93">
        <v>19.579999999999998</v>
      </c>
      <c r="G473" s="93">
        <v>15.62</v>
      </c>
      <c r="H473" s="80"/>
      <c r="I473" s="91">
        <v>260</v>
      </c>
      <c r="J473" s="91">
        <v>166</v>
      </c>
      <c r="K473" s="80"/>
      <c r="L473" s="80"/>
      <c r="M473" s="93">
        <v>3.64</v>
      </c>
      <c r="N473" s="93">
        <v>2.91</v>
      </c>
      <c r="O473" s="80"/>
      <c r="P473" s="80"/>
      <c r="Q473" s="92">
        <v>51.1</v>
      </c>
      <c r="R473" s="92">
        <v>43.5</v>
      </c>
      <c r="S473" s="80"/>
      <c r="T473" s="80"/>
      <c r="U473" s="80"/>
      <c r="AQ473" s="91" t="s">
        <v>900</v>
      </c>
    </row>
    <row r="474" spans="1:43">
      <c r="A474" s="80" t="str">
        <f t="shared" si="16"/>
        <v>Square Tube101.6x76.2x18.88</v>
      </c>
      <c r="B474" s="91">
        <v>101.6</v>
      </c>
      <c r="C474" s="92">
        <v>76.2</v>
      </c>
      <c r="D474" s="93">
        <v>7.92</v>
      </c>
      <c r="E474" s="93">
        <v>7.92</v>
      </c>
      <c r="F474" s="93">
        <v>23.5</v>
      </c>
      <c r="G474" s="93">
        <v>18.88</v>
      </c>
      <c r="H474" s="80"/>
      <c r="I474" s="91">
        <v>296</v>
      </c>
      <c r="J474" s="91">
        <v>188</v>
      </c>
      <c r="K474" s="80"/>
      <c r="L474" s="80"/>
      <c r="M474" s="93">
        <v>3.55</v>
      </c>
      <c r="N474" s="93">
        <v>2.83</v>
      </c>
      <c r="O474" s="80"/>
      <c r="P474" s="80"/>
      <c r="Q474" s="92">
        <v>58.2</v>
      </c>
      <c r="R474" s="92">
        <v>49.4</v>
      </c>
      <c r="S474" s="80"/>
      <c r="T474" s="80"/>
      <c r="U474" s="80"/>
      <c r="AQ474" s="91" t="s">
        <v>900</v>
      </c>
    </row>
    <row r="475" spans="1:43">
      <c r="A475" s="80" t="str">
        <f t="shared" si="16"/>
        <v>Square Tube127.0x76.2x13.85</v>
      </c>
      <c r="B475" s="94">
        <v>127</v>
      </c>
      <c r="C475" s="95">
        <v>76.2</v>
      </c>
      <c r="D475" s="96">
        <v>4.78</v>
      </c>
      <c r="E475" s="96">
        <v>4.78</v>
      </c>
      <c r="F475" s="96">
        <v>17.920000000000002</v>
      </c>
      <c r="G475" s="96">
        <v>13.85</v>
      </c>
      <c r="H475" s="80"/>
      <c r="I475" s="94">
        <v>378</v>
      </c>
      <c r="J475" s="94">
        <v>171</v>
      </c>
      <c r="K475" s="80"/>
      <c r="L475" s="80"/>
      <c r="M475" s="96">
        <v>4.59</v>
      </c>
      <c r="N475" s="96">
        <v>3.08</v>
      </c>
      <c r="O475" s="80"/>
      <c r="P475" s="80"/>
      <c r="Q475" s="95">
        <v>59.6</v>
      </c>
      <c r="R475" s="95">
        <v>44.8</v>
      </c>
      <c r="S475" s="80"/>
      <c r="T475" s="80"/>
      <c r="U475" s="80"/>
      <c r="AQ475" s="94" t="s">
        <v>901</v>
      </c>
    </row>
    <row r="476" spans="1:43">
      <c r="A476" s="80" t="str">
        <f t="shared" si="16"/>
        <v>Square Tube127.0x76.2x17.89</v>
      </c>
      <c r="B476" s="94">
        <v>127</v>
      </c>
      <c r="C476" s="95">
        <v>76.2</v>
      </c>
      <c r="D476" s="96">
        <v>6.35</v>
      </c>
      <c r="E476" s="96">
        <v>6.35</v>
      </c>
      <c r="F476" s="96">
        <v>22.81</v>
      </c>
      <c r="G476" s="96">
        <v>17.89</v>
      </c>
      <c r="H476" s="80"/>
      <c r="I476" s="94">
        <v>456</v>
      </c>
      <c r="J476" s="94">
        <v>205</v>
      </c>
      <c r="K476" s="80"/>
      <c r="L476" s="80"/>
      <c r="M476" s="96">
        <v>4.47</v>
      </c>
      <c r="N476" s="96">
        <v>3</v>
      </c>
      <c r="O476" s="80"/>
      <c r="P476" s="80"/>
      <c r="Q476" s="95">
        <v>71.8</v>
      </c>
      <c r="R476" s="95">
        <v>53.9</v>
      </c>
      <c r="S476" s="80"/>
      <c r="T476" s="80"/>
      <c r="U476" s="80"/>
      <c r="AQ476" s="94" t="s">
        <v>901</v>
      </c>
    </row>
    <row r="477" spans="1:43">
      <c r="A477" s="80" t="str">
        <f t="shared" si="16"/>
        <v>Square Tube127.0x76.2x21.61</v>
      </c>
      <c r="B477" s="94">
        <v>127</v>
      </c>
      <c r="C477" s="95">
        <v>76.2</v>
      </c>
      <c r="D477" s="96">
        <v>7.92</v>
      </c>
      <c r="E477" s="96">
        <v>7.92</v>
      </c>
      <c r="F477" s="96">
        <v>27.52</v>
      </c>
      <c r="G477" s="96">
        <v>21.61</v>
      </c>
      <c r="H477" s="80"/>
      <c r="I477" s="94">
        <v>526</v>
      </c>
      <c r="J477" s="94">
        <v>235</v>
      </c>
      <c r="K477" s="80"/>
      <c r="L477" s="80"/>
      <c r="M477" s="96">
        <v>4.37</v>
      </c>
      <c r="N477" s="96">
        <v>2.92</v>
      </c>
      <c r="O477" s="80"/>
      <c r="P477" s="80"/>
      <c r="Q477" s="95">
        <v>82.8</v>
      </c>
      <c r="R477" s="95">
        <v>61.7</v>
      </c>
      <c r="S477" s="80"/>
      <c r="T477" s="80"/>
      <c r="U477" s="80"/>
      <c r="AQ477" s="94" t="s">
        <v>901</v>
      </c>
    </row>
    <row r="478" spans="1:43">
      <c r="A478" s="80" t="str">
        <f t="shared" si="16"/>
        <v>Square Tube127.0x76.2x25.06</v>
      </c>
      <c r="B478" s="94">
        <v>127</v>
      </c>
      <c r="C478" s="95">
        <v>76.2</v>
      </c>
      <c r="D478" s="96">
        <v>9.52</v>
      </c>
      <c r="E478" s="96">
        <v>9.52</v>
      </c>
      <c r="F478" s="96">
        <v>31.95</v>
      </c>
      <c r="G478" s="96">
        <v>25.06</v>
      </c>
      <c r="H478" s="80"/>
      <c r="I478" s="94">
        <v>581</v>
      </c>
      <c r="J478" s="94">
        <v>258</v>
      </c>
      <c r="K478" s="80"/>
      <c r="L478" s="80"/>
      <c r="M478" s="96">
        <v>4.26</v>
      </c>
      <c r="N478" s="96">
        <v>2.84</v>
      </c>
      <c r="O478" s="80"/>
      <c r="P478" s="80"/>
      <c r="Q478" s="95">
        <v>91.5</v>
      </c>
      <c r="R478" s="95">
        <v>67.8</v>
      </c>
      <c r="S478" s="80"/>
      <c r="T478" s="80"/>
      <c r="U478" s="80"/>
      <c r="AQ478" s="94" t="s">
        <v>901</v>
      </c>
    </row>
    <row r="479" spans="1:43">
      <c r="A479" s="80" t="str">
        <f t="shared" si="16"/>
        <v>Square Tube152.4x76.2x15.74</v>
      </c>
      <c r="B479" s="91">
        <v>152.4</v>
      </c>
      <c r="C479" s="92">
        <v>76.2</v>
      </c>
      <c r="D479" s="93">
        <v>4.78</v>
      </c>
      <c r="E479" s="93">
        <v>4.78</v>
      </c>
      <c r="F479" s="93">
        <v>20.53</v>
      </c>
      <c r="G479" s="93">
        <v>15.74</v>
      </c>
      <c r="H479" s="80"/>
      <c r="I479" s="91">
        <v>596</v>
      </c>
      <c r="J479" s="91">
        <v>202</v>
      </c>
      <c r="K479" s="80"/>
      <c r="L479" s="80"/>
      <c r="M479" s="93">
        <v>5.41</v>
      </c>
      <c r="N479" s="93">
        <v>3.15</v>
      </c>
      <c r="O479" s="80"/>
      <c r="P479" s="80"/>
      <c r="Q479" s="92">
        <v>78.2</v>
      </c>
      <c r="R479" s="92">
        <v>52.9</v>
      </c>
      <c r="S479" s="80"/>
      <c r="T479" s="80"/>
      <c r="U479" s="80"/>
      <c r="AQ479" s="91" t="s">
        <v>902</v>
      </c>
    </row>
    <row r="480" spans="1:43">
      <c r="A480" s="80" t="str">
        <f t="shared" si="16"/>
        <v>Square Tube152.4x76.2x20.42</v>
      </c>
      <c r="B480" s="91">
        <v>152.4</v>
      </c>
      <c r="C480" s="92">
        <v>76.2</v>
      </c>
      <c r="D480" s="93">
        <v>6.35</v>
      </c>
      <c r="E480" s="93">
        <v>6.35</v>
      </c>
      <c r="F480" s="93">
        <v>26.03</v>
      </c>
      <c r="G480" s="93">
        <v>20.420000000000002</v>
      </c>
      <c r="H480" s="80"/>
      <c r="I480" s="91">
        <v>726</v>
      </c>
      <c r="J480" s="91">
        <v>245</v>
      </c>
      <c r="K480" s="80"/>
      <c r="L480" s="80"/>
      <c r="M480" s="93">
        <v>5.28</v>
      </c>
      <c r="N480" s="93">
        <v>3.07</v>
      </c>
      <c r="O480" s="80"/>
      <c r="P480" s="80"/>
      <c r="Q480" s="92">
        <v>95.3</v>
      </c>
      <c r="R480" s="92">
        <v>64.2</v>
      </c>
      <c r="S480" s="80"/>
      <c r="T480" s="80"/>
      <c r="U480" s="80"/>
      <c r="AQ480" s="91" t="s">
        <v>902</v>
      </c>
    </row>
    <row r="481" spans="1:43">
      <c r="A481" s="80" t="str">
        <f t="shared" si="16"/>
        <v>Square Tube152.4x76.2x24.78</v>
      </c>
      <c r="B481" s="91">
        <v>152.4</v>
      </c>
      <c r="C481" s="92">
        <v>76.2</v>
      </c>
      <c r="D481" s="93">
        <v>7.92</v>
      </c>
      <c r="E481" s="93">
        <v>7.92</v>
      </c>
      <c r="F481" s="93">
        <v>31.55</v>
      </c>
      <c r="G481" s="93">
        <v>24.78</v>
      </c>
      <c r="H481" s="80"/>
      <c r="I481" s="91">
        <v>845</v>
      </c>
      <c r="J481" s="91">
        <v>282</v>
      </c>
      <c r="K481" s="80"/>
      <c r="L481" s="80"/>
      <c r="M481" s="93">
        <v>5.18</v>
      </c>
      <c r="N481" s="93">
        <v>2.99</v>
      </c>
      <c r="O481" s="80"/>
      <c r="P481" s="80"/>
      <c r="Q481" s="91">
        <v>111</v>
      </c>
      <c r="R481" s="92">
        <v>74.099999999999994</v>
      </c>
      <c r="S481" s="80"/>
      <c r="T481" s="80"/>
      <c r="U481" s="80"/>
      <c r="AQ481" s="91" t="s">
        <v>902</v>
      </c>
    </row>
    <row r="482" spans="1:43">
      <c r="A482" s="80" t="str">
        <f t="shared" si="16"/>
        <v>Square Tube152.4x76.2x28.85</v>
      </c>
      <c r="B482" s="91">
        <v>152.4</v>
      </c>
      <c r="C482" s="92">
        <v>76.2</v>
      </c>
      <c r="D482" s="93">
        <v>9.52</v>
      </c>
      <c r="E482" s="93">
        <v>9.52</v>
      </c>
      <c r="F482" s="93">
        <v>36.79</v>
      </c>
      <c r="G482" s="93">
        <v>28.85</v>
      </c>
      <c r="H482" s="80"/>
      <c r="I482" s="91">
        <v>943</v>
      </c>
      <c r="J482" s="91">
        <v>313</v>
      </c>
      <c r="K482" s="80"/>
      <c r="L482" s="80"/>
      <c r="M482" s="93">
        <v>5.0599999999999996</v>
      </c>
      <c r="N482" s="93">
        <v>2.91</v>
      </c>
      <c r="O482" s="80"/>
      <c r="P482" s="80"/>
      <c r="Q482" s="91">
        <v>124</v>
      </c>
      <c r="R482" s="92">
        <v>82</v>
      </c>
      <c r="S482" s="80"/>
      <c r="T482" s="80"/>
      <c r="U482" s="80"/>
      <c r="AQ482" s="91" t="s">
        <v>902</v>
      </c>
    </row>
    <row r="483" spans="1:43">
      <c r="A483" s="80" t="str">
        <f t="shared" si="16"/>
        <v>Square Tube152.4x101.6x17.65</v>
      </c>
      <c r="B483" s="94">
        <v>152.4</v>
      </c>
      <c r="C483" s="95">
        <v>101.6</v>
      </c>
      <c r="D483" s="96">
        <v>4.78</v>
      </c>
      <c r="E483" s="96">
        <v>4.78</v>
      </c>
      <c r="F483" s="96">
        <v>22.78</v>
      </c>
      <c r="G483" s="96">
        <v>17.649999999999999</v>
      </c>
      <c r="H483" s="80"/>
      <c r="I483" s="94">
        <v>728</v>
      </c>
      <c r="J483" s="94">
        <v>389</v>
      </c>
      <c r="K483" s="80"/>
      <c r="L483" s="80"/>
      <c r="M483" s="96">
        <v>5.65</v>
      </c>
      <c r="N483" s="96">
        <v>4.13</v>
      </c>
      <c r="O483" s="80"/>
      <c r="P483" s="80"/>
      <c r="Q483" s="94">
        <v>95.6</v>
      </c>
      <c r="R483" s="95">
        <v>76.599999999999994</v>
      </c>
      <c r="S483" s="80"/>
      <c r="T483" s="80"/>
      <c r="U483" s="80"/>
      <c r="AQ483" s="94" t="s">
        <v>903</v>
      </c>
    </row>
    <row r="484" spans="1:43">
      <c r="A484" s="80" t="str">
        <f t="shared" si="16"/>
        <v>Square Tube152.4x101.6x22.94</v>
      </c>
      <c r="B484" s="94">
        <v>152.4</v>
      </c>
      <c r="C484" s="95">
        <v>101.6</v>
      </c>
      <c r="D484" s="96">
        <v>6.35</v>
      </c>
      <c r="E484" s="96">
        <v>6.35</v>
      </c>
      <c r="F484" s="96">
        <v>29.26</v>
      </c>
      <c r="G484" s="96">
        <v>22.94</v>
      </c>
      <c r="H484" s="80"/>
      <c r="I484" s="94">
        <v>898</v>
      </c>
      <c r="J484" s="94">
        <v>479</v>
      </c>
      <c r="K484" s="80"/>
      <c r="L484" s="80"/>
      <c r="M484" s="96">
        <v>5.54</v>
      </c>
      <c r="N484" s="96">
        <v>4.05</v>
      </c>
      <c r="O484" s="80"/>
      <c r="P484" s="80"/>
      <c r="Q484" s="94">
        <v>118</v>
      </c>
      <c r="R484" s="95">
        <v>94.4</v>
      </c>
      <c r="S484" s="80"/>
      <c r="T484" s="80"/>
      <c r="U484" s="80"/>
      <c r="AQ484" s="94" t="s">
        <v>903</v>
      </c>
    </row>
    <row r="485" spans="1:43">
      <c r="A485" s="80" t="str">
        <f t="shared" si="16"/>
        <v>Square Tube152.4x101.6x27.93</v>
      </c>
      <c r="B485" s="94">
        <v>152.4</v>
      </c>
      <c r="C485" s="95">
        <v>101.6</v>
      </c>
      <c r="D485" s="96">
        <v>7.92</v>
      </c>
      <c r="E485" s="96">
        <v>7.92</v>
      </c>
      <c r="F485" s="96">
        <v>35.57</v>
      </c>
      <c r="G485" s="96">
        <v>27.93</v>
      </c>
      <c r="H485" s="80"/>
      <c r="I485" s="94">
        <v>1060</v>
      </c>
      <c r="J485" s="94">
        <v>561</v>
      </c>
      <c r="K485" s="80"/>
      <c r="L485" s="80"/>
      <c r="M485" s="97">
        <v>5.45</v>
      </c>
      <c r="N485" s="96">
        <v>3.97</v>
      </c>
      <c r="O485" s="80"/>
      <c r="P485" s="80"/>
      <c r="Q485" s="94">
        <v>138</v>
      </c>
      <c r="R485" s="94">
        <v>110</v>
      </c>
      <c r="S485" s="80"/>
      <c r="T485" s="80"/>
      <c r="U485" s="80"/>
      <c r="AQ485" s="94" t="s">
        <v>903</v>
      </c>
    </row>
    <row r="486" spans="1:43">
      <c r="A486" s="80" t="str">
        <f t="shared" si="16"/>
        <v>Square Tube152.4x101.6x32.65</v>
      </c>
      <c r="B486" s="94">
        <v>152.4</v>
      </c>
      <c r="C486" s="95">
        <v>101.6</v>
      </c>
      <c r="D486" s="96">
        <v>9.52</v>
      </c>
      <c r="E486" s="96">
        <v>9.52</v>
      </c>
      <c r="F486" s="96">
        <v>44.74</v>
      </c>
      <c r="G486" s="96">
        <v>32.65</v>
      </c>
      <c r="H486" s="80"/>
      <c r="I486" s="94">
        <v>1370</v>
      </c>
      <c r="J486" s="94">
        <v>707</v>
      </c>
      <c r="K486" s="80"/>
      <c r="L486" s="80"/>
      <c r="M486" s="97">
        <v>5.52</v>
      </c>
      <c r="N486" s="97">
        <v>3.97</v>
      </c>
      <c r="O486" s="80"/>
      <c r="P486" s="80"/>
      <c r="Q486" s="94">
        <v>179</v>
      </c>
      <c r="R486" s="94">
        <v>139</v>
      </c>
      <c r="S486" s="80"/>
      <c r="T486" s="80"/>
      <c r="U486" s="80"/>
      <c r="AQ486" s="94" t="s">
        <v>903</v>
      </c>
    </row>
    <row r="487" spans="1:43">
      <c r="A487" s="80" t="str">
        <f t="shared" si="16"/>
        <v>Square Tube152.4x101.6x41.19</v>
      </c>
      <c r="B487" s="94">
        <v>152.4</v>
      </c>
      <c r="C487" s="95">
        <v>101.6</v>
      </c>
      <c r="D487" s="96">
        <v>12.7</v>
      </c>
      <c r="E487" s="96">
        <v>12.7</v>
      </c>
      <c r="F487" s="96">
        <v>58.06</v>
      </c>
      <c r="G487" s="96">
        <v>41.19</v>
      </c>
      <c r="H487" s="80"/>
      <c r="I487" s="94">
        <v>1700</v>
      </c>
      <c r="J487" s="94">
        <v>864</v>
      </c>
      <c r="K487" s="80"/>
      <c r="L487" s="80"/>
      <c r="M487" s="97">
        <v>5.4</v>
      </c>
      <c r="N487" s="96">
        <v>3.86</v>
      </c>
      <c r="O487" s="80"/>
      <c r="P487" s="80"/>
      <c r="Q487" s="94">
        <v>223</v>
      </c>
      <c r="R487" s="94">
        <v>170</v>
      </c>
      <c r="S487" s="80"/>
      <c r="T487" s="80"/>
      <c r="U487" s="80"/>
      <c r="AQ487" s="94" t="s">
        <v>903</v>
      </c>
    </row>
    <row r="488" spans="1:43">
      <c r="A488" s="80" t="str">
        <f t="shared" si="16"/>
        <v>Square Tube177.8x127.0x21.44</v>
      </c>
      <c r="B488" s="91">
        <v>177.8</v>
      </c>
      <c r="C488" s="92">
        <v>127</v>
      </c>
      <c r="D488" s="93">
        <v>4.78</v>
      </c>
      <c r="E488" s="93">
        <v>4.78</v>
      </c>
      <c r="F488" s="93">
        <v>28.22</v>
      </c>
      <c r="G488" s="93">
        <v>21.44</v>
      </c>
      <c r="H488" s="80"/>
      <c r="I488" s="91">
        <v>1290</v>
      </c>
      <c r="J488" s="91">
        <v>764</v>
      </c>
      <c r="K488" s="80"/>
      <c r="L488" s="80"/>
      <c r="M488" s="93">
        <v>6.76</v>
      </c>
      <c r="N488" s="93">
        <v>5.2</v>
      </c>
      <c r="O488" s="80"/>
      <c r="P488" s="80"/>
      <c r="Q488" s="91">
        <v>145</v>
      </c>
      <c r="R488" s="91">
        <v>120</v>
      </c>
      <c r="S488" s="80"/>
      <c r="T488" s="80"/>
      <c r="U488" s="80"/>
      <c r="AQ488" s="91" t="s">
        <v>904</v>
      </c>
    </row>
    <row r="489" spans="1:43">
      <c r="A489" s="80" t="str">
        <f t="shared" si="16"/>
        <v>Square Tube177.8x127.0x28</v>
      </c>
      <c r="B489" s="91">
        <v>177.8</v>
      </c>
      <c r="C489" s="92">
        <v>127</v>
      </c>
      <c r="D489" s="93">
        <v>6.35</v>
      </c>
      <c r="E489" s="93">
        <v>6.35</v>
      </c>
      <c r="F489" s="93">
        <v>37.1</v>
      </c>
      <c r="G489" s="93">
        <v>28</v>
      </c>
      <c r="H489" s="80"/>
      <c r="I489" s="91">
        <v>1660</v>
      </c>
      <c r="J489" s="91">
        <v>981</v>
      </c>
      <c r="K489" s="80"/>
      <c r="L489" s="80"/>
      <c r="M489" s="93">
        <v>6.69</v>
      </c>
      <c r="N489" s="93">
        <v>5.14</v>
      </c>
      <c r="O489" s="80"/>
      <c r="P489" s="80"/>
      <c r="Q489" s="91">
        <v>187</v>
      </c>
      <c r="R489" s="91">
        <v>154</v>
      </c>
      <c r="S489" s="80"/>
      <c r="T489" s="80"/>
      <c r="U489" s="80"/>
      <c r="AQ489" s="91" t="s">
        <v>904</v>
      </c>
    </row>
    <row r="490" spans="1:43">
      <c r="A490" s="80" t="str">
        <f t="shared" si="16"/>
        <v>Square Tube177.8x127.0x34.25</v>
      </c>
      <c r="B490" s="91">
        <v>177.8</v>
      </c>
      <c r="C490" s="92">
        <v>127</v>
      </c>
      <c r="D490" s="93">
        <v>7.92</v>
      </c>
      <c r="E490" s="93">
        <v>7.92</v>
      </c>
      <c r="F490" s="93">
        <v>45.77</v>
      </c>
      <c r="G490" s="93">
        <v>34.25</v>
      </c>
      <c r="H490" s="80"/>
      <c r="I490" s="91">
        <v>2010</v>
      </c>
      <c r="J490" s="91">
        <v>1180</v>
      </c>
      <c r="K490" s="80"/>
      <c r="L490" s="80"/>
      <c r="M490" s="93">
        <v>6.63</v>
      </c>
      <c r="N490" s="93">
        <v>5.08</v>
      </c>
      <c r="O490" s="80"/>
      <c r="P490" s="80"/>
      <c r="Q490" s="91">
        <v>226</v>
      </c>
      <c r="R490" s="91">
        <v>186</v>
      </c>
      <c r="S490" s="80"/>
      <c r="T490" s="80"/>
      <c r="U490" s="80"/>
      <c r="AQ490" s="91" t="s">
        <v>904</v>
      </c>
    </row>
    <row r="491" spans="1:43">
      <c r="A491" s="80" t="str">
        <f t="shared" si="16"/>
        <v>Square Tube177.8x127.0x40.28</v>
      </c>
      <c r="B491" s="91">
        <v>177.8</v>
      </c>
      <c r="C491" s="92">
        <v>127</v>
      </c>
      <c r="D491" s="93">
        <v>9.52</v>
      </c>
      <c r="E491" s="93">
        <v>9.52</v>
      </c>
      <c r="F491" s="93">
        <v>54.41</v>
      </c>
      <c r="G491" s="93">
        <v>40.28</v>
      </c>
      <c r="H491" s="80"/>
      <c r="I491" s="91">
        <v>2350</v>
      </c>
      <c r="J491" s="91">
        <v>1370</v>
      </c>
      <c r="K491" s="80"/>
      <c r="L491" s="80"/>
      <c r="M491" s="93">
        <v>6.57</v>
      </c>
      <c r="N491" s="93">
        <v>5.0199999999999996</v>
      </c>
      <c r="O491" s="80"/>
      <c r="P491" s="80"/>
      <c r="Q491" s="91">
        <v>264</v>
      </c>
      <c r="R491" s="91">
        <v>216</v>
      </c>
      <c r="S491" s="80"/>
      <c r="T491" s="80"/>
      <c r="U491" s="80"/>
      <c r="AQ491" s="91" t="s">
        <v>904</v>
      </c>
    </row>
    <row r="492" spans="1:43">
      <c r="A492" s="80" t="str">
        <f t="shared" si="16"/>
        <v>Square Tube177.8x127.0x51.31</v>
      </c>
      <c r="B492" s="91">
        <v>177.8</v>
      </c>
      <c r="C492" s="92">
        <v>127</v>
      </c>
      <c r="D492" s="93">
        <v>12.7</v>
      </c>
      <c r="E492" s="93">
        <v>12.7</v>
      </c>
      <c r="F492" s="93">
        <v>70.97</v>
      </c>
      <c r="G492" s="93">
        <v>51.31</v>
      </c>
      <c r="H492" s="80"/>
      <c r="I492" s="91">
        <v>2950</v>
      </c>
      <c r="J492" s="91">
        <v>1700</v>
      </c>
      <c r="K492" s="80"/>
      <c r="L492" s="80"/>
      <c r="M492" s="93">
        <v>6.45</v>
      </c>
      <c r="N492" s="93">
        <v>4.9000000000000004</v>
      </c>
      <c r="O492" s="80"/>
      <c r="P492" s="80"/>
      <c r="Q492" s="91">
        <v>332</v>
      </c>
      <c r="R492" s="91">
        <v>268</v>
      </c>
      <c r="S492" s="80"/>
      <c r="T492" s="80"/>
      <c r="U492" s="80"/>
      <c r="AQ492" s="91" t="s">
        <v>904</v>
      </c>
    </row>
    <row r="493" spans="1:43">
      <c r="A493" s="80" t="str">
        <f t="shared" si="16"/>
        <v>Square Tube203.2x101.6x21.44</v>
      </c>
      <c r="B493" s="94">
        <v>203.2</v>
      </c>
      <c r="C493" s="95">
        <v>101.6</v>
      </c>
      <c r="D493" s="96">
        <v>4.78</v>
      </c>
      <c r="E493" s="96">
        <v>4.78</v>
      </c>
      <c r="F493" s="96">
        <v>28.22</v>
      </c>
      <c r="G493" s="96">
        <v>21.44</v>
      </c>
      <c r="H493" s="80"/>
      <c r="I493" s="94">
        <v>1530</v>
      </c>
      <c r="J493" s="94">
        <v>518</v>
      </c>
      <c r="K493" s="80"/>
      <c r="L493" s="80"/>
      <c r="M493" s="96">
        <v>7.37</v>
      </c>
      <c r="N493" s="96">
        <v>4.28</v>
      </c>
      <c r="O493" s="80"/>
      <c r="P493" s="80"/>
      <c r="Q493" s="94">
        <v>151</v>
      </c>
      <c r="R493" s="94">
        <v>102</v>
      </c>
      <c r="S493" s="80"/>
      <c r="T493" s="80"/>
      <c r="U493" s="80"/>
      <c r="AQ493" s="94" t="s">
        <v>905</v>
      </c>
    </row>
    <row r="494" spans="1:43">
      <c r="A494" s="80" t="str">
        <f t="shared" si="16"/>
        <v>Square Tube203.2x101.6x28</v>
      </c>
      <c r="B494" s="94">
        <v>203.2</v>
      </c>
      <c r="C494" s="95">
        <v>101.6</v>
      </c>
      <c r="D494" s="96">
        <v>6.35</v>
      </c>
      <c r="E494" s="96">
        <v>6.35</v>
      </c>
      <c r="F494" s="96">
        <v>37.1</v>
      </c>
      <c r="G494" s="96">
        <v>28</v>
      </c>
      <c r="H494" s="80"/>
      <c r="I494" s="94">
        <v>1980</v>
      </c>
      <c r="J494" s="94">
        <v>661</v>
      </c>
      <c r="K494" s="80"/>
      <c r="L494" s="80"/>
      <c r="M494" s="96">
        <v>7.31</v>
      </c>
      <c r="N494" s="96">
        <v>4.22</v>
      </c>
      <c r="O494" s="80"/>
      <c r="P494" s="80"/>
      <c r="Q494" s="94">
        <v>195</v>
      </c>
      <c r="R494" s="94">
        <v>130</v>
      </c>
      <c r="S494" s="80"/>
      <c r="T494" s="80"/>
      <c r="U494" s="80"/>
      <c r="AQ494" s="94" t="s">
        <v>905</v>
      </c>
    </row>
    <row r="495" spans="1:43">
      <c r="A495" s="80" t="str">
        <f t="shared" si="16"/>
        <v>Square Tube203.2x101.6x34.25</v>
      </c>
      <c r="B495" s="94">
        <v>203.2</v>
      </c>
      <c r="C495" s="95">
        <v>101.6</v>
      </c>
      <c r="D495" s="96">
        <v>7.92</v>
      </c>
      <c r="E495" s="96">
        <v>7.92</v>
      </c>
      <c r="F495" s="96">
        <v>45.77</v>
      </c>
      <c r="G495" s="96">
        <v>34.25</v>
      </c>
      <c r="H495" s="80"/>
      <c r="I495" s="94">
        <v>2400</v>
      </c>
      <c r="J495" s="94">
        <v>791</v>
      </c>
      <c r="K495" s="80"/>
      <c r="L495" s="80"/>
      <c r="M495" s="96">
        <v>7.25</v>
      </c>
      <c r="N495" s="96">
        <v>4.16</v>
      </c>
      <c r="O495" s="80"/>
      <c r="P495" s="80"/>
      <c r="Q495" s="94">
        <v>237</v>
      </c>
      <c r="R495" s="94">
        <v>156</v>
      </c>
      <c r="S495" s="80"/>
      <c r="T495" s="80"/>
      <c r="U495" s="80"/>
      <c r="AQ495" s="94" t="s">
        <v>905</v>
      </c>
    </row>
    <row r="496" spans="1:43">
      <c r="A496" s="80" t="str">
        <f t="shared" si="16"/>
        <v>Square Tube203.2x101.6x40.28</v>
      </c>
      <c r="B496" s="94">
        <v>203.2</v>
      </c>
      <c r="C496" s="95">
        <v>101.6</v>
      </c>
      <c r="D496" s="96">
        <v>9.52</v>
      </c>
      <c r="E496" s="96">
        <v>9.52</v>
      </c>
      <c r="F496" s="96">
        <v>54.41</v>
      </c>
      <c r="G496" s="96">
        <v>40.28</v>
      </c>
      <c r="H496" s="80"/>
      <c r="I496" s="94">
        <v>2810</v>
      </c>
      <c r="J496" s="94">
        <v>912</v>
      </c>
      <c r="K496" s="80"/>
      <c r="L496" s="80"/>
      <c r="M496" s="96">
        <v>7.18</v>
      </c>
      <c r="N496" s="96">
        <v>4.09</v>
      </c>
      <c r="O496" s="80"/>
      <c r="P496" s="80"/>
      <c r="Q496" s="94">
        <v>276</v>
      </c>
      <c r="R496" s="94">
        <v>180</v>
      </c>
      <c r="S496" s="80"/>
      <c r="T496" s="80"/>
      <c r="U496" s="80"/>
      <c r="AQ496" s="94" t="s">
        <v>905</v>
      </c>
    </row>
    <row r="497" spans="1:43">
      <c r="A497" s="80" t="str">
        <f t="shared" si="16"/>
        <v>Square Tube203.2x101.6x51.31</v>
      </c>
      <c r="B497" s="94">
        <v>203.2</v>
      </c>
      <c r="C497" s="95">
        <v>101.6</v>
      </c>
      <c r="D497" s="96">
        <v>12.7</v>
      </c>
      <c r="E497" s="96">
        <v>12.7</v>
      </c>
      <c r="F497" s="96">
        <v>70.97</v>
      </c>
      <c r="G497" s="96">
        <v>51.31</v>
      </c>
      <c r="H497" s="80"/>
      <c r="I497" s="94">
        <v>3530</v>
      </c>
      <c r="J497" s="94">
        <v>1120</v>
      </c>
      <c r="K497" s="80"/>
      <c r="L497" s="80"/>
      <c r="M497" s="96">
        <v>7.06</v>
      </c>
      <c r="N497" s="96">
        <v>3.97</v>
      </c>
      <c r="O497" s="80"/>
      <c r="P497" s="80"/>
      <c r="Q497" s="94">
        <v>348</v>
      </c>
      <c r="R497" s="94">
        <v>221</v>
      </c>
      <c r="S497" s="80"/>
      <c r="T497" s="80"/>
      <c r="U497" s="80"/>
      <c r="AQ497" s="94" t="s">
        <v>905</v>
      </c>
    </row>
    <row r="498" spans="1:43">
      <c r="A498" s="80" t="str">
        <f t="shared" si="16"/>
        <v>Square Tube203.2x152.4x25.07</v>
      </c>
      <c r="B498" s="91">
        <v>203.2</v>
      </c>
      <c r="C498" s="92">
        <v>152.4</v>
      </c>
      <c r="D498" s="93">
        <v>4.78</v>
      </c>
      <c r="E498" s="93">
        <v>4.78</v>
      </c>
      <c r="F498" s="93">
        <v>33.08</v>
      </c>
      <c r="G498" s="93">
        <v>25.07</v>
      </c>
      <c r="H498" s="80"/>
      <c r="I498" s="91">
        <v>2010</v>
      </c>
      <c r="J498" s="91">
        <v>1290</v>
      </c>
      <c r="K498" s="80"/>
      <c r="L498" s="80"/>
      <c r="M498" s="93">
        <v>7.8</v>
      </c>
      <c r="N498" s="93">
        <v>6.25</v>
      </c>
      <c r="O498" s="80"/>
      <c r="P498" s="80"/>
      <c r="Q498" s="91">
        <v>198</v>
      </c>
      <c r="R498" s="91">
        <v>169</v>
      </c>
      <c r="S498" s="80"/>
      <c r="T498" s="80"/>
      <c r="U498" s="80"/>
      <c r="AQ498" s="91" t="s">
        <v>906</v>
      </c>
    </row>
    <row r="499" spans="1:43">
      <c r="A499" s="80" t="str">
        <f t="shared" si="16"/>
        <v>Square Tube203.2x152.4x32.8</v>
      </c>
      <c r="B499" s="91">
        <v>203.2</v>
      </c>
      <c r="C499" s="92">
        <v>152.4</v>
      </c>
      <c r="D499" s="93">
        <v>6.35</v>
      </c>
      <c r="E499" s="93">
        <v>6.35</v>
      </c>
      <c r="F499" s="93">
        <v>43.55</v>
      </c>
      <c r="G499" s="93">
        <v>32.799999999999997</v>
      </c>
      <c r="H499" s="80"/>
      <c r="I499" s="91">
        <v>2610</v>
      </c>
      <c r="J499" s="91">
        <v>1670</v>
      </c>
      <c r="K499" s="80"/>
      <c r="L499" s="80"/>
      <c r="M499" s="93">
        <v>7.74</v>
      </c>
      <c r="N499" s="93">
        <v>6.18</v>
      </c>
      <c r="O499" s="80"/>
      <c r="P499" s="80"/>
      <c r="Q499" s="91">
        <v>257</v>
      </c>
      <c r="R499" s="91">
        <v>219</v>
      </c>
      <c r="S499" s="80"/>
      <c r="T499" s="80"/>
      <c r="U499" s="80"/>
      <c r="AQ499" s="91" t="s">
        <v>906</v>
      </c>
    </row>
    <row r="500" spans="1:43">
      <c r="A500" s="80" t="str">
        <f t="shared" si="16"/>
        <v>Square Tube203.2x152.4x39.16</v>
      </c>
      <c r="B500" s="91">
        <v>203.2</v>
      </c>
      <c r="C500" s="92">
        <v>152.4</v>
      </c>
      <c r="D500" s="93">
        <v>7.92</v>
      </c>
      <c r="E500" s="93">
        <v>7.92</v>
      </c>
      <c r="F500" s="93">
        <v>53.82</v>
      </c>
      <c r="G500" s="93">
        <v>39.159999999999997</v>
      </c>
      <c r="H500" s="80"/>
      <c r="I500" s="91">
        <v>3170</v>
      </c>
      <c r="J500" s="91">
        <v>2020</v>
      </c>
      <c r="K500" s="80"/>
      <c r="L500" s="80"/>
      <c r="M500" s="93">
        <v>7.68</v>
      </c>
      <c r="N500" s="93">
        <v>6.12</v>
      </c>
      <c r="O500" s="80"/>
      <c r="P500" s="80"/>
      <c r="Q500" s="91">
        <v>312</v>
      </c>
      <c r="R500" s="91">
        <v>265</v>
      </c>
      <c r="S500" s="80"/>
      <c r="T500" s="80"/>
      <c r="U500" s="80"/>
      <c r="AQ500" s="91" t="s">
        <v>906</v>
      </c>
    </row>
    <row r="501" spans="1:43">
      <c r="A501" s="80" t="str">
        <f t="shared" si="16"/>
        <v>Square Tube203.2x152.4x47.21</v>
      </c>
      <c r="B501" s="91">
        <v>203.2</v>
      </c>
      <c r="C501" s="92">
        <v>152.4</v>
      </c>
      <c r="D501" s="93">
        <v>9.52</v>
      </c>
      <c r="E501" s="93">
        <v>9.52</v>
      </c>
      <c r="F501" s="93">
        <v>64.08</v>
      </c>
      <c r="G501" s="93">
        <v>47.21</v>
      </c>
      <c r="H501" s="80"/>
      <c r="I501" s="91">
        <v>3710</v>
      </c>
      <c r="J501" s="91">
        <v>2350</v>
      </c>
      <c r="K501" s="80"/>
      <c r="L501" s="80"/>
      <c r="M501" s="93">
        <v>7.61</v>
      </c>
      <c r="N501" s="93">
        <v>6.06</v>
      </c>
      <c r="O501" s="80"/>
      <c r="P501" s="80"/>
      <c r="Q501" s="91">
        <v>366</v>
      </c>
      <c r="R501" s="91">
        <v>309</v>
      </c>
      <c r="S501" s="80"/>
      <c r="T501" s="80"/>
      <c r="U501" s="80"/>
      <c r="AQ501" s="91" t="s">
        <v>906</v>
      </c>
    </row>
    <row r="502" spans="1:43">
      <c r="A502" s="80" t="str">
        <f t="shared" si="16"/>
        <v>Square Tube203.2x152.4x60.34</v>
      </c>
      <c r="B502" s="91">
        <v>203.2</v>
      </c>
      <c r="C502" s="92">
        <v>152.4</v>
      </c>
      <c r="D502" s="93">
        <v>12.7</v>
      </c>
      <c r="E502" s="93">
        <v>12.7</v>
      </c>
      <c r="F502" s="93">
        <v>83.87</v>
      </c>
      <c r="G502" s="93">
        <v>60.34</v>
      </c>
      <c r="H502" s="80"/>
      <c r="I502" s="91">
        <v>4710</v>
      </c>
      <c r="J502" s="91">
        <v>2960</v>
      </c>
      <c r="K502" s="80"/>
      <c r="L502" s="80"/>
      <c r="M502" s="93">
        <v>7.49</v>
      </c>
      <c r="N502" s="93">
        <v>5.94</v>
      </c>
      <c r="O502" s="80"/>
      <c r="P502" s="80"/>
      <c r="Q502" s="91">
        <v>463</v>
      </c>
      <c r="R502" s="91">
        <v>388</v>
      </c>
      <c r="S502" s="80"/>
      <c r="T502" s="80"/>
      <c r="U502" s="80"/>
      <c r="AQ502" s="91" t="s">
        <v>906</v>
      </c>
    </row>
    <row r="503" spans="1:43">
      <c r="A503" s="80" t="str">
        <f t="shared" si="16"/>
        <v>Square Tube254.0x101.6x63.02</v>
      </c>
      <c r="B503" s="94">
        <v>254</v>
      </c>
      <c r="C503" s="95">
        <v>101.6</v>
      </c>
      <c r="D503" s="96">
        <v>12.7</v>
      </c>
      <c r="E503" s="96">
        <v>12.7</v>
      </c>
      <c r="F503" s="96">
        <v>83.87</v>
      </c>
      <c r="G503" s="96">
        <v>63.02</v>
      </c>
      <c r="H503" s="80"/>
      <c r="I503" s="94">
        <v>6290</v>
      </c>
      <c r="J503" s="94">
        <v>1380</v>
      </c>
      <c r="K503" s="80"/>
      <c r="L503" s="80"/>
      <c r="M503" s="96">
        <v>8.66</v>
      </c>
      <c r="N503" s="96">
        <v>4.05</v>
      </c>
      <c r="O503" s="80"/>
      <c r="P503" s="80"/>
      <c r="Q503" s="94">
        <v>495</v>
      </c>
      <c r="R503" s="94">
        <v>271</v>
      </c>
      <c r="S503" s="80"/>
      <c r="T503" s="80"/>
      <c r="U503" s="80"/>
      <c r="AQ503" s="94" t="s">
        <v>907</v>
      </c>
    </row>
    <row r="504" spans="1:43">
      <c r="A504" s="80" t="str">
        <f t="shared" si="16"/>
        <v>Square Tube254.0x101.6x76.81</v>
      </c>
      <c r="B504" s="94">
        <v>254</v>
      </c>
      <c r="C504" s="95">
        <v>101.6</v>
      </c>
      <c r="D504" s="96">
        <v>16</v>
      </c>
      <c r="E504" s="96">
        <v>16</v>
      </c>
      <c r="F504" s="96">
        <v>103.6</v>
      </c>
      <c r="G504" s="96">
        <v>76.81</v>
      </c>
      <c r="H504" s="80"/>
      <c r="I504" s="94">
        <v>7530</v>
      </c>
      <c r="J504" s="94">
        <v>1600</v>
      </c>
      <c r="K504" s="80"/>
      <c r="L504" s="80"/>
      <c r="M504" s="96">
        <v>8.5299999999999994</v>
      </c>
      <c r="N504" s="96">
        <v>3.93</v>
      </c>
      <c r="O504" s="80"/>
      <c r="P504" s="80"/>
      <c r="Q504" s="94">
        <v>593</v>
      </c>
      <c r="R504" s="94">
        <v>314</v>
      </c>
      <c r="S504" s="80"/>
      <c r="T504" s="80"/>
      <c r="U504" s="80"/>
      <c r="AQ504" s="94" t="s">
        <v>907</v>
      </c>
    </row>
    <row r="505" spans="1:43">
      <c r="A505" s="80" t="str">
        <f t="shared" si="16"/>
        <v>Square Tube254.0x152.4x37.85</v>
      </c>
      <c r="B505" s="91">
        <v>254</v>
      </c>
      <c r="C505" s="92">
        <v>152.4</v>
      </c>
      <c r="D505" s="93">
        <v>6.35</v>
      </c>
      <c r="E505" s="93">
        <v>6.35</v>
      </c>
      <c r="F505" s="93">
        <v>50</v>
      </c>
      <c r="G505" s="93">
        <v>37.85</v>
      </c>
      <c r="H505" s="80"/>
      <c r="I505" s="91">
        <v>4460</v>
      </c>
      <c r="J505" s="91">
        <v>2010</v>
      </c>
      <c r="K505" s="80"/>
      <c r="L505" s="80"/>
      <c r="M505" s="93">
        <v>9.44</v>
      </c>
      <c r="N505" s="93">
        <v>6.34</v>
      </c>
      <c r="O505" s="80"/>
      <c r="P505" s="80"/>
      <c r="Q505" s="91">
        <v>351</v>
      </c>
      <c r="R505" s="91">
        <v>264</v>
      </c>
      <c r="S505" s="80"/>
      <c r="T505" s="80"/>
      <c r="U505" s="80"/>
      <c r="AQ505" s="91" t="s">
        <v>908</v>
      </c>
    </row>
    <row r="506" spans="1:43">
      <c r="A506" s="80" t="str">
        <f t="shared" si="16"/>
        <v>Square Tube254.0x152.4x46.49</v>
      </c>
      <c r="B506" s="91">
        <v>254</v>
      </c>
      <c r="C506" s="92">
        <v>152.4</v>
      </c>
      <c r="D506" s="93">
        <v>7.92</v>
      </c>
      <c r="E506" s="93">
        <v>7.92</v>
      </c>
      <c r="F506" s="93">
        <v>61.86</v>
      </c>
      <c r="G506" s="93">
        <v>46.49</v>
      </c>
      <c r="H506" s="80"/>
      <c r="I506" s="91">
        <v>5440</v>
      </c>
      <c r="J506" s="91">
        <v>2440</v>
      </c>
      <c r="K506" s="80"/>
      <c r="L506" s="80"/>
      <c r="M506" s="93">
        <v>9.3800000000000008</v>
      </c>
      <c r="N506" s="93">
        <v>6.28</v>
      </c>
      <c r="O506" s="80"/>
      <c r="P506" s="80"/>
      <c r="Q506" s="91">
        <v>428</v>
      </c>
      <c r="R506" s="91">
        <v>320</v>
      </c>
      <c r="S506" s="80"/>
      <c r="T506" s="80"/>
      <c r="U506" s="80"/>
      <c r="AQ506" s="91" t="s">
        <v>908</v>
      </c>
    </row>
    <row r="507" spans="1:43">
      <c r="A507" s="80" t="str">
        <f t="shared" si="16"/>
        <v>Square Tube254.0x152.4x54.8</v>
      </c>
      <c r="B507" s="91">
        <v>254</v>
      </c>
      <c r="C507" s="92">
        <v>152.4</v>
      </c>
      <c r="D507" s="93">
        <v>9.52</v>
      </c>
      <c r="E507" s="93">
        <v>9.52</v>
      </c>
      <c r="F507" s="93">
        <v>73.75</v>
      </c>
      <c r="G507" s="93">
        <v>54.8</v>
      </c>
      <c r="H507" s="80"/>
      <c r="I507" s="91">
        <v>6400</v>
      </c>
      <c r="J507" s="91">
        <v>2850</v>
      </c>
      <c r="K507" s="80"/>
      <c r="L507" s="80"/>
      <c r="M507" s="93">
        <v>9.31</v>
      </c>
      <c r="N507" s="93">
        <v>6.21</v>
      </c>
      <c r="O507" s="80"/>
      <c r="P507" s="80"/>
      <c r="Q507" s="91">
        <v>504</v>
      </c>
      <c r="R507" s="91">
        <v>374</v>
      </c>
      <c r="S507" s="80"/>
      <c r="T507" s="80"/>
      <c r="U507" s="80"/>
      <c r="AQ507" s="91" t="s">
        <v>908</v>
      </c>
    </row>
    <row r="508" spans="1:43">
      <c r="A508" s="80" t="str">
        <f t="shared" si="16"/>
        <v>Square Tube254.0x152.4x70.46</v>
      </c>
      <c r="B508" s="91">
        <v>254</v>
      </c>
      <c r="C508" s="92">
        <v>152.4</v>
      </c>
      <c r="D508" s="93">
        <v>12.7</v>
      </c>
      <c r="E508" s="93">
        <v>12.7</v>
      </c>
      <c r="F508" s="93">
        <v>96.77</v>
      </c>
      <c r="G508" s="93">
        <v>70.459999999999994</v>
      </c>
      <c r="H508" s="80"/>
      <c r="I508" s="91">
        <v>8170</v>
      </c>
      <c r="J508" s="91">
        <v>3590</v>
      </c>
      <c r="K508" s="80"/>
      <c r="L508" s="80"/>
      <c r="M508" s="93">
        <v>9.19</v>
      </c>
      <c r="N508" s="93">
        <v>6.09</v>
      </c>
      <c r="O508" s="80"/>
      <c r="P508" s="80"/>
      <c r="Q508" s="91">
        <v>643</v>
      </c>
      <c r="R508" s="91">
        <v>471</v>
      </c>
      <c r="S508" s="80"/>
      <c r="T508" s="80"/>
      <c r="U508" s="80"/>
      <c r="AQ508" s="91" t="s">
        <v>908</v>
      </c>
    </row>
    <row r="509" spans="1:43">
      <c r="A509" s="80" t="str">
        <f t="shared" si="16"/>
        <v>Square Tube254.0x152.4x89.57</v>
      </c>
      <c r="B509" s="91">
        <v>254</v>
      </c>
      <c r="C509" s="92">
        <v>152.4</v>
      </c>
      <c r="D509" s="93">
        <v>16</v>
      </c>
      <c r="E509" s="93">
        <v>16</v>
      </c>
      <c r="F509" s="92">
        <v>119.8</v>
      </c>
      <c r="G509" s="93">
        <v>89.57</v>
      </c>
      <c r="H509" s="80"/>
      <c r="I509" s="91">
        <v>9830</v>
      </c>
      <c r="J509" s="91">
        <v>4260</v>
      </c>
      <c r="K509" s="80"/>
      <c r="L509" s="80"/>
      <c r="M509" s="93">
        <v>9.06</v>
      </c>
      <c r="N509" s="93">
        <v>5.97</v>
      </c>
      <c r="O509" s="80"/>
      <c r="P509" s="80"/>
      <c r="Q509" s="91">
        <v>774</v>
      </c>
      <c r="R509" s="91">
        <v>559</v>
      </c>
      <c r="S509" s="80"/>
      <c r="T509" s="80"/>
      <c r="U509" s="80"/>
      <c r="AQ509" s="91" t="s">
        <v>908</v>
      </c>
    </row>
    <row r="510" spans="1:43">
      <c r="A510" s="80" t="str">
        <f t="shared" si="16"/>
        <v>Square Tube304.8x203.2x93.41</v>
      </c>
      <c r="B510" s="94">
        <v>304.8</v>
      </c>
      <c r="C510" s="95">
        <v>203.2</v>
      </c>
      <c r="D510" s="96">
        <v>12.7</v>
      </c>
      <c r="E510" s="96">
        <v>12.7</v>
      </c>
      <c r="F510" s="95">
        <v>122.6</v>
      </c>
      <c r="G510" s="96">
        <v>93.41</v>
      </c>
      <c r="H510" s="80"/>
      <c r="I510" s="94">
        <v>15600</v>
      </c>
      <c r="J510" s="94">
        <v>8220</v>
      </c>
      <c r="K510" s="80"/>
      <c r="L510" s="80"/>
      <c r="M510" s="95">
        <v>11.3</v>
      </c>
      <c r="N510" s="96">
        <v>8.19</v>
      </c>
      <c r="O510" s="80"/>
      <c r="P510" s="80"/>
      <c r="Q510" s="94">
        <v>1030</v>
      </c>
      <c r="R510" s="94">
        <v>809</v>
      </c>
      <c r="S510" s="80"/>
      <c r="T510" s="80"/>
      <c r="U510" s="80"/>
      <c r="AQ510" s="94" t="s">
        <v>909</v>
      </c>
    </row>
    <row r="511" spans="1:43">
      <c r="A511" s="80" t="str">
        <f t="shared" si="16"/>
        <v>Square Tube304.8x203.2x115.1</v>
      </c>
      <c r="B511" s="94">
        <v>304.8</v>
      </c>
      <c r="C511" s="95">
        <v>203.2</v>
      </c>
      <c r="D511" s="96">
        <v>16</v>
      </c>
      <c r="E511" s="96">
        <v>16</v>
      </c>
      <c r="F511" s="95">
        <v>152.30000000000001</v>
      </c>
      <c r="G511" s="96">
        <v>115.1</v>
      </c>
      <c r="H511" s="80"/>
      <c r="I511" s="94">
        <v>19000</v>
      </c>
      <c r="J511" s="94">
        <v>9900</v>
      </c>
      <c r="K511" s="80"/>
      <c r="L511" s="80"/>
      <c r="M511" s="95">
        <v>11.2</v>
      </c>
      <c r="N511" s="96">
        <v>8.06</v>
      </c>
      <c r="O511" s="80"/>
      <c r="P511" s="80"/>
      <c r="Q511" s="94">
        <v>1250</v>
      </c>
      <c r="R511" s="94">
        <v>975</v>
      </c>
      <c r="S511" s="80"/>
      <c r="T511" s="80"/>
      <c r="U511" s="80"/>
      <c r="AQ511" s="94" t="s">
        <v>909</v>
      </c>
    </row>
    <row r="512" spans="1:43">
      <c r="A512" s="80" t="str">
        <f t="shared" si="16"/>
        <v>Square Tube406.4x203.2x113.66</v>
      </c>
      <c r="B512" s="91">
        <v>406.4</v>
      </c>
      <c r="C512" s="92">
        <v>203.2</v>
      </c>
      <c r="D512" s="93">
        <v>12.7</v>
      </c>
      <c r="E512" s="93">
        <v>12.7</v>
      </c>
      <c r="F512" s="92">
        <v>148.4</v>
      </c>
      <c r="G512" s="93">
        <v>113.66</v>
      </c>
      <c r="H512" s="80"/>
      <c r="I512" s="91">
        <v>31700</v>
      </c>
      <c r="J512" s="91">
        <v>10600</v>
      </c>
      <c r="K512" s="80"/>
      <c r="L512" s="80"/>
      <c r="M512" s="92">
        <v>14.6</v>
      </c>
      <c r="N512" s="93">
        <v>8.44</v>
      </c>
      <c r="O512" s="80"/>
      <c r="P512" s="80"/>
      <c r="Q512" s="91">
        <v>1560</v>
      </c>
      <c r="R512" s="91">
        <v>1040</v>
      </c>
      <c r="S512" s="80"/>
      <c r="T512" s="80"/>
      <c r="U512" s="80"/>
      <c r="AQ512" s="91" t="s">
        <v>910</v>
      </c>
    </row>
    <row r="513" spans="1:43">
      <c r="A513" s="80" t="str">
        <f t="shared" si="16"/>
        <v>Square Tube406.4x203.2x140.62</v>
      </c>
      <c r="B513" s="91">
        <v>406.4</v>
      </c>
      <c r="C513" s="92">
        <v>203.2</v>
      </c>
      <c r="D513" s="93">
        <v>16</v>
      </c>
      <c r="E513" s="93">
        <v>16</v>
      </c>
      <c r="F513" s="92">
        <v>184.8</v>
      </c>
      <c r="G513" s="93">
        <v>140.62</v>
      </c>
      <c r="H513" s="80"/>
      <c r="I513" s="91">
        <v>38800</v>
      </c>
      <c r="J513" s="91">
        <v>12800</v>
      </c>
      <c r="K513" s="80"/>
      <c r="L513" s="80"/>
      <c r="M513" s="92">
        <v>14.5</v>
      </c>
      <c r="N513" s="93">
        <v>8.31</v>
      </c>
      <c r="O513" s="80"/>
      <c r="P513" s="80"/>
      <c r="Q513" s="91">
        <v>1910</v>
      </c>
      <c r="R513" s="91">
        <v>1260</v>
      </c>
      <c r="S513" s="80"/>
      <c r="T513" s="80"/>
      <c r="U513" s="80"/>
      <c r="AQ513" s="91" t="s">
        <v>910</v>
      </c>
    </row>
    <row r="514" spans="1:43">
      <c r="A514" s="80" t="str">
        <f t="shared" si="16"/>
        <v>Square Tube457.2x254.0x133.92</v>
      </c>
      <c r="B514" s="94">
        <v>457.2</v>
      </c>
      <c r="C514" s="95">
        <v>254</v>
      </c>
      <c r="D514" s="96">
        <v>12.7</v>
      </c>
      <c r="E514" s="96">
        <v>12.7</v>
      </c>
      <c r="F514" s="95">
        <v>174.2</v>
      </c>
      <c r="G514" s="96">
        <v>133.91999999999999</v>
      </c>
      <c r="H514" s="80"/>
      <c r="I514" s="94">
        <v>48900</v>
      </c>
      <c r="J514" s="94">
        <v>19400</v>
      </c>
      <c r="K514" s="80"/>
      <c r="L514" s="80"/>
      <c r="M514" s="95">
        <v>16.8</v>
      </c>
      <c r="N514" s="95">
        <v>10.6</v>
      </c>
      <c r="O514" s="80"/>
      <c r="P514" s="80"/>
      <c r="Q514" s="94">
        <v>2140</v>
      </c>
      <c r="R514" s="94">
        <v>1530</v>
      </c>
      <c r="S514" s="80"/>
      <c r="T514" s="80"/>
      <c r="U514" s="80"/>
      <c r="AQ514" s="94" t="s">
        <v>911</v>
      </c>
    </row>
    <row r="515" spans="1:43">
      <c r="A515" s="80" t="str">
        <f t="shared" si="16"/>
        <v>Square Tube457.2x254.0x166.14</v>
      </c>
      <c r="B515" s="94">
        <v>457.2</v>
      </c>
      <c r="C515" s="95">
        <v>254</v>
      </c>
      <c r="D515" s="96">
        <v>16</v>
      </c>
      <c r="E515" s="96">
        <v>16</v>
      </c>
      <c r="F515" s="95">
        <v>217.3</v>
      </c>
      <c r="G515" s="96">
        <v>166.14</v>
      </c>
      <c r="H515" s="80"/>
      <c r="I515" s="94">
        <v>60100</v>
      </c>
      <c r="J515" s="94">
        <v>23700</v>
      </c>
      <c r="K515" s="80"/>
      <c r="L515" s="80"/>
      <c r="M515" s="95">
        <v>16.600000000000001</v>
      </c>
      <c r="N515" s="95">
        <v>10.4</v>
      </c>
      <c r="O515" s="80"/>
      <c r="P515" s="80"/>
      <c r="Q515" s="94">
        <v>2630</v>
      </c>
      <c r="R515" s="94">
        <v>1860</v>
      </c>
      <c r="S515" s="80"/>
      <c r="T515" s="80"/>
      <c r="U515" s="80"/>
      <c r="AQ515" s="94" t="s">
        <v>911</v>
      </c>
    </row>
    <row r="516" spans="1:43">
      <c r="A516" s="80" t="str">
        <f t="shared" si="16"/>
        <v>Square Tube508.0x304.8x154.18</v>
      </c>
      <c r="B516" s="91">
        <v>508</v>
      </c>
      <c r="C516" s="92">
        <v>304.8</v>
      </c>
      <c r="D516" s="93">
        <v>12.7</v>
      </c>
      <c r="E516" s="93">
        <v>12.7</v>
      </c>
      <c r="F516" s="92">
        <v>200</v>
      </c>
      <c r="G516" s="93">
        <v>154.18</v>
      </c>
      <c r="H516" s="80"/>
      <c r="I516" s="91">
        <v>71300</v>
      </c>
      <c r="J516" s="91">
        <v>32200</v>
      </c>
      <c r="K516" s="80"/>
      <c r="L516" s="80"/>
      <c r="M516" s="92">
        <v>18.899999999999999</v>
      </c>
      <c r="N516" s="92">
        <v>12.7</v>
      </c>
      <c r="O516" s="80"/>
      <c r="P516" s="80"/>
      <c r="Q516" s="91">
        <v>2810</v>
      </c>
      <c r="R516" s="91">
        <v>2110</v>
      </c>
      <c r="S516" s="80"/>
      <c r="T516" s="80"/>
      <c r="U516" s="80"/>
      <c r="AQ516" s="91" t="s">
        <v>912</v>
      </c>
    </row>
    <row r="517" spans="1:43">
      <c r="A517" s="80" t="str">
        <f t="shared" si="16"/>
        <v>Square Tube508.0x304.8x191.66</v>
      </c>
      <c r="B517" s="91">
        <v>508</v>
      </c>
      <c r="C517" s="92">
        <v>304.8</v>
      </c>
      <c r="D517" s="93">
        <v>16</v>
      </c>
      <c r="E517" s="93">
        <v>16</v>
      </c>
      <c r="F517" s="92">
        <v>249.9</v>
      </c>
      <c r="G517" s="93">
        <v>191.66</v>
      </c>
      <c r="H517" s="80"/>
      <c r="I517" s="91">
        <v>87800</v>
      </c>
      <c r="J517" s="91">
        <v>39300</v>
      </c>
      <c r="K517" s="80"/>
      <c r="L517" s="80"/>
      <c r="M517" s="92">
        <v>18.7</v>
      </c>
      <c r="N517" s="92">
        <v>12.5</v>
      </c>
      <c r="O517" s="80"/>
      <c r="P517" s="80"/>
      <c r="Q517" s="91">
        <v>3460</v>
      </c>
      <c r="R517" s="91">
        <v>2580</v>
      </c>
      <c r="S517" s="80"/>
      <c r="T517" s="80"/>
      <c r="U517" s="80"/>
      <c r="AQ517" s="91" t="s">
        <v>912</v>
      </c>
    </row>
    <row r="518" spans="1:43">
      <c r="A518" s="80" t="str">
        <f t="shared" si="16"/>
        <v>Square Tube550.0x350.0x160.19</v>
      </c>
      <c r="B518" s="94">
        <v>550</v>
      </c>
      <c r="C518" s="95">
        <v>350</v>
      </c>
      <c r="D518" s="97">
        <v>12</v>
      </c>
      <c r="E518" s="97">
        <v>12</v>
      </c>
      <c r="F518" s="95">
        <v>210.2</v>
      </c>
      <c r="G518" s="96">
        <v>160.19</v>
      </c>
      <c r="H518" s="80"/>
      <c r="I518" s="94">
        <v>89900</v>
      </c>
      <c r="J518" s="94">
        <v>44600</v>
      </c>
      <c r="K518" s="80"/>
      <c r="L518" s="80"/>
      <c r="M518" s="95">
        <v>20.7</v>
      </c>
      <c r="N518" s="95">
        <v>14.6</v>
      </c>
      <c r="O518" s="80"/>
      <c r="P518" s="80"/>
      <c r="Q518" s="94">
        <v>3270</v>
      </c>
      <c r="R518" s="94">
        <v>2550</v>
      </c>
      <c r="S518" s="80"/>
      <c r="T518" s="80"/>
      <c r="U518" s="80"/>
      <c r="AQ518" s="94" t="s">
        <v>913</v>
      </c>
    </row>
    <row r="519" spans="1:43">
      <c r="A519" s="80" t="str">
        <f t="shared" si="16"/>
        <v>Square Tube550.0x350.0x209.42</v>
      </c>
      <c r="B519" s="94">
        <v>550</v>
      </c>
      <c r="C519" s="95">
        <v>350</v>
      </c>
      <c r="D519" s="96">
        <v>16</v>
      </c>
      <c r="E519" s="96">
        <v>16</v>
      </c>
      <c r="F519" s="95">
        <v>277.8</v>
      </c>
      <c r="G519" s="96">
        <v>209.42</v>
      </c>
      <c r="H519" s="80"/>
      <c r="I519" s="94">
        <v>117000</v>
      </c>
      <c r="J519" s="94">
        <v>57700</v>
      </c>
      <c r="K519" s="80"/>
      <c r="L519" s="80"/>
      <c r="M519" s="95">
        <v>20.5</v>
      </c>
      <c r="N519" s="95">
        <v>14.4</v>
      </c>
      <c r="O519" s="80"/>
      <c r="P519" s="80"/>
      <c r="Q519" s="94">
        <v>4250</v>
      </c>
      <c r="R519" s="94">
        <v>3300</v>
      </c>
      <c r="S519" s="80"/>
      <c r="T519" s="80"/>
      <c r="U519" s="80"/>
      <c r="AQ519" s="94" t="s">
        <v>913</v>
      </c>
    </row>
    <row r="520" spans="1:43">
      <c r="A520" s="80" t="str">
        <f t="shared" si="16"/>
        <v>Square Tube550.0x350.0x244.97</v>
      </c>
      <c r="B520" s="94">
        <v>550</v>
      </c>
      <c r="C520" s="95">
        <v>350</v>
      </c>
      <c r="D520" s="96">
        <v>19</v>
      </c>
      <c r="E520" s="96">
        <v>19</v>
      </c>
      <c r="F520" s="95">
        <v>327.60000000000002</v>
      </c>
      <c r="G520" s="96">
        <v>244.97</v>
      </c>
      <c r="H520" s="80"/>
      <c r="I520" s="94">
        <v>136000</v>
      </c>
      <c r="J520" s="94">
        <v>66900</v>
      </c>
      <c r="K520" s="80"/>
      <c r="L520" s="80"/>
      <c r="M520" s="95">
        <v>20.399999999999999</v>
      </c>
      <c r="N520" s="95">
        <v>14.3</v>
      </c>
      <c r="O520" s="80"/>
      <c r="P520" s="80"/>
      <c r="Q520" s="94">
        <v>4960</v>
      </c>
      <c r="R520" s="94">
        <v>3820</v>
      </c>
      <c r="S520" s="80"/>
      <c r="T520" s="80"/>
      <c r="U520" s="80"/>
      <c r="AQ520" s="94" t="s">
        <v>913</v>
      </c>
    </row>
    <row r="521" spans="1:43">
      <c r="A521" s="80" t="str">
        <f t="shared" si="16"/>
        <v>Square Tube550.0x350.0x279.36</v>
      </c>
      <c r="B521" s="94">
        <v>550</v>
      </c>
      <c r="C521" s="95">
        <v>350</v>
      </c>
      <c r="D521" s="96">
        <v>22</v>
      </c>
      <c r="E521" s="96">
        <v>22</v>
      </c>
      <c r="F521" s="95">
        <v>376.6</v>
      </c>
      <c r="G521" s="96">
        <v>279.36</v>
      </c>
      <c r="H521" s="80"/>
      <c r="I521" s="94">
        <v>155000</v>
      </c>
      <c r="J521" s="94">
        <v>75700</v>
      </c>
      <c r="K521" s="80"/>
      <c r="L521" s="80"/>
      <c r="M521" s="95">
        <v>20.3</v>
      </c>
      <c r="N521" s="95">
        <v>14.2</v>
      </c>
      <c r="O521" s="80"/>
      <c r="P521" s="80"/>
      <c r="Q521" s="94">
        <v>5630</v>
      </c>
      <c r="R521" s="94">
        <v>4330</v>
      </c>
      <c r="S521" s="80"/>
      <c r="T521" s="80"/>
      <c r="U521" s="80"/>
      <c r="AQ521" s="94" t="s">
        <v>913</v>
      </c>
    </row>
    <row r="522" spans="1:43">
      <c r="A522" s="80" t="str">
        <f t="shared" si="16"/>
        <v>Square Tube550.0x350.0x312.57</v>
      </c>
      <c r="B522" s="94">
        <v>550</v>
      </c>
      <c r="C522" s="95">
        <v>350</v>
      </c>
      <c r="D522" s="96">
        <v>25</v>
      </c>
      <c r="E522" s="96">
        <v>25</v>
      </c>
      <c r="F522" s="95">
        <v>425</v>
      </c>
      <c r="G522" s="96">
        <v>312.57</v>
      </c>
      <c r="H522" s="80"/>
      <c r="I522" s="94">
        <v>173000</v>
      </c>
      <c r="J522" s="94">
        <v>84000</v>
      </c>
      <c r="K522" s="80"/>
      <c r="L522" s="80"/>
      <c r="M522" s="95">
        <v>20.2</v>
      </c>
      <c r="N522" s="95">
        <v>14.1</v>
      </c>
      <c r="O522" s="80"/>
      <c r="P522" s="80"/>
      <c r="Q522" s="94">
        <v>6280</v>
      </c>
      <c r="R522" s="94">
        <v>4800</v>
      </c>
      <c r="S522" s="80"/>
      <c r="T522" s="80"/>
      <c r="U522" s="80"/>
      <c r="AQ522" s="94" t="s">
        <v>913</v>
      </c>
    </row>
    <row r="523" spans="1:43">
      <c r="A523" s="80" t="str">
        <f t="shared" si="16"/>
        <v>Square Tube550.0x350.0x344.61</v>
      </c>
      <c r="B523" s="94">
        <v>550</v>
      </c>
      <c r="C523" s="95">
        <v>350</v>
      </c>
      <c r="D523" s="96">
        <v>28</v>
      </c>
      <c r="E523" s="96">
        <v>28</v>
      </c>
      <c r="F523" s="95">
        <v>472.6</v>
      </c>
      <c r="G523" s="96">
        <v>344.61</v>
      </c>
      <c r="H523" s="80"/>
      <c r="I523" s="94">
        <v>190000</v>
      </c>
      <c r="J523" s="94">
        <v>91900</v>
      </c>
      <c r="K523" s="80"/>
      <c r="L523" s="80"/>
      <c r="M523" s="95">
        <v>20</v>
      </c>
      <c r="N523" s="95">
        <v>13.9</v>
      </c>
      <c r="O523" s="80"/>
      <c r="P523" s="80"/>
      <c r="Q523" s="94">
        <v>6910</v>
      </c>
      <c r="R523" s="94">
        <v>5250</v>
      </c>
      <c r="S523" s="80"/>
      <c r="T523" s="80"/>
      <c r="U523" s="80"/>
      <c r="AQ523" s="94" t="s">
        <v>913</v>
      </c>
    </row>
    <row r="524" spans="1:43">
      <c r="A524" s="80" t="str">
        <f t="shared" si="16"/>
        <v>Square Tube600.0x400.0x179.03</v>
      </c>
      <c r="B524" s="91">
        <v>600</v>
      </c>
      <c r="C524" s="92">
        <v>400</v>
      </c>
      <c r="D524" s="98">
        <v>12</v>
      </c>
      <c r="E524" s="98">
        <v>12</v>
      </c>
      <c r="F524" s="92">
        <v>234.2</v>
      </c>
      <c r="G524" s="93">
        <v>179.03</v>
      </c>
      <c r="H524" s="80"/>
      <c r="I524" s="91">
        <v>121000</v>
      </c>
      <c r="J524" s="91">
        <v>64800</v>
      </c>
      <c r="K524" s="80"/>
      <c r="L524" s="80"/>
      <c r="M524" s="92">
        <v>22.7</v>
      </c>
      <c r="N524" s="92">
        <v>16.600000000000001</v>
      </c>
      <c r="O524" s="80"/>
      <c r="P524" s="80"/>
      <c r="Q524" s="91">
        <v>4040</v>
      </c>
      <c r="R524" s="91">
        <v>3240</v>
      </c>
      <c r="S524" s="80"/>
      <c r="T524" s="80"/>
      <c r="U524" s="80"/>
      <c r="AQ524" s="91" t="s">
        <v>914</v>
      </c>
    </row>
    <row r="525" spans="1:43">
      <c r="A525" s="80" t="str">
        <f t="shared" si="16"/>
        <v>Square Tube600.0x400.0x234.54</v>
      </c>
      <c r="B525" s="91">
        <v>600</v>
      </c>
      <c r="C525" s="92">
        <v>400</v>
      </c>
      <c r="D525" s="93">
        <v>16</v>
      </c>
      <c r="E525" s="93">
        <v>16</v>
      </c>
      <c r="F525" s="92">
        <v>309.8</v>
      </c>
      <c r="G525" s="93">
        <v>234.54</v>
      </c>
      <c r="H525" s="80"/>
      <c r="I525" s="91">
        <v>158000</v>
      </c>
      <c r="J525" s="91">
        <v>84100</v>
      </c>
      <c r="K525" s="80"/>
      <c r="L525" s="80"/>
      <c r="M525" s="92">
        <v>22.6</v>
      </c>
      <c r="N525" s="92">
        <v>16.5</v>
      </c>
      <c r="O525" s="80"/>
      <c r="P525" s="80"/>
      <c r="Q525" s="91">
        <v>5270</v>
      </c>
      <c r="R525" s="91">
        <v>4210</v>
      </c>
      <c r="S525" s="80"/>
      <c r="T525" s="80"/>
      <c r="U525" s="80"/>
      <c r="AQ525" s="91" t="s">
        <v>914</v>
      </c>
    </row>
    <row r="526" spans="1:43">
      <c r="A526" s="80" t="str">
        <f t="shared" si="16"/>
        <v>Square Tube600.0x400.0x274.8</v>
      </c>
      <c r="B526" s="91">
        <v>600</v>
      </c>
      <c r="C526" s="92">
        <v>400</v>
      </c>
      <c r="D526" s="93">
        <v>19</v>
      </c>
      <c r="E526" s="93">
        <v>19</v>
      </c>
      <c r="F526" s="92">
        <v>365.6</v>
      </c>
      <c r="G526" s="93">
        <v>274.8</v>
      </c>
      <c r="H526" s="80"/>
      <c r="I526" s="91">
        <v>185000</v>
      </c>
      <c r="J526" s="91">
        <v>97800</v>
      </c>
      <c r="K526" s="80"/>
      <c r="L526" s="80"/>
      <c r="M526" s="92">
        <v>22.5</v>
      </c>
      <c r="N526" s="92">
        <v>16.399999999999999</v>
      </c>
      <c r="O526" s="80"/>
      <c r="P526" s="80"/>
      <c r="Q526" s="91">
        <v>6150</v>
      </c>
      <c r="R526" s="91">
        <v>4890</v>
      </c>
      <c r="S526" s="80"/>
      <c r="T526" s="80"/>
      <c r="U526" s="80"/>
      <c r="AQ526" s="91" t="s">
        <v>914</v>
      </c>
    </row>
    <row r="527" spans="1:43">
      <c r="A527" s="80" t="str">
        <f t="shared" si="16"/>
        <v>Square Tube600.0x400.0x313.9</v>
      </c>
      <c r="B527" s="91">
        <v>600</v>
      </c>
      <c r="C527" s="92">
        <v>400</v>
      </c>
      <c r="D527" s="93">
        <v>22</v>
      </c>
      <c r="E527" s="93">
        <v>22</v>
      </c>
      <c r="F527" s="92">
        <v>420.6</v>
      </c>
      <c r="G527" s="93">
        <v>313.89999999999998</v>
      </c>
      <c r="H527" s="80"/>
      <c r="I527" s="91">
        <v>210000</v>
      </c>
      <c r="J527" s="91">
        <v>111000</v>
      </c>
      <c r="K527" s="80"/>
      <c r="L527" s="80"/>
      <c r="M527" s="92">
        <v>22.3</v>
      </c>
      <c r="N527" s="92">
        <v>16.2</v>
      </c>
      <c r="O527" s="80"/>
      <c r="P527" s="80"/>
      <c r="Q527" s="91">
        <v>7000</v>
      </c>
      <c r="R527" s="91">
        <v>5550</v>
      </c>
      <c r="S527" s="80"/>
      <c r="T527" s="80"/>
      <c r="U527" s="80"/>
      <c r="AQ527" s="91" t="s">
        <v>914</v>
      </c>
    </row>
    <row r="528" spans="1:43">
      <c r="A528" s="80" t="str">
        <f t="shared" si="16"/>
        <v>Square Tube600.0x400.0x351.82</v>
      </c>
      <c r="B528" s="91">
        <v>600</v>
      </c>
      <c r="C528" s="92">
        <v>400</v>
      </c>
      <c r="D528" s="93">
        <v>25</v>
      </c>
      <c r="E528" s="93">
        <v>25</v>
      </c>
      <c r="F528" s="92">
        <v>475</v>
      </c>
      <c r="G528" s="93">
        <v>351.82</v>
      </c>
      <c r="H528" s="80"/>
      <c r="I528" s="91">
        <v>235000</v>
      </c>
      <c r="J528" s="91">
        <v>123000</v>
      </c>
      <c r="K528" s="80"/>
      <c r="L528" s="80"/>
      <c r="M528" s="92">
        <v>22.2</v>
      </c>
      <c r="N528" s="92">
        <v>16.100000000000001</v>
      </c>
      <c r="O528" s="80"/>
      <c r="P528" s="80"/>
      <c r="Q528" s="91">
        <v>7820</v>
      </c>
      <c r="R528" s="91">
        <v>6170</v>
      </c>
      <c r="S528" s="80"/>
      <c r="T528" s="80"/>
      <c r="U528" s="80"/>
      <c r="AQ528" s="91" t="s">
        <v>914</v>
      </c>
    </row>
    <row r="529" spans="1:43">
      <c r="A529" s="80" t="str">
        <f t="shared" ref="A529:A548" si="17">"Square Tube" &amp;AQ529&amp;"x"&amp;G529</f>
        <v>Square Tube600.0x400.0x388.57</v>
      </c>
      <c r="B529" s="91">
        <v>600</v>
      </c>
      <c r="C529" s="92">
        <v>400</v>
      </c>
      <c r="D529" s="93">
        <v>28</v>
      </c>
      <c r="E529" s="93">
        <v>28</v>
      </c>
      <c r="F529" s="92">
        <v>528.6</v>
      </c>
      <c r="G529" s="93">
        <v>388.57</v>
      </c>
      <c r="H529" s="80"/>
      <c r="I529" s="91">
        <v>258000</v>
      </c>
      <c r="J529" s="91">
        <v>135000</v>
      </c>
      <c r="K529" s="80"/>
      <c r="L529" s="80"/>
      <c r="M529" s="92">
        <v>22.1</v>
      </c>
      <c r="N529" s="92">
        <v>16</v>
      </c>
      <c r="O529" s="80"/>
      <c r="P529" s="80"/>
      <c r="Q529" s="91">
        <v>8620</v>
      </c>
      <c r="R529" s="91">
        <v>6770</v>
      </c>
      <c r="S529" s="80"/>
      <c r="T529" s="80"/>
      <c r="U529" s="80"/>
      <c r="AQ529" s="91" t="s">
        <v>914</v>
      </c>
    </row>
    <row r="530" spans="1:43">
      <c r="A530" s="80" t="str">
        <f t="shared" si="17"/>
        <v>Square Tube600.0x400.0x435.75</v>
      </c>
      <c r="B530" s="91">
        <v>600</v>
      </c>
      <c r="C530" s="92">
        <v>400</v>
      </c>
      <c r="D530" s="93">
        <v>32</v>
      </c>
      <c r="E530" s="93">
        <v>32</v>
      </c>
      <c r="F530" s="92">
        <v>599</v>
      </c>
      <c r="G530" s="93">
        <v>435.75</v>
      </c>
      <c r="H530" s="80"/>
      <c r="I530" s="91">
        <v>289000</v>
      </c>
      <c r="J530" s="91">
        <v>151000</v>
      </c>
      <c r="K530" s="80"/>
      <c r="L530" s="80"/>
      <c r="M530" s="92">
        <v>22</v>
      </c>
      <c r="N530" s="92">
        <v>15.9</v>
      </c>
      <c r="O530" s="80"/>
      <c r="P530" s="80"/>
      <c r="Q530" s="91">
        <v>9630</v>
      </c>
      <c r="R530" s="91">
        <v>7530</v>
      </c>
      <c r="S530" s="80"/>
      <c r="T530" s="80"/>
      <c r="U530" s="80"/>
      <c r="AQ530" s="91" t="s">
        <v>914</v>
      </c>
    </row>
    <row r="531" spans="1:43">
      <c r="A531" s="80" t="str">
        <f t="shared" si="17"/>
        <v>Square Tube600.0x400.0x480.84</v>
      </c>
      <c r="B531" s="91">
        <v>600</v>
      </c>
      <c r="C531" s="92">
        <v>400</v>
      </c>
      <c r="D531" s="93">
        <v>36</v>
      </c>
      <c r="E531" s="93">
        <v>36</v>
      </c>
      <c r="F531" s="92">
        <v>668.2</v>
      </c>
      <c r="G531" s="93">
        <v>480.84</v>
      </c>
      <c r="H531" s="80"/>
      <c r="I531" s="91">
        <v>318000</v>
      </c>
      <c r="J531" s="91">
        <v>165000</v>
      </c>
      <c r="K531" s="80"/>
      <c r="L531" s="80"/>
      <c r="M531" s="92">
        <v>21.8</v>
      </c>
      <c r="N531" s="92">
        <v>15.7</v>
      </c>
      <c r="O531" s="80"/>
      <c r="P531" s="80"/>
      <c r="Q531" s="91">
        <v>10600</v>
      </c>
      <c r="R531" s="91">
        <v>8240</v>
      </c>
      <c r="S531" s="80"/>
      <c r="T531" s="80"/>
      <c r="U531" s="80"/>
      <c r="AQ531" s="91" t="s">
        <v>914</v>
      </c>
    </row>
    <row r="532" spans="1:43">
      <c r="A532" s="80" t="str">
        <f t="shared" si="17"/>
        <v>Square Tube600.0x400.0x523.85</v>
      </c>
      <c r="B532" s="91">
        <v>600</v>
      </c>
      <c r="C532" s="92">
        <v>400</v>
      </c>
      <c r="D532" s="93">
        <v>40</v>
      </c>
      <c r="E532" s="93">
        <v>40</v>
      </c>
      <c r="F532" s="92">
        <v>736</v>
      </c>
      <c r="G532" s="93">
        <v>523.85</v>
      </c>
      <c r="H532" s="80"/>
      <c r="I532" s="91">
        <v>345000</v>
      </c>
      <c r="J532" s="91">
        <v>178000</v>
      </c>
      <c r="K532" s="80"/>
      <c r="L532" s="80"/>
      <c r="M532" s="92">
        <v>21.7</v>
      </c>
      <c r="N532" s="92">
        <v>15.6</v>
      </c>
      <c r="O532" s="80"/>
      <c r="P532" s="80"/>
      <c r="Q532" s="91">
        <v>11500</v>
      </c>
      <c r="R532" s="91">
        <v>8900</v>
      </c>
      <c r="S532" s="80"/>
      <c r="T532" s="80"/>
      <c r="U532" s="80"/>
      <c r="AQ532" s="91" t="s">
        <v>914</v>
      </c>
    </row>
    <row r="533" spans="1:43">
      <c r="A533" s="80" t="str">
        <f t="shared" si="17"/>
        <v>Square Tube650.0x450.0x259.66</v>
      </c>
      <c r="B533" s="94">
        <v>650</v>
      </c>
      <c r="C533" s="95">
        <v>450</v>
      </c>
      <c r="D533" s="96">
        <v>16</v>
      </c>
      <c r="E533" s="96">
        <v>16</v>
      </c>
      <c r="F533" s="95">
        <v>341.8</v>
      </c>
      <c r="G533" s="96">
        <v>259.66000000000003</v>
      </c>
      <c r="H533" s="80"/>
      <c r="I533" s="94">
        <v>208000</v>
      </c>
      <c r="J533" s="94">
        <v>117000</v>
      </c>
      <c r="K533" s="80"/>
      <c r="L533" s="80"/>
      <c r="M533" s="95">
        <v>24.7</v>
      </c>
      <c r="N533" s="95">
        <v>18.5</v>
      </c>
      <c r="O533" s="80"/>
      <c r="P533" s="80"/>
      <c r="Q533" s="94">
        <v>6390</v>
      </c>
      <c r="R533" s="94">
        <v>5220</v>
      </c>
      <c r="S533" s="80"/>
      <c r="T533" s="80"/>
      <c r="U533" s="80"/>
      <c r="AQ533" s="94" t="s">
        <v>915</v>
      </c>
    </row>
    <row r="534" spans="1:43">
      <c r="A534" s="80" t="str">
        <f t="shared" si="17"/>
        <v>Square Tube650.0x450.0x304.63</v>
      </c>
      <c r="B534" s="94">
        <v>650</v>
      </c>
      <c r="C534" s="95">
        <v>450</v>
      </c>
      <c r="D534" s="96">
        <v>19</v>
      </c>
      <c r="E534" s="96">
        <v>19</v>
      </c>
      <c r="F534" s="95">
        <v>403.6</v>
      </c>
      <c r="G534" s="96">
        <v>304.63</v>
      </c>
      <c r="H534" s="80"/>
      <c r="I534" s="94">
        <v>243000</v>
      </c>
      <c r="J534" s="94">
        <v>137000</v>
      </c>
      <c r="K534" s="80"/>
      <c r="L534" s="80"/>
      <c r="M534" s="95">
        <v>24.5</v>
      </c>
      <c r="N534" s="95">
        <v>18.399999999999999</v>
      </c>
      <c r="O534" s="80"/>
      <c r="P534" s="80"/>
      <c r="Q534" s="94">
        <v>7470</v>
      </c>
      <c r="R534" s="94">
        <v>6090</v>
      </c>
      <c r="S534" s="80"/>
      <c r="T534" s="80"/>
      <c r="U534" s="80"/>
      <c r="AQ534" s="94" t="s">
        <v>915</v>
      </c>
    </row>
    <row r="535" spans="1:43">
      <c r="A535" s="80" t="str">
        <f t="shared" si="17"/>
        <v>Square Tube650.0x450.0x348.44</v>
      </c>
      <c r="B535" s="94">
        <v>650</v>
      </c>
      <c r="C535" s="95">
        <v>450</v>
      </c>
      <c r="D535" s="96">
        <v>22</v>
      </c>
      <c r="E535" s="96">
        <v>22</v>
      </c>
      <c r="F535" s="95">
        <v>464.6</v>
      </c>
      <c r="G535" s="96">
        <v>348.44</v>
      </c>
      <c r="H535" s="80"/>
      <c r="I535" s="94">
        <v>277000</v>
      </c>
      <c r="J535" s="94">
        <v>156000</v>
      </c>
      <c r="K535" s="80"/>
      <c r="L535" s="80"/>
      <c r="M535" s="95">
        <v>24.4</v>
      </c>
      <c r="N535" s="95">
        <v>18.3</v>
      </c>
      <c r="O535" s="80"/>
      <c r="P535" s="80"/>
      <c r="Q535" s="94">
        <v>8520</v>
      </c>
      <c r="R535" s="94">
        <v>6920</v>
      </c>
      <c r="S535" s="80"/>
      <c r="T535" s="80"/>
      <c r="U535" s="80"/>
      <c r="AQ535" s="94" t="s">
        <v>915</v>
      </c>
    </row>
    <row r="536" spans="1:43">
      <c r="A536" s="80" t="str">
        <f t="shared" si="17"/>
        <v>Square Tube650.0x450.0x391.07</v>
      </c>
      <c r="B536" s="94">
        <v>650</v>
      </c>
      <c r="C536" s="95">
        <v>450</v>
      </c>
      <c r="D536" s="96">
        <v>25</v>
      </c>
      <c r="E536" s="96">
        <v>25</v>
      </c>
      <c r="F536" s="95">
        <v>525</v>
      </c>
      <c r="G536" s="96">
        <v>391.07</v>
      </c>
      <c r="H536" s="80"/>
      <c r="I536" s="94">
        <v>310000</v>
      </c>
      <c r="J536" s="94">
        <v>174000</v>
      </c>
      <c r="K536" s="80"/>
      <c r="L536" s="80"/>
      <c r="M536" s="95">
        <v>24.3</v>
      </c>
      <c r="N536" s="95">
        <v>18.2</v>
      </c>
      <c r="O536" s="80"/>
      <c r="P536" s="80"/>
      <c r="Q536" s="94">
        <v>9530</v>
      </c>
      <c r="R536" s="94">
        <v>7720</v>
      </c>
      <c r="S536" s="80"/>
      <c r="T536" s="80"/>
      <c r="U536" s="80"/>
      <c r="AQ536" s="94" t="s">
        <v>915</v>
      </c>
    </row>
    <row r="537" spans="1:43">
      <c r="A537" s="80" t="str">
        <f t="shared" si="17"/>
        <v>Square Tube650.0x450.0x432.53</v>
      </c>
      <c r="B537" s="94">
        <v>650</v>
      </c>
      <c r="C537" s="95">
        <v>450</v>
      </c>
      <c r="D537" s="96">
        <v>28</v>
      </c>
      <c r="E537" s="96">
        <v>28</v>
      </c>
      <c r="F537" s="95">
        <v>584.6</v>
      </c>
      <c r="G537" s="96">
        <v>432.53</v>
      </c>
      <c r="H537" s="80"/>
      <c r="I537" s="94">
        <v>342000</v>
      </c>
      <c r="J537" s="94">
        <v>191000</v>
      </c>
      <c r="K537" s="80"/>
      <c r="L537" s="80"/>
      <c r="M537" s="95">
        <v>24.2</v>
      </c>
      <c r="N537" s="95">
        <v>18.100000000000001</v>
      </c>
      <c r="O537" s="80"/>
      <c r="P537" s="80"/>
      <c r="Q537" s="94">
        <v>10500</v>
      </c>
      <c r="R537" s="94">
        <v>8480</v>
      </c>
      <c r="S537" s="80"/>
      <c r="T537" s="80"/>
      <c r="U537" s="80"/>
      <c r="AQ537" s="94" t="s">
        <v>915</v>
      </c>
    </row>
    <row r="538" spans="1:43">
      <c r="A538" s="80" t="str">
        <f t="shared" si="17"/>
        <v>Square Tube650.0x450.0x485.99</v>
      </c>
      <c r="B538" s="94">
        <v>650</v>
      </c>
      <c r="C538" s="95">
        <v>450</v>
      </c>
      <c r="D538" s="96">
        <v>32</v>
      </c>
      <c r="E538" s="96">
        <v>32</v>
      </c>
      <c r="F538" s="95">
        <v>663</v>
      </c>
      <c r="G538" s="96">
        <v>485.99</v>
      </c>
      <c r="H538" s="80"/>
      <c r="I538" s="94">
        <v>383000</v>
      </c>
      <c r="J538" s="94">
        <v>213000</v>
      </c>
      <c r="K538" s="80"/>
      <c r="L538" s="80"/>
      <c r="M538" s="95">
        <v>24</v>
      </c>
      <c r="N538" s="95">
        <v>17.899999999999999</v>
      </c>
      <c r="O538" s="80"/>
      <c r="P538" s="80"/>
      <c r="Q538" s="94">
        <v>11800</v>
      </c>
      <c r="R538" s="94">
        <v>9460</v>
      </c>
      <c r="S538" s="80"/>
      <c r="T538" s="80"/>
      <c r="U538" s="80"/>
      <c r="AQ538" s="94" t="s">
        <v>915</v>
      </c>
    </row>
    <row r="539" spans="1:43">
      <c r="A539" s="80" t="str">
        <f t="shared" si="17"/>
        <v>Square Tube650.0x450.0x537.36</v>
      </c>
      <c r="B539" s="94">
        <v>650</v>
      </c>
      <c r="C539" s="95">
        <v>450</v>
      </c>
      <c r="D539" s="96">
        <v>36</v>
      </c>
      <c r="E539" s="96">
        <v>36</v>
      </c>
      <c r="F539" s="95">
        <v>740.2</v>
      </c>
      <c r="G539" s="96">
        <v>537.36</v>
      </c>
      <c r="H539" s="80"/>
      <c r="I539" s="94">
        <v>422000</v>
      </c>
      <c r="J539" s="94">
        <v>233000</v>
      </c>
      <c r="K539" s="80"/>
      <c r="L539" s="80"/>
      <c r="M539" s="95">
        <v>23.9</v>
      </c>
      <c r="N539" s="95">
        <v>17.8</v>
      </c>
      <c r="O539" s="80"/>
      <c r="P539" s="80"/>
      <c r="Q539" s="94">
        <v>13000</v>
      </c>
      <c r="R539" s="94">
        <v>10400</v>
      </c>
      <c r="S539" s="80"/>
      <c r="T539" s="80"/>
      <c r="U539" s="80"/>
      <c r="AQ539" s="94" t="s">
        <v>915</v>
      </c>
    </row>
    <row r="540" spans="1:43">
      <c r="A540" s="80" t="str">
        <f t="shared" si="17"/>
        <v>Square Tube650.0x450.0x586.65</v>
      </c>
      <c r="B540" s="94">
        <v>650</v>
      </c>
      <c r="C540" s="95">
        <v>450</v>
      </c>
      <c r="D540" s="96">
        <v>40</v>
      </c>
      <c r="E540" s="96">
        <v>40</v>
      </c>
      <c r="F540" s="95">
        <v>816</v>
      </c>
      <c r="G540" s="96">
        <v>586.65</v>
      </c>
      <c r="H540" s="80"/>
      <c r="I540" s="94">
        <v>459000</v>
      </c>
      <c r="J540" s="94">
        <v>253000</v>
      </c>
      <c r="K540" s="80"/>
      <c r="L540" s="80"/>
      <c r="M540" s="95">
        <v>23.7</v>
      </c>
      <c r="N540" s="95">
        <v>17.600000000000001</v>
      </c>
      <c r="O540" s="80"/>
      <c r="P540" s="80"/>
      <c r="Q540" s="94">
        <v>14100</v>
      </c>
      <c r="R540" s="94">
        <v>11200</v>
      </c>
      <c r="S540" s="80"/>
      <c r="T540" s="80"/>
      <c r="U540" s="80"/>
      <c r="AQ540" s="94" t="s">
        <v>915</v>
      </c>
    </row>
    <row r="541" spans="1:43">
      <c r="A541" s="80" t="str">
        <f t="shared" si="17"/>
        <v>Square Tube750.0x500.0x297.34</v>
      </c>
      <c r="B541" s="91">
        <v>750</v>
      </c>
      <c r="C541" s="92">
        <v>500</v>
      </c>
      <c r="D541" s="93">
        <v>16</v>
      </c>
      <c r="E541" s="93">
        <v>16</v>
      </c>
      <c r="F541" s="92">
        <v>389.8</v>
      </c>
      <c r="G541" s="93">
        <v>297.33999999999997</v>
      </c>
      <c r="H541" s="80"/>
      <c r="I541" s="91">
        <v>314000</v>
      </c>
      <c r="J541" s="91">
        <v>168000</v>
      </c>
      <c r="K541" s="80"/>
      <c r="L541" s="80"/>
      <c r="M541" s="92">
        <v>28.4</v>
      </c>
      <c r="N541" s="92">
        <v>20.8</v>
      </c>
      <c r="O541" s="80"/>
      <c r="P541" s="80"/>
      <c r="Q541" s="91">
        <v>8380</v>
      </c>
      <c r="R541" s="91">
        <v>6720</v>
      </c>
      <c r="S541" s="80"/>
      <c r="T541" s="80"/>
      <c r="U541" s="80"/>
      <c r="AQ541" s="91" t="s">
        <v>916</v>
      </c>
    </row>
    <row r="542" spans="1:43">
      <c r="A542" s="80" t="str">
        <f t="shared" si="17"/>
        <v>Square Tube750.0x500.0x349.38</v>
      </c>
      <c r="B542" s="91">
        <v>750</v>
      </c>
      <c r="C542" s="92">
        <v>500</v>
      </c>
      <c r="D542" s="93">
        <v>19</v>
      </c>
      <c r="E542" s="93">
        <v>19</v>
      </c>
      <c r="F542" s="92">
        <v>460.6</v>
      </c>
      <c r="G542" s="93">
        <v>349.38</v>
      </c>
      <c r="H542" s="80"/>
      <c r="I542" s="91">
        <v>368000</v>
      </c>
      <c r="J542" s="91">
        <v>196000</v>
      </c>
      <c r="K542" s="80"/>
      <c r="L542" s="80"/>
      <c r="M542" s="92">
        <v>28.3</v>
      </c>
      <c r="N542" s="92">
        <v>20.6</v>
      </c>
      <c r="O542" s="80"/>
      <c r="P542" s="80"/>
      <c r="Q542" s="91">
        <v>9820</v>
      </c>
      <c r="R542" s="91">
        <v>7850</v>
      </c>
      <c r="S542" s="80"/>
      <c r="T542" s="80"/>
      <c r="U542" s="80"/>
      <c r="AQ542" s="91" t="s">
        <v>916</v>
      </c>
    </row>
    <row r="543" spans="1:43">
      <c r="A543" s="80" t="str">
        <f t="shared" si="17"/>
        <v>Square Tube750.0x500.0x400.25</v>
      </c>
      <c r="B543" s="91">
        <v>750</v>
      </c>
      <c r="C543" s="92">
        <v>500</v>
      </c>
      <c r="D543" s="93">
        <v>22</v>
      </c>
      <c r="E543" s="93">
        <v>22</v>
      </c>
      <c r="F543" s="92">
        <v>530.6</v>
      </c>
      <c r="G543" s="93">
        <v>400.25</v>
      </c>
      <c r="H543" s="80"/>
      <c r="I543" s="91">
        <v>421000</v>
      </c>
      <c r="J543" s="91">
        <v>223000</v>
      </c>
      <c r="K543" s="80"/>
      <c r="L543" s="80"/>
      <c r="M543" s="92">
        <v>28.2</v>
      </c>
      <c r="N543" s="92">
        <v>20.5</v>
      </c>
      <c r="O543" s="80"/>
      <c r="P543" s="80"/>
      <c r="Q543" s="91">
        <v>11200</v>
      </c>
      <c r="R543" s="91">
        <v>8940</v>
      </c>
      <c r="S543" s="80"/>
      <c r="T543" s="80"/>
      <c r="U543" s="80"/>
      <c r="AQ543" s="91" t="s">
        <v>916</v>
      </c>
    </row>
    <row r="544" spans="1:43">
      <c r="A544" s="80" t="str">
        <f t="shared" si="17"/>
        <v>Square Tube750.0x500.0x449.94</v>
      </c>
      <c r="B544" s="91">
        <v>750</v>
      </c>
      <c r="C544" s="92">
        <v>500</v>
      </c>
      <c r="D544" s="93">
        <v>25</v>
      </c>
      <c r="E544" s="93">
        <v>25</v>
      </c>
      <c r="F544" s="92">
        <v>600</v>
      </c>
      <c r="G544" s="93">
        <v>449.94</v>
      </c>
      <c r="H544" s="80"/>
      <c r="I544" s="91">
        <v>472000</v>
      </c>
      <c r="J544" s="91">
        <v>250000</v>
      </c>
      <c r="K544" s="80"/>
      <c r="L544" s="80"/>
      <c r="M544" s="92">
        <v>28</v>
      </c>
      <c r="N544" s="92">
        <v>20.399999999999999</v>
      </c>
      <c r="O544" s="80"/>
      <c r="P544" s="80"/>
      <c r="Q544" s="91">
        <v>12600</v>
      </c>
      <c r="R544" s="91">
        <v>9990</v>
      </c>
      <c r="S544" s="80"/>
      <c r="T544" s="80"/>
      <c r="U544" s="80"/>
      <c r="AQ544" s="91" t="s">
        <v>916</v>
      </c>
    </row>
    <row r="545" spans="1:43">
      <c r="A545" s="80" t="str">
        <f t="shared" si="17"/>
        <v>Square Tube750.0x500.0x498.47</v>
      </c>
      <c r="B545" s="91">
        <v>750</v>
      </c>
      <c r="C545" s="92">
        <v>500</v>
      </c>
      <c r="D545" s="93">
        <v>28</v>
      </c>
      <c r="E545" s="93">
        <v>28</v>
      </c>
      <c r="F545" s="92">
        <v>668.6</v>
      </c>
      <c r="G545" s="93">
        <v>498.47</v>
      </c>
      <c r="H545" s="80"/>
      <c r="I545" s="91">
        <v>521000</v>
      </c>
      <c r="J545" s="91">
        <v>275000</v>
      </c>
      <c r="K545" s="80"/>
      <c r="L545" s="80"/>
      <c r="M545" s="92">
        <v>27.9</v>
      </c>
      <c r="N545" s="92">
        <v>20.3</v>
      </c>
      <c r="O545" s="80"/>
      <c r="P545" s="80"/>
      <c r="Q545" s="91">
        <v>13900</v>
      </c>
      <c r="R545" s="91">
        <v>11000</v>
      </c>
      <c r="S545" s="80"/>
      <c r="T545" s="80"/>
      <c r="U545" s="80"/>
      <c r="AQ545" s="91" t="s">
        <v>916</v>
      </c>
    </row>
    <row r="546" spans="1:43">
      <c r="A546" s="80" t="str">
        <f t="shared" si="17"/>
        <v>Square Tube750.0x500.0x561.35</v>
      </c>
      <c r="B546" s="91">
        <v>750</v>
      </c>
      <c r="C546" s="92">
        <v>500</v>
      </c>
      <c r="D546" s="93">
        <v>32</v>
      </c>
      <c r="E546" s="93">
        <v>32</v>
      </c>
      <c r="F546" s="92">
        <v>759</v>
      </c>
      <c r="G546" s="93">
        <v>561.35</v>
      </c>
      <c r="H546" s="80"/>
      <c r="I546" s="91">
        <v>585000</v>
      </c>
      <c r="J546" s="91">
        <v>307000</v>
      </c>
      <c r="K546" s="80"/>
      <c r="L546" s="80"/>
      <c r="M546" s="92">
        <v>27.8</v>
      </c>
      <c r="N546" s="92">
        <v>20.100000000000001</v>
      </c>
      <c r="O546" s="80"/>
      <c r="P546" s="80"/>
      <c r="Q546" s="91">
        <v>15600</v>
      </c>
      <c r="R546" s="91">
        <v>12300</v>
      </c>
      <c r="S546" s="80"/>
      <c r="T546" s="80"/>
      <c r="U546" s="80"/>
      <c r="AQ546" s="91" t="s">
        <v>916</v>
      </c>
    </row>
    <row r="547" spans="1:43">
      <c r="A547" s="80" t="str">
        <f t="shared" si="17"/>
        <v>Square Tube750.0x500.0x622.14</v>
      </c>
      <c r="B547" s="91">
        <v>750</v>
      </c>
      <c r="C547" s="92">
        <v>500</v>
      </c>
      <c r="D547" s="93">
        <v>36</v>
      </c>
      <c r="E547" s="93">
        <v>36</v>
      </c>
      <c r="F547" s="92">
        <v>848.2</v>
      </c>
      <c r="G547" s="93">
        <v>622.14</v>
      </c>
      <c r="H547" s="80"/>
      <c r="I547" s="91">
        <v>646000</v>
      </c>
      <c r="J547" s="91">
        <v>338000</v>
      </c>
      <c r="K547" s="80"/>
      <c r="L547" s="80"/>
      <c r="M547" s="92">
        <v>27.6</v>
      </c>
      <c r="N547" s="92">
        <v>20</v>
      </c>
      <c r="O547" s="80"/>
      <c r="P547" s="80"/>
      <c r="Q547" s="91">
        <v>17200</v>
      </c>
      <c r="R547" s="91">
        <v>13500</v>
      </c>
      <c r="S547" s="80"/>
      <c r="T547" s="80"/>
      <c r="U547" s="80"/>
      <c r="AQ547" s="91" t="s">
        <v>916</v>
      </c>
    </row>
    <row r="548" spans="1:43">
      <c r="A548" s="80" t="str">
        <f t="shared" si="17"/>
        <v>Square Tube750.0x500.0x680.85</v>
      </c>
      <c r="B548" s="91">
        <v>750</v>
      </c>
      <c r="C548" s="92">
        <v>500</v>
      </c>
      <c r="D548" s="93">
        <v>40</v>
      </c>
      <c r="E548" s="93">
        <v>40</v>
      </c>
      <c r="F548" s="92">
        <v>936</v>
      </c>
      <c r="G548" s="93">
        <v>680.85</v>
      </c>
      <c r="H548" s="80"/>
      <c r="I548" s="91">
        <v>705000</v>
      </c>
      <c r="J548" s="91">
        <v>368000</v>
      </c>
      <c r="K548" s="80"/>
      <c r="L548" s="80"/>
      <c r="M548" s="92">
        <v>27.4</v>
      </c>
      <c r="N548" s="92">
        <v>19.8</v>
      </c>
      <c r="O548" s="80"/>
      <c r="P548" s="80"/>
      <c r="Q548" s="91">
        <v>18800</v>
      </c>
      <c r="R548" s="91">
        <v>14700</v>
      </c>
      <c r="S548" s="80"/>
      <c r="T548" s="80"/>
      <c r="U548" s="80"/>
      <c r="AQ548" s="91" t="s">
        <v>916</v>
      </c>
    </row>
  </sheetData>
  <mergeCells count="9">
    <mergeCell ref="V267:AP267"/>
    <mergeCell ref="V326:AP326"/>
    <mergeCell ref="V465:AP465"/>
    <mergeCell ref="W11:AM11"/>
    <mergeCell ref="W61:AM61"/>
    <mergeCell ref="W82:AM82"/>
    <mergeCell ref="W100:AM100"/>
    <mergeCell ref="W178:AM178"/>
    <mergeCell ref="W200:AM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Q63"/>
  <sheetViews>
    <sheetView workbookViewId="0">
      <selection activeCell="A48" sqref="A48"/>
    </sheetView>
  </sheetViews>
  <sheetFormatPr defaultColWidth="8.8984375" defaultRowHeight="38.4"/>
  <cols>
    <col min="1" max="1" width="51.69921875" style="249" customWidth="1"/>
    <col min="2" max="3" width="12.8984375" style="247" bestFit="1" customWidth="1"/>
    <col min="4" max="5" width="9.09765625" style="247" bestFit="1" customWidth="1"/>
    <col min="6" max="6" width="24.8984375" style="247" bestFit="1" customWidth="1"/>
    <col min="7" max="8" width="19.8984375" style="247" bestFit="1" customWidth="1"/>
    <col min="9" max="9" width="24.09765625" style="247" bestFit="1" customWidth="1"/>
    <col min="10" max="10" width="22.5" style="247" customWidth="1"/>
    <col min="11" max="11" width="14.5" style="247" customWidth="1"/>
    <col min="12" max="12" width="11.59765625" style="247" customWidth="1"/>
    <col min="13" max="16" width="19.8984375" style="247" bestFit="1" customWidth="1"/>
    <col min="17" max="17" width="23.69921875" style="247" bestFit="1" customWidth="1"/>
    <col min="18" max="18" width="19.8984375" style="247" bestFit="1" customWidth="1"/>
    <col min="19" max="19" width="13.59765625" style="247" customWidth="1"/>
    <col min="20" max="20" width="12.5" style="247" customWidth="1"/>
    <col min="21" max="21" width="19.19921875" style="247" customWidth="1"/>
    <col min="22" max="16384" width="8.8984375" style="247"/>
  </cols>
  <sheetData>
    <row r="1" spans="1:43" s="248" customFormat="1" ht="87.6">
      <c r="A1" s="99" t="s">
        <v>850</v>
      </c>
      <c r="B1" s="99" t="s">
        <v>851</v>
      </c>
      <c r="C1" s="99" t="s">
        <v>311</v>
      </c>
      <c r="D1" s="99" t="s">
        <v>312</v>
      </c>
      <c r="E1" s="99" t="s">
        <v>313</v>
      </c>
      <c r="F1" s="100" t="s">
        <v>852</v>
      </c>
      <c r="G1" s="100" t="s">
        <v>853</v>
      </c>
      <c r="H1" s="100" t="s">
        <v>854</v>
      </c>
      <c r="I1" s="99" t="s">
        <v>855</v>
      </c>
      <c r="J1" s="99" t="s">
        <v>856</v>
      </c>
      <c r="K1" s="99" t="s">
        <v>857</v>
      </c>
      <c r="L1" s="100" t="s">
        <v>858</v>
      </c>
      <c r="M1" s="99" t="s">
        <v>859</v>
      </c>
      <c r="N1" s="99" t="s">
        <v>860</v>
      </c>
      <c r="O1" s="99" t="s">
        <v>861</v>
      </c>
      <c r="P1" s="99" t="s">
        <v>862</v>
      </c>
      <c r="Q1" s="99" t="s">
        <v>863</v>
      </c>
      <c r="R1" s="99" t="s">
        <v>864</v>
      </c>
      <c r="S1" s="100" t="s">
        <v>865</v>
      </c>
      <c r="T1" s="100" t="s">
        <v>866</v>
      </c>
      <c r="U1" s="99" t="s">
        <v>867</v>
      </c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>
      <c r="A2" s="167" t="s">
        <v>1016</v>
      </c>
      <c r="B2" s="169">
        <v>37.5</v>
      </c>
      <c r="C2" s="169">
        <v>75</v>
      </c>
      <c r="D2" s="72"/>
      <c r="E2" s="72"/>
      <c r="F2" s="169">
        <f>(B2/10)*(C2/10)</f>
        <v>28.125</v>
      </c>
      <c r="G2" s="73"/>
      <c r="H2" s="73"/>
      <c r="I2" s="170">
        <f>(1/12)*(B2/10)*(C2/10)^3</f>
        <v>131.8359375</v>
      </c>
      <c r="J2" s="72"/>
      <c r="K2" s="72"/>
      <c r="L2" s="73"/>
      <c r="M2" s="170">
        <f>SQRT(I2/F2)</f>
        <v>2.1650635094610968</v>
      </c>
      <c r="N2" s="72"/>
      <c r="O2" s="72"/>
      <c r="P2" s="72"/>
      <c r="Q2" s="170">
        <f>((B2/10)*((C2/10)^2))/6</f>
        <v>35.15625</v>
      </c>
      <c r="R2" s="72"/>
      <c r="S2" s="73"/>
      <c r="T2" s="73"/>
      <c r="U2" s="72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</row>
    <row r="3" spans="1:43">
      <c r="A3" s="167" t="s">
        <v>56</v>
      </c>
      <c r="B3" s="169">
        <v>50</v>
      </c>
      <c r="C3" s="169">
        <v>100</v>
      </c>
      <c r="D3" s="72"/>
      <c r="E3" s="72"/>
      <c r="F3" s="169">
        <f>(B3/10)*(C3/10)</f>
        <v>50</v>
      </c>
      <c r="G3" s="73"/>
      <c r="H3" s="73"/>
      <c r="I3" s="170">
        <f>(1/12)*(B3/10)*(C3/10)^3</f>
        <v>416.66666666666663</v>
      </c>
      <c r="J3" s="72"/>
      <c r="K3" s="72"/>
      <c r="L3" s="73"/>
      <c r="M3" s="170">
        <f>SQRT(I3/F3)</f>
        <v>2.8867513459481287</v>
      </c>
      <c r="N3" s="72"/>
      <c r="O3" s="72"/>
      <c r="P3" s="72"/>
      <c r="Q3" s="170">
        <f>((B3/10)*((C3/10)^2))/6</f>
        <v>83.333333333333329</v>
      </c>
      <c r="R3" s="72"/>
      <c r="S3" s="73"/>
      <c r="T3" s="73"/>
      <c r="U3" s="72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</row>
    <row r="4" spans="1:43">
      <c r="A4" s="167" t="s">
        <v>1017</v>
      </c>
      <c r="B4" s="169">
        <v>75</v>
      </c>
      <c r="C4" s="169">
        <v>75</v>
      </c>
      <c r="D4" s="72"/>
      <c r="E4" s="72"/>
      <c r="F4" s="169">
        <f>(B4/10)*(C4/10)</f>
        <v>56.25</v>
      </c>
      <c r="G4" s="73"/>
      <c r="H4" s="73"/>
      <c r="I4" s="170">
        <f>(1/12)*(B4/10)*(C4/10)^3</f>
        <v>263.671875</v>
      </c>
      <c r="J4" s="72"/>
      <c r="K4" s="72"/>
      <c r="L4" s="73"/>
      <c r="M4" s="170">
        <f>SQRT(I4/F4)</f>
        <v>2.1650635094610968</v>
      </c>
      <c r="N4" s="72"/>
      <c r="O4" s="72"/>
      <c r="P4" s="72"/>
      <c r="Q4" s="170">
        <f>((B4/10)*((C4/10)^2))/6</f>
        <v>70.3125</v>
      </c>
      <c r="R4" s="72"/>
      <c r="S4" s="73"/>
      <c r="T4" s="73"/>
      <c r="U4" s="72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</row>
    <row r="5" spans="1:43">
      <c r="A5" s="167" t="s">
        <v>1018</v>
      </c>
      <c r="B5" s="169">
        <v>100</v>
      </c>
      <c r="C5" s="169">
        <v>100</v>
      </c>
      <c r="D5" s="72"/>
      <c r="E5" s="72"/>
      <c r="F5" s="169">
        <f>(B5/10)*(C5/10)</f>
        <v>100</v>
      </c>
      <c r="G5" s="73"/>
      <c r="H5" s="73"/>
      <c r="I5" s="170">
        <f>(1/12)*(B5/10)*(C5/10)^3</f>
        <v>833.33333333333326</v>
      </c>
      <c r="J5" s="72"/>
      <c r="K5" s="72"/>
      <c r="L5" s="73"/>
      <c r="M5" s="170">
        <f>SQRT(I5/F5)</f>
        <v>2.8867513459481287</v>
      </c>
      <c r="N5" s="72"/>
      <c r="O5" s="72"/>
      <c r="P5" s="72"/>
      <c r="Q5" s="170">
        <f>((B5/10)*((C5/10)^2))/6</f>
        <v>166.66666666666666</v>
      </c>
      <c r="R5" s="72"/>
      <c r="S5" s="73"/>
      <c r="T5" s="73"/>
      <c r="U5" s="72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</row>
    <row r="6" spans="1:43">
      <c r="A6" s="280" t="str">
        <f t="shared" ref="A6:A37" si="0">"ท่อเหล็กกกลวงกลม"&amp;" " &amp;AQ6&amp;"x"&amp;F6</f>
        <v>ท่อเหล็กกกลวงกลม 15x1.613</v>
      </c>
      <c r="B6" s="82">
        <v>21.3</v>
      </c>
      <c r="C6" s="82">
        <v>21.3</v>
      </c>
      <c r="D6" s="83">
        <v>2.77</v>
      </c>
      <c r="E6" s="83">
        <v>2.77</v>
      </c>
      <c r="F6" s="84">
        <v>1.613</v>
      </c>
      <c r="G6" s="83">
        <v>1.27</v>
      </c>
      <c r="H6" s="80"/>
      <c r="I6" s="84">
        <v>0.70799999999999996</v>
      </c>
      <c r="J6" s="84">
        <v>0.70799999999999996</v>
      </c>
      <c r="K6" s="80"/>
      <c r="L6" s="80"/>
      <c r="M6" s="84">
        <v>0.66200000000000003</v>
      </c>
      <c r="N6" s="84">
        <v>0.66200000000000003</v>
      </c>
      <c r="O6" s="80"/>
      <c r="P6" s="80"/>
      <c r="Q6" s="84">
        <v>0.66400000000000003</v>
      </c>
      <c r="R6" s="84">
        <v>0.66400000000000003</v>
      </c>
      <c r="S6" s="80"/>
      <c r="T6" s="80"/>
      <c r="U6" s="80"/>
      <c r="V6" s="959" t="s">
        <v>875</v>
      </c>
      <c r="W6" s="960"/>
      <c r="X6" s="960"/>
      <c r="Y6" s="960"/>
      <c r="Z6" s="960"/>
      <c r="AA6" s="960"/>
      <c r="AB6" s="960"/>
      <c r="AC6" s="960"/>
      <c r="AD6" s="960"/>
      <c r="AE6" s="960"/>
      <c r="AF6" s="960"/>
      <c r="AG6" s="960"/>
      <c r="AH6" s="960"/>
      <c r="AI6" s="960"/>
      <c r="AJ6" s="960"/>
      <c r="AK6" s="960"/>
      <c r="AL6" s="960"/>
      <c r="AM6" s="960"/>
      <c r="AN6" s="960"/>
      <c r="AO6" s="960"/>
      <c r="AP6" s="960"/>
      <c r="AQ6" s="85">
        <v>15</v>
      </c>
    </row>
    <row r="7" spans="1:43">
      <c r="A7" s="280" t="str">
        <f t="shared" si="0"/>
        <v>ท่อเหล็กกกลวงกลม 15x2.059</v>
      </c>
      <c r="B7" s="82">
        <v>21.3</v>
      </c>
      <c r="C7" s="82">
        <v>21.3</v>
      </c>
      <c r="D7" s="83">
        <v>3.73</v>
      </c>
      <c r="E7" s="83">
        <v>3.73</v>
      </c>
      <c r="F7" s="84">
        <v>2.0590000000000002</v>
      </c>
      <c r="G7" s="83">
        <v>1.62</v>
      </c>
      <c r="H7" s="80"/>
      <c r="I7" s="84">
        <v>0.83</v>
      </c>
      <c r="J7" s="84">
        <v>0.83</v>
      </c>
      <c r="K7" s="80"/>
      <c r="L7" s="80"/>
      <c r="M7" s="84">
        <v>0.63500000000000001</v>
      </c>
      <c r="N7" s="84">
        <v>0.63500000000000001</v>
      </c>
      <c r="O7" s="80"/>
      <c r="P7" s="80"/>
      <c r="Q7" s="84">
        <v>0.78</v>
      </c>
      <c r="R7" s="84">
        <v>0.78</v>
      </c>
      <c r="S7" s="80"/>
      <c r="T7" s="80"/>
      <c r="U7" s="80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85">
        <v>15</v>
      </c>
    </row>
    <row r="8" spans="1:43">
      <c r="A8" s="280" t="str">
        <f t="shared" si="0"/>
        <v>ท่อเหล็กกกลวงกลม 20x2.149</v>
      </c>
      <c r="B8" s="86">
        <v>26.7</v>
      </c>
      <c r="C8" s="86">
        <v>26.7</v>
      </c>
      <c r="D8" s="87">
        <v>2.87</v>
      </c>
      <c r="E8" s="87">
        <v>2.87</v>
      </c>
      <c r="F8" s="88">
        <v>2.149</v>
      </c>
      <c r="G8" s="87">
        <v>1.69</v>
      </c>
      <c r="H8" s="80"/>
      <c r="I8" s="87">
        <v>1.55</v>
      </c>
      <c r="J8" s="87">
        <v>1.55</v>
      </c>
      <c r="K8" s="80"/>
      <c r="L8" s="80"/>
      <c r="M8" s="88">
        <v>0.84899999999999998</v>
      </c>
      <c r="N8" s="88">
        <v>0.84899999999999998</v>
      </c>
      <c r="O8" s="80"/>
      <c r="P8" s="80"/>
      <c r="Q8" s="87">
        <v>1.1599999999999999</v>
      </c>
      <c r="R8" s="87">
        <v>1.1599999999999999</v>
      </c>
      <c r="S8" s="80"/>
      <c r="T8" s="80"/>
      <c r="U8" s="80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89">
        <v>20</v>
      </c>
    </row>
    <row r="9" spans="1:43">
      <c r="A9" s="280" t="str">
        <f t="shared" si="0"/>
        <v>ท่อเหล็กกกลวงกลม 20x2.799</v>
      </c>
      <c r="B9" s="86">
        <v>26.7</v>
      </c>
      <c r="C9" s="86">
        <v>26.7</v>
      </c>
      <c r="D9" s="87">
        <v>3.91</v>
      </c>
      <c r="E9" s="87">
        <v>3.91</v>
      </c>
      <c r="F9" s="88">
        <v>2.7989999999999999</v>
      </c>
      <c r="G9" s="87">
        <v>2.2000000000000002</v>
      </c>
      <c r="H9" s="80"/>
      <c r="I9" s="87">
        <v>1.87</v>
      </c>
      <c r="J9" s="87">
        <v>1.87</v>
      </c>
      <c r="K9" s="80"/>
      <c r="L9" s="80"/>
      <c r="M9" s="88">
        <v>0.81799999999999995</v>
      </c>
      <c r="N9" s="88">
        <v>0.81799999999999995</v>
      </c>
      <c r="O9" s="80"/>
      <c r="P9" s="80"/>
      <c r="Q9" s="87">
        <v>1.4</v>
      </c>
      <c r="R9" s="87">
        <v>1.4</v>
      </c>
      <c r="S9" s="80"/>
      <c r="T9" s="80"/>
      <c r="U9" s="80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89">
        <v>20</v>
      </c>
    </row>
    <row r="10" spans="1:43">
      <c r="A10" s="280" t="str">
        <f t="shared" si="0"/>
        <v>ท่อเหล็กกกลวงกลม 25x2.551</v>
      </c>
      <c r="B10" s="82">
        <v>33.4</v>
      </c>
      <c r="C10" s="82">
        <v>33.4</v>
      </c>
      <c r="D10" s="83">
        <v>2.64</v>
      </c>
      <c r="E10" s="83">
        <v>2.64</v>
      </c>
      <c r="F10" s="84">
        <v>2.5510000000000002</v>
      </c>
      <c r="G10" s="83">
        <v>2</v>
      </c>
      <c r="H10" s="80"/>
      <c r="I10" s="83">
        <v>3.04</v>
      </c>
      <c r="J10" s="83">
        <v>3.04</v>
      </c>
      <c r="K10" s="80"/>
      <c r="L10" s="80"/>
      <c r="M10" s="83">
        <v>1.0900000000000001</v>
      </c>
      <c r="N10" s="83">
        <v>1.0900000000000001</v>
      </c>
      <c r="O10" s="80"/>
      <c r="P10" s="80"/>
      <c r="Q10" s="83">
        <v>1.82</v>
      </c>
      <c r="R10" s="83">
        <v>1.82</v>
      </c>
      <c r="S10" s="80"/>
      <c r="T10" s="80"/>
      <c r="U10" s="80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85">
        <v>25</v>
      </c>
    </row>
    <row r="11" spans="1:43">
      <c r="A11" s="280" t="str">
        <f t="shared" si="0"/>
        <v>ท่อเหล็กกกลวงกลม 25x3.188</v>
      </c>
      <c r="B11" s="82">
        <v>33.4</v>
      </c>
      <c r="C11" s="82">
        <v>33.4</v>
      </c>
      <c r="D11" s="83">
        <v>3.38</v>
      </c>
      <c r="E11" s="83">
        <v>3.38</v>
      </c>
      <c r="F11" s="84">
        <v>3.1880000000000002</v>
      </c>
      <c r="G11" s="83">
        <v>2.5</v>
      </c>
      <c r="H11" s="80"/>
      <c r="I11" s="83">
        <v>3.64</v>
      </c>
      <c r="J11" s="83">
        <v>3.64</v>
      </c>
      <c r="K11" s="80"/>
      <c r="L11" s="80"/>
      <c r="M11" s="83">
        <v>1.07</v>
      </c>
      <c r="N11" s="83">
        <v>1.07</v>
      </c>
      <c r="O11" s="80"/>
      <c r="P11" s="80"/>
      <c r="Q11" s="83">
        <v>2.1800000000000002</v>
      </c>
      <c r="R11" s="83">
        <v>2.1800000000000002</v>
      </c>
      <c r="S11" s="80"/>
      <c r="T11" s="80"/>
      <c r="U11" s="80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85">
        <v>25</v>
      </c>
    </row>
    <row r="12" spans="1:43">
      <c r="A12" s="280" t="str">
        <f t="shared" si="0"/>
        <v>ท่อเหล็กกกลวงกลม 25x4.124</v>
      </c>
      <c r="B12" s="82">
        <v>33.4</v>
      </c>
      <c r="C12" s="82">
        <v>33.4</v>
      </c>
      <c r="D12" s="83">
        <v>4.55</v>
      </c>
      <c r="E12" s="83">
        <v>4.55</v>
      </c>
      <c r="F12" s="84">
        <v>4.1239999999999997</v>
      </c>
      <c r="G12" s="83">
        <v>3.24</v>
      </c>
      <c r="H12" s="80"/>
      <c r="I12" s="83">
        <v>4.4000000000000004</v>
      </c>
      <c r="J12" s="83">
        <v>4.4000000000000004</v>
      </c>
      <c r="K12" s="80"/>
      <c r="L12" s="80"/>
      <c r="M12" s="83">
        <v>1.03</v>
      </c>
      <c r="N12" s="83">
        <v>1.03</v>
      </c>
      <c r="O12" s="80"/>
      <c r="P12" s="80"/>
      <c r="Q12" s="83">
        <v>2.63</v>
      </c>
      <c r="R12" s="83">
        <v>2.63</v>
      </c>
      <c r="S12" s="80"/>
      <c r="T12" s="80"/>
      <c r="U12" s="80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85">
        <v>25</v>
      </c>
    </row>
    <row r="13" spans="1:43">
      <c r="A13" s="280" t="str">
        <f t="shared" si="0"/>
        <v>ท่อเหล็กกกลวงกลม 32x3.454</v>
      </c>
      <c r="B13" s="86">
        <v>42.2</v>
      </c>
      <c r="C13" s="86">
        <v>42.2</v>
      </c>
      <c r="D13" s="87">
        <v>2.79</v>
      </c>
      <c r="E13" s="87">
        <v>2.79</v>
      </c>
      <c r="F13" s="88">
        <v>3.4540000000000002</v>
      </c>
      <c r="G13" s="87">
        <v>2.71</v>
      </c>
      <c r="H13" s="80"/>
      <c r="I13" s="87">
        <v>6.74</v>
      </c>
      <c r="J13" s="87">
        <v>6.74</v>
      </c>
      <c r="K13" s="80"/>
      <c r="L13" s="80"/>
      <c r="M13" s="87">
        <v>1.4</v>
      </c>
      <c r="N13" s="87">
        <v>1.4</v>
      </c>
      <c r="O13" s="80"/>
      <c r="P13" s="80"/>
      <c r="Q13" s="87">
        <v>3.19</v>
      </c>
      <c r="R13" s="87">
        <v>3.19</v>
      </c>
      <c r="S13" s="80"/>
      <c r="T13" s="80"/>
      <c r="U13" s="80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89">
        <v>32</v>
      </c>
    </row>
    <row r="14" spans="1:43">
      <c r="A14" s="280" t="str">
        <f t="shared" si="0"/>
        <v>ท่อเหล็กกกลวงกลม 32x4.322</v>
      </c>
      <c r="B14" s="86">
        <v>42.2</v>
      </c>
      <c r="C14" s="86">
        <v>42.2</v>
      </c>
      <c r="D14" s="87">
        <v>3.56</v>
      </c>
      <c r="E14" s="87">
        <v>3.56</v>
      </c>
      <c r="F14" s="88">
        <v>4.3220000000000001</v>
      </c>
      <c r="G14" s="87">
        <v>3.39</v>
      </c>
      <c r="H14" s="80"/>
      <c r="I14" s="87">
        <v>8.1300000000000008</v>
      </c>
      <c r="J14" s="87">
        <v>8.1300000000000008</v>
      </c>
      <c r="K14" s="80"/>
      <c r="L14" s="80"/>
      <c r="M14" s="87">
        <v>1.37</v>
      </c>
      <c r="N14" s="87">
        <v>1.37</v>
      </c>
      <c r="O14" s="80"/>
      <c r="P14" s="80"/>
      <c r="Q14" s="87">
        <v>3.85</v>
      </c>
      <c r="R14" s="87">
        <v>3.85</v>
      </c>
      <c r="S14" s="80"/>
      <c r="T14" s="80"/>
      <c r="U14" s="80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89">
        <v>32</v>
      </c>
    </row>
    <row r="15" spans="1:43">
      <c r="A15" s="280" t="str">
        <f t="shared" si="0"/>
        <v>ท่อเหล็กกกลวงกลม 32x5.691</v>
      </c>
      <c r="B15" s="86">
        <v>42.2</v>
      </c>
      <c r="C15" s="86">
        <v>42.2</v>
      </c>
      <c r="D15" s="87">
        <v>4.8499999999999996</v>
      </c>
      <c r="E15" s="87">
        <v>4.8499999999999996</v>
      </c>
      <c r="F15" s="88">
        <v>5.6909999999999998</v>
      </c>
      <c r="G15" s="87">
        <v>4.47</v>
      </c>
      <c r="H15" s="80"/>
      <c r="I15" s="86">
        <v>10.1</v>
      </c>
      <c r="J15" s="86">
        <v>10.1</v>
      </c>
      <c r="K15" s="80"/>
      <c r="L15" s="80"/>
      <c r="M15" s="87">
        <v>1.33</v>
      </c>
      <c r="N15" s="87">
        <v>1.33</v>
      </c>
      <c r="O15" s="80"/>
      <c r="P15" s="80"/>
      <c r="Q15" s="87">
        <v>4.78</v>
      </c>
      <c r="R15" s="87">
        <v>4.78</v>
      </c>
      <c r="S15" s="80"/>
      <c r="T15" s="80"/>
      <c r="U15" s="80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89">
        <v>32</v>
      </c>
    </row>
    <row r="16" spans="1:43">
      <c r="A16" s="280" t="str">
        <f t="shared" si="0"/>
        <v>ท่อเหล็กกกลวงกลม 40x4.136</v>
      </c>
      <c r="B16" s="82">
        <v>48.3</v>
      </c>
      <c r="C16" s="82">
        <v>48.3</v>
      </c>
      <c r="D16" s="83">
        <v>2.9</v>
      </c>
      <c r="E16" s="83">
        <v>2.9</v>
      </c>
      <c r="F16" s="84">
        <v>4.1360000000000001</v>
      </c>
      <c r="G16" s="83">
        <v>3.25</v>
      </c>
      <c r="H16" s="80"/>
      <c r="I16" s="82">
        <v>10.7</v>
      </c>
      <c r="J16" s="82">
        <v>10.7</v>
      </c>
      <c r="K16" s="80"/>
      <c r="L16" s="80"/>
      <c r="M16" s="83">
        <v>1.61</v>
      </c>
      <c r="N16" s="83">
        <v>1.61</v>
      </c>
      <c r="O16" s="80"/>
      <c r="P16" s="80"/>
      <c r="Q16" s="83">
        <v>4.43</v>
      </c>
      <c r="R16" s="83">
        <v>4.43</v>
      </c>
      <c r="S16" s="80"/>
      <c r="T16" s="80"/>
      <c r="U16" s="80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85">
        <v>40</v>
      </c>
    </row>
    <row r="17" spans="1:43">
      <c r="A17" s="280" t="str">
        <f t="shared" si="0"/>
        <v>ท่อเหล็กกกลวงกลม 40x5.159</v>
      </c>
      <c r="B17" s="82">
        <v>48.3</v>
      </c>
      <c r="C17" s="82">
        <v>48.3</v>
      </c>
      <c r="D17" s="83">
        <v>3.68</v>
      </c>
      <c r="E17" s="83">
        <v>3.68</v>
      </c>
      <c r="F17" s="84">
        <v>5.1589999999999998</v>
      </c>
      <c r="G17" s="83">
        <v>4.05</v>
      </c>
      <c r="H17" s="80"/>
      <c r="I17" s="82">
        <v>12.9</v>
      </c>
      <c r="J17" s="82">
        <v>12.9</v>
      </c>
      <c r="K17" s="80"/>
      <c r="L17" s="80"/>
      <c r="M17" s="83">
        <v>1.58</v>
      </c>
      <c r="N17" s="83">
        <v>1.58</v>
      </c>
      <c r="O17" s="80"/>
      <c r="P17" s="80"/>
      <c r="Q17" s="83">
        <v>5.35</v>
      </c>
      <c r="R17" s="83">
        <v>5.35</v>
      </c>
      <c r="S17" s="80"/>
      <c r="T17" s="80"/>
      <c r="U17" s="80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85">
        <v>40</v>
      </c>
    </row>
    <row r="18" spans="1:43">
      <c r="A18" s="280" t="str">
        <f t="shared" si="0"/>
        <v>ท่อเหล็กกกลวงกลม 40x6.898</v>
      </c>
      <c r="B18" s="82">
        <v>48.3</v>
      </c>
      <c r="C18" s="82">
        <v>48.3</v>
      </c>
      <c r="D18" s="83">
        <v>5.08</v>
      </c>
      <c r="E18" s="83">
        <v>5.08</v>
      </c>
      <c r="F18" s="84">
        <v>6.8979999999999997</v>
      </c>
      <c r="G18" s="83">
        <v>5.41</v>
      </c>
      <c r="H18" s="80"/>
      <c r="I18" s="82">
        <v>16.3</v>
      </c>
      <c r="J18" s="82">
        <v>16.3</v>
      </c>
      <c r="K18" s="80"/>
      <c r="L18" s="80"/>
      <c r="M18" s="83">
        <v>1.54</v>
      </c>
      <c r="N18" s="83">
        <v>1.54</v>
      </c>
      <c r="O18" s="80"/>
      <c r="P18" s="80"/>
      <c r="Q18" s="83">
        <v>6.76</v>
      </c>
      <c r="R18" s="83">
        <v>6.76</v>
      </c>
      <c r="S18" s="80"/>
      <c r="T18" s="80"/>
      <c r="U18" s="80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85">
        <v>40</v>
      </c>
    </row>
    <row r="19" spans="1:43">
      <c r="A19" s="280" t="str">
        <f t="shared" si="0"/>
        <v>ท่อเหล็กกกลวงกลม 50x5.52</v>
      </c>
      <c r="B19" s="86">
        <v>60.3</v>
      </c>
      <c r="C19" s="86">
        <v>60.3</v>
      </c>
      <c r="D19" s="87">
        <v>3.07</v>
      </c>
      <c r="E19" s="87">
        <v>3.07</v>
      </c>
      <c r="F19" s="88">
        <v>5.52</v>
      </c>
      <c r="G19" s="87">
        <v>4.33</v>
      </c>
      <c r="H19" s="80"/>
      <c r="I19" s="86">
        <v>22.7</v>
      </c>
      <c r="J19" s="86">
        <v>22.7</v>
      </c>
      <c r="K19" s="80"/>
      <c r="L19" s="80"/>
      <c r="M19" s="87">
        <v>2.0299999999999998</v>
      </c>
      <c r="N19" s="87">
        <v>2.0299999999999998</v>
      </c>
      <c r="O19" s="80"/>
      <c r="P19" s="80"/>
      <c r="Q19" s="87">
        <v>7.52</v>
      </c>
      <c r="R19" s="87">
        <v>7.52</v>
      </c>
      <c r="S19" s="80"/>
      <c r="T19" s="80"/>
      <c r="U19" s="80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89">
        <v>50</v>
      </c>
    </row>
    <row r="20" spans="1:43">
      <c r="A20" s="280" t="str">
        <f t="shared" si="0"/>
        <v>ท่อเหล็กกกลวงกลม 50x6.927</v>
      </c>
      <c r="B20" s="86">
        <v>60.3</v>
      </c>
      <c r="C20" s="86">
        <v>60.3</v>
      </c>
      <c r="D20" s="87">
        <v>3.91</v>
      </c>
      <c r="E20" s="87">
        <v>3.91</v>
      </c>
      <c r="F20" s="88">
        <v>6.9269999999999996</v>
      </c>
      <c r="G20" s="87">
        <v>5.44</v>
      </c>
      <c r="H20" s="80"/>
      <c r="I20" s="86">
        <v>27.7</v>
      </c>
      <c r="J20" s="86">
        <v>27.7</v>
      </c>
      <c r="K20" s="80"/>
      <c r="L20" s="80"/>
      <c r="M20" s="87">
        <v>2</v>
      </c>
      <c r="N20" s="87">
        <v>2</v>
      </c>
      <c r="O20" s="80"/>
      <c r="P20" s="80"/>
      <c r="Q20" s="87">
        <v>9.18</v>
      </c>
      <c r="R20" s="87">
        <v>9.18</v>
      </c>
      <c r="S20" s="80"/>
      <c r="T20" s="80"/>
      <c r="U20" s="80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89">
        <v>50</v>
      </c>
    </row>
    <row r="21" spans="1:43">
      <c r="A21" s="280" t="str">
        <f t="shared" si="0"/>
        <v>ท่อเหล็กกกลวงกลม 50x9.531</v>
      </c>
      <c r="B21" s="86">
        <v>60.3</v>
      </c>
      <c r="C21" s="86">
        <v>60.3</v>
      </c>
      <c r="D21" s="87">
        <v>5.54</v>
      </c>
      <c r="E21" s="87">
        <v>5.54</v>
      </c>
      <c r="F21" s="88">
        <v>9.5310000000000006</v>
      </c>
      <c r="G21" s="87">
        <v>7.48</v>
      </c>
      <c r="H21" s="80"/>
      <c r="I21" s="86">
        <v>36.1</v>
      </c>
      <c r="J21" s="86">
        <v>36.1</v>
      </c>
      <c r="K21" s="80"/>
      <c r="L21" s="80"/>
      <c r="M21" s="87">
        <v>1.95</v>
      </c>
      <c r="N21" s="87">
        <v>1.95</v>
      </c>
      <c r="O21" s="80"/>
      <c r="P21" s="80"/>
      <c r="Q21" s="86">
        <v>12</v>
      </c>
      <c r="R21" s="86">
        <v>12</v>
      </c>
      <c r="S21" s="80"/>
      <c r="T21" s="80"/>
      <c r="U21" s="80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89">
        <v>50</v>
      </c>
    </row>
    <row r="22" spans="1:43">
      <c r="A22" s="280" t="str">
        <f t="shared" si="0"/>
        <v>ท่อเหล็กกกลวงกลม 65x8.589</v>
      </c>
      <c r="B22" s="82">
        <v>73</v>
      </c>
      <c r="C22" s="82">
        <v>73</v>
      </c>
      <c r="D22" s="83">
        <v>3.96</v>
      </c>
      <c r="E22" s="83">
        <v>3.96</v>
      </c>
      <c r="F22" s="84">
        <v>8.5890000000000004</v>
      </c>
      <c r="G22" s="83">
        <v>6.74</v>
      </c>
      <c r="H22" s="80"/>
      <c r="I22" s="82">
        <v>51.3</v>
      </c>
      <c r="J22" s="82">
        <v>51.3</v>
      </c>
      <c r="K22" s="80"/>
      <c r="L22" s="80"/>
      <c r="M22" s="83">
        <v>2.44</v>
      </c>
      <c r="N22" s="83">
        <v>2.44</v>
      </c>
      <c r="O22" s="80"/>
      <c r="P22" s="80"/>
      <c r="Q22" s="82">
        <v>14.1</v>
      </c>
      <c r="R22" s="82">
        <v>14.1</v>
      </c>
      <c r="S22" s="80"/>
      <c r="T22" s="80"/>
      <c r="U22" s="80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85">
        <v>65</v>
      </c>
    </row>
    <row r="23" spans="1:43">
      <c r="A23" s="280" t="str">
        <f t="shared" si="0"/>
        <v>ท่อเหล็กกกลวงกลม 65x10.24</v>
      </c>
      <c r="B23" s="82">
        <v>73</v>
      </c>
      <c r="C23" s="82">
        <v>73</v>
      </c>
      <c r="D23" s="83">
        <v>4.78</v>
      </c>
      <c r="E23" s="83">
        <v>4.78</v>
      </c>
      <c r="F23" s="83">
        <v>10.24</v>
      </c>
      <c r="G23" s="83">
        <v>8.0399999999999991</v>
      </c>
      <c r="H23" s="80"/>
      <c r="I23" s="82">
        <v>59.9</v>
      </c>
      <c r="J23" s="82">
        <v>59.9</v>
      </c>
      <c r="K23" s="80"/>
      <c r="L23" s="80"/>
      <c r="M23" s="83">
        <v>2.42</v>
      </c>
      <c r="N23" s="83">
        <v>2.42</v>
      </c>
      <c r="O23" s="80"/>
      <c r="P23" s="80"/>
      <c r="Q23" s="82">
        <v>16.399999999999999</v>
      </c>
      <c r="R23" s="82">
        <v>16.399999999999999</v>
      </c>
      <c r="S23" s="80"/>
      <c r="T23" s="80"/>
      <c r="U23" s="80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85">
        <v>65</v>
      </c>
    </row>
    <row r="24" spans="1:43">
      <c r="A24" s="280" t="str">
        <f t="shared" si="0"/>
        <v>ท่อเหล็กกกลวงกลม 65x11</v>
      </c>
      <c r="B24" s="82">
        <v>73</v>
      </c>
      <c r="C24" s="82">
        <v>73</v>
      </c>
      <c r="D24" s="83">
        <v>5.16</v>
      </c>
      <c r="E24" s="83">
        <v>5.16</v>
      </c>
      <c r="F24" s="83">
        <v>11</v>
      </c>
      <c r="G24" s="83">
        <v>8.6300000000000008</v>
      </c>
      <c r="H24" s="80"/>
      <c r="I24" s="82">
        <v>63.6</v>
      </c>
      <c r="J24" s="82">
        <v>63.6</v>
      </c>
      <c r="K24" s="80"/>
      <c r="L24" s="80"/>
      <c r="M24" s="83">
        <v>2.41</v>
      </c>
      <c r="N24" s="83">
        <v>2.41</v>
      </c>
      <c r="O24" s="80"/>
      <c r="P24" s="80"/>
      <c r="Q24" s="82">
        <v>17.399999999999999</v>
      </c>
      <c r="R24" s="82">
        <v>17.399999999999999</v>
      </c>
      <c r="S24" s="80"/>
      <c r="T24" s="80"/>
      <c r="U24" s="80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85">
        <v>65</v>
      </c>
    </row>
    <row r="25" spans="1:43">
      <c r="A25" s="280" t="str">
        <f t="shared" si="0"/>
        <v>ท่อเหล็กกกลวงกลม 65x14.53</v>
      </c>
      <c r="B25" s="82">
        <v>73</v>
      </c>
      <c r="C25" s="82">
        <v>73</v>
      </c>
      <c r="D25" s="83">
        <v>7.01</v>
      </c>
      <c r="E25" s="83">
        <v>7.01</v>
      </c>
      <c r="F25" s="83">
        <v>14.53</v>
      </c>
      <c r="G25" s="83">
        <v>11.41</v>
      </c>
      <c r="H25" s="80"/>
      <c r="I25" s="82">
        <v>80</v>
      </c>
      <c r="J25" s="82">
        <v>80</v>
      </c>
      <c r="K25" s="80"/>
      <c r="L25" s="80"/>
      <c r="M25" s="83">
        <v>2.35</v>
      </c>
      <c r="N25" s="83">
        <v>2.35</v>
      </c>
      <c r="O25" s="80"/>
      <c r="P25" s="80"/>
      <c r="Q25" s="82">
        <v>21.9</v>
      </c>
      <c r="R25" s="82">
        <v>21.9</v>
      </c>
      <c r="S25" s="80"/>
      <c r="T25" s="80"/>
      <c r="U25" s="80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85">
        <v>65</v>
      </c>
    </row>
    <row r="26" spans="1:43">
      <c r="A26" s="280" t="str">
        <f t="shared" si="0"/>
        <v>ท่อเหล็กกกลวงกลม 80x10.57</v>
      </c>
      <c r="B26" s="86">
        <v>88.9</v>
      </c>
      <c r="C26" s="86">
        <v>88.9</v>
      </c>
      <c r="D26" s="87">
        <v>3.96</v>
      </c>
      <c r="E26" s="87">
        <v>3.96</v>
      </c>
      <c r="F26" s="87">
        <v>10.57</v>
      </c>
      <c r="G26" s="87">
        <v>8.2899999999999991</v>
      </c>
      <c r="H26" s="80"/>
      <c r="I26" s="86">
        <v>95.5</v>
      </c>
      <c r="J26" s="86">
        <v>95.5</v>
      </c>
      <c r="K26" s="80"/>
      <c r="L26" s="80"/>
      <c r="M26" s="87">
        <v>3.01</v>
      </c>
      <c r="N26" s="87">
        <v>3.01</v>
      </c>
      <c r="O26" s="80"/>
      <c r="P26" s="80"/>
      <c r="Q26" s="86">
        <v>21.5</v>
      </c>
      <c r="R26" s="86">
        <v>21.5</v>
      </c>
      <c r="S26" s="80"/>
      <c r="T26" s="80"/>
      <c r="U26" s="80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89">
        <v>80</v>
      </c>
    </row>
    <row r="27" spans="1:43">
      <c r="A27" s="280" t="str">
        <f t="shared" si="0"/>
        <v>ท่อเหล็กกกลวงกลม 80x12.63</v>
      </c>
      <c r="B27" s="86">
        <v>88.9</v>
      </c>
      <c r="C27" s="86">
        <v>88.9</v>
      </c>
      <c r="D27" s="87">
        <v>4.78</v>
      </c>
      <c r="E27" s="87">
        <v>4.78</v>
      </c>
      <c r="F27" s="87">
        <v>12.63</v>
      </c>
      <c r="G27" s="87">
        <v>9.92</v>
      </c>
      <c r="H27" s="80"/>
      <c r="I27" s="89">
        <v>112</v>
      </c>
      <c r="J27" s="89">
        <v>112</v>
      </c>
      <c r="K27" s="80"/>
      <c r="L27" s="80"/>
      <c r="M27" s="87">
        <v>2.98</v>
      </c>
      <c r="N27" s="87">
        <v>2.98</v>
      </c>
      <c r="O27" s="80"/>
      <c r="P27" s="80"/>
      <c r="Q27" s="86">
        <v>25.2</v>
      </c>
      <c r="R27" s="86">
        <v>25.2</v>
      </c>
      <c r="S27" s="80"/>
      <c r="T27" s="80"/>
      <c r="U27" s="80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89">
        <v>80</v>
      </c>
    </row>
    <row r="28" spans="1:43">
      <c r="A28" s="280" t="str">
        <f t="shared" si="0"/>
        <v>ท่อเหล็กกกลวงกลม 80x14.39</v>
      </c>
      <c r="B28" s="86">
        <v>88.9</v>
      </c>
      <c r="C28" s="86">
        <v>88.9</v>
      </c>
      <c r="D28" s="87">
        <v>5.49</v>
      </c>
      <c r="E28" s="87">
        <v>5.49</v>
      </c>
      <c r="F28" s="87">
        <v>14.39</v>
      </c>
      <c r="G28" s="87">
        <v>11.29</v>
      </c>
      <c r="H28" s="80"/>
      <c r="I28" s="89">
        <v>126</v>
      </c>
      <c r="J28" s="89">
        <v>126</v>
      </c>
      <c r="K28" s="80"/>
      <c r="L28" s="80"/>
      <c r="M28" s="87">
        <v>2.96</v>
      </c>
      <c r="N28" s="87">
        <v>2.96</v>
      </c>
      <c r="O28" s="80"/>
      <c r="P28" s="80"/>
      <c r="Q28" s="86">
        <v>28.3</v>
      </c>
      <c r="R28" s="86">
        <v>28.3</v>
      </c>
      <c r="S28" s="80"/>
      <c r="T28" s="80"/>
      <c r="U28" s="80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89">
        <v>80</v>
      </c>
    </row>
    <row r="29" spans="1:43">
      <c r="A29" s="280" t="str">
        <f t="shared" si="0"/>
        <v>ท่อเหล็กกกลวงกลม 80x19.46</v>
      </c>
      <c r="B29" s="86">
        <v>88.9</v>
      </c>
      <c r="C29" s="86">
        <v>88.9</v>
      </c>
      <c r="D29" s="87">
        <v>7.62</v>
      </c>
      <c r="E29" s="87">
        <v>7.62</v>
      </c>
      <c r="F29" s="87">
        <v>19.46</v>
      </c>
      <c r="G29" s="87">
        <v>15.27</v>
      </c>
      <c r="H29" s="80"/>
      <c r="I29" s="89">
        <v>162</v>
      </c>
      <c r="J29" s="89">
        <v>162</v>
      </c>
      <c r="K29" s="80"/>
      <c r="L29" s="80"/>
      <c r="M29" s="87">
        <v>2.89</v>
      </c>
      <c r="N29" s="87">
        <v>2.89</v>
      </c>
      <c r="O29" s="80"/>
      <c r="P29" s="80"/>
      <c r="Q29" s="86">
        <v>36.5</v>
      </c>
      <c r="R29" s="86">
        <v>36.5</v>
      </c>
      <c r="S29" s="80"/>
      <c r="T29" s="80"/>
      <c r="U29" s="80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89">
        <v>80</v>
      </c>
    </row>
    <row r="30" spans="1:43">
      <c r="A30" s="280" t="str">
        <f t="shared" si="0"/>
        <v>ท่อเหล็กกกลวงกลม 90x12.15</v>
      </c>
      <c r="B30" s="82">
        <v>101.6</v>
      </c>
      <c r="C30" s="82">
        <v>101.6</v>
      </c>
      <c r="D30" s="83">
        <v>3.96</v>
      </c>
      <c r="E30" s="83">
        <v>3.96</v>
      </c>
      <c r="F30" s="83">
        <v>12.15</v>
      </c>
      <c r="G30" s="83">
        <v>9.5299999999999994</v>
      </c>
      <c r="H30" s="80"/>
      <c r="I30" s="85">
        <v>145</v>
      </c>
      <c r="J30" s="85">
        <v>145</v>
      </c>
      <c r="K30" s="80"/>
      <c r="L30" s="80"/>
      <c r="M30" s="83">
        <v>3.45</v>
      </c>
      <c r="N30" s="83">
        <v>3.45</v>
      </c>
      <c r="O30" s="80"/>
      <c r="P30" s="80"/>
      <c r="Q30" s="82">
        <v>28.5</v>
      </c>
      <c r="R30" s="82">
        <v>28.5</v>
      </c>
      <c r="S30" s="80"/>
      <c r="T30" s="80"/>
      <c r="U30" s="80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85">
        <v>90</v>
      </c>
    </row>
    <row r="31" spans="1:43">
      <c r="A31" s="280" t="str">
        <f t="shared" si="0"/>
        <v>ท่อเหล็กกกลวงกลม 90x14.54</v>
      </c>
      <c r="B31" s="82">
        <v>101.6</v>
      </c>
      <c r="C31" s="82">
        <v>101.6</v>
      </c>
      <c r="D31" s="83">
        <v>4.78</v>
      </c>
      <c r="E31" s="83">
        <v>4.78</v>
      </c>
      <c r="F31" s="83">
        <v>14.54</v>
      </c>
      <c r="G31" s="83">
        <v>11.41</v>
      </c>
      <c r="H31" s="80"/>
      <c r="I31" s="85">
        <v>171</v>
      </c>
      <c r="J31" s="85">
        <v>171</v>
      </c>
      <c r="K31" s="80"/>
      <c r="L31" s="80"/>
      <c r="M31" s="83">
        <v>3.43</v>
      </c>
      <c r="N31" s="83">
        <v>3.43</v>
      </c>
      <c r="O31" s="80"/>
      <c r="P31" s="80"/>
      <c r="Q31" s="82">
        <v>33.6</v>
      </c>
      <c r="R31" s="82">
        <v>33.6</v>
      </c>
      <c r="S31" s="80"/>
      <c r="T31" s="80"/>
      <c r="U31" s="80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85">
        <v>90</v>
      </c>
    </row>
    <row r="32" spans="1:43">
      <c r="A32" s="280" t="str">
        <f t="shared" si="0"/>
        <v>ท่อเหล็กกกลวงกลม 90x17.29</v>
      </c>
      <c r="B32" s="82">
        <v>101.6</v>
      </c>
      <c r="C32" s="82">
        <v>101.6</v>
      </c>
      <c r="D32" s="83">
        <v>5.49</v>
      </c>
      <c r="E32" s="83">
        <v>5.49</v>
      </c>
      <c r="F32" s="83">
        <v>17.29</v>
      </c>
      <c r="G32" s="83">
        <v>13.57</v>
      </c>
      <c r="H32" s="80"/>
      <c r="I32" s="85">
        <v>199</v>
      </c>
      <c r="J32" s="85">
        <v>199</v>
      </c>
      <c r="K32" s="80"/>
      <c r="L32" s="80"/>
      <c r="M32" s="83">
        <v>3.4</v>
      </c>
      <c r="N32" s="83">
        <v>3.4</v>
      </c>
      <c r="O32" s="80"/>
      <c r="P32" s="80"/>
      <c r="Q32" s="82">
        <v>39.200000000000003</v>
      </c>
      <c r="R32" s="82">
        <v>39.200000000000003</v>
      </c>
      <c r="S32" s="80"/>
      <c r="T32" s="80"/>
      <c r="U32" s="80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85">
        <v>90</v>
      </c>
    </row>
    <row r="33" spans="1:43">
      <c r="A33" s="280" t="str">
        <f t="shared" si="0"/>
        <v>ท่อเหล็กกกลวงกลม 90x23.74</v>
      </c>
      <c r="B33" s="82">
        <v>101.6</v>
      </c>
      <c r="C33" s="82">
        <v>101.6</v>
      </c>
      <c r="D33" s="83">
        <v>8.08</v>
      </c>
      <c r="E33" s="83">
        <v>8.08</v>
      </c>
      <c r="F33" s="83">
        <v>23.74</v>
      </c>
      <c r="G33" s="83">
        <v>18.63</v>
      </c>
      <c r="H33" s="80"/>
      <c r="I33" s="85">
        <v>261</v>
      </c>
      <c r="J33" s="85">
        <v>261</v>
      </c>
      <c r="K33" s="80"/>
      <c r="L33" s="80"/>
      <c r="M33" s="83">
        <v>3.32</v>
      </c>
      <c r="N33" s="83">
        <v>3.32</v>
      </c>
      <c r="O33" s="80"/>
      <c r="P33" s="80"/>
      <c r="Q33" s="82">
        <v>51.5</v>
      </c>
      <c r="R33" s="82">
        <v>51.5</v>
      </c>
      <c r="S33" s="80"/>
      <c r="T33" s="80"/>
      <c r="U33" s="80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85">
        <v>90</v>
      </c>
    </row>
    <row r="34" spans="1:43">
      <c r="A34" s="280" t="str">
        <f t="shared" si="0"/>
        <v>ท่อเหล็กกกลวงกลม 100x13.73</v>
      </c>
      <c r="B34" s="86">
        <v>114.3</v>
      </c>
      <c r="C34" s="86">
        <v>114.3</v>
      </c>
      <c r="D34" s="87">
        <v>3.96</v>
      </c>
      <c r="E34" s="87">
        <v>3.96</v>
      </c>
      <c r="F34" s="87">
        <v>13.73</v>
      </c>
      <c r="G34" s="87">
        <v>10.78</v>
      </c>
      <c r="H34" s="80"/>
      <c r="I34" s="89">
        <v>209</v>
      </c>
      <c r="J34" s="89">
        <v>209</v>
      </c>
      <c r="K34" s="80"/>
      <c r="L34" s="80"/>
      <c r="M34" s="87">
        <v>3.9</v>
      </c>
      <c r="N34" s="87">
        <v>3.9</v>
      </c>
      <c r="O34" s="80"/>
      <c r="P34" s="80"/>
      <c r="Q34" s="86">
        <v>36.6</v>
      </c>
      <c r="R34" s="86">
        <v>36.6</v>
      </c>
      <c r="S34" s="80"/>
      <c r="T34" s="80"/>
      <c r="U34" s="80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89">
        <v>100</v>
      </c>
    </row>
    <row r="35" spans="1:43">
      <c r="A35" s="280" t="str">
        <f t="shared" si="0"/>
        <v>ท่อเหล็กกกลวงกลม 100x16.45</v>
      </c>
      <c r="B35" s="86">
        <v>114.3</v>
      </c>
      <c r="C35" s="86">
        <v>114.3</v>
      </c>
      <c r="D35" s="87">
        <v>4.78</v>
      </c>
      <c r="E35" s="87">
        <v>4.78</v>
      </c>
      <c r="F35" s="87">
        <v>16.45</v>
      </c>
      <c r="G35" s="87">
        <v>12.91</v>
      </c>
      <c r="H35" s="80"/>
      <c r="I35" s="89">
        <v>247</v>
      </c>
      <c r="J35" s="89">
        <v>247</v>
      </c>
      <c r="K35" s="80"/>
      <c r="L35" s="80"/>
      <c r="M35" s="87">
        <v>3.88</v>
      </c>
      <c r="N35" s="87">
        <v>3.88</v>
      </c>
      <c r="O35" s="80"/>
      <c r="P35" s="80"/>
      <c r="Q35" s="86">
        <v>43.2</v>
      </c>
      <c r="R35" s="86">
        <v>43.2</v>
      </c>
      <c r="S35" s="80"/>
      <c r="T35" s="80"/>
      <c r="U35" s="80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89">
        <v>100</v>
      </c>
    </row>
    <row r="36" spans="1:43">
      <c r="A36" s="280" t="str">
        <f t="shared" si="0"/>
        <v>ท่อเหล็กกกลวงกลม 100x18.99</v>
      </c>
      <c r="B36" s="86">
        <v>114.3</v>
      </c>
      <c r="C36" s="86">
        <v>114.3</v>
      </c>
      <c r="D36" s="87">
        <v>5.56</v>
      </c>
      <c r="E36" s="87">
        <v>5.56</v>
      </c>
      <c r="F36" s="87">
        <v>18.989999999999998</v>
      </c>
      <c r="G36" s="87">
        <v>14.91</v>
      </c>
      <c r="H36" s="80"/>
      <c r="I36" s="89">
        <v>281</v>
      </c>
      <c r="J36" s="89">
        <v>281</v>
      </c>
      <c r="K36" s="80"/>
      <c r="L36" s="80"/>
      <c r="M36" s="87">
        <v>3.85</v>
      </c>
      <c r="N36" s="87">
        <v>3.85</v>
      </c>
      <c r="O36" s="80"/>
      <c r="P36" s="80"/>
      <c r="Q36" s="86">
        <v>49.3</v>
      </c>
      <c r="R36" s="86">
        <v>49.3</v>
      </c>
      <c r="S36" s="80"/>
      <c r="T36" s="80"/>
      <c r="U36" s="80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89">
        <v>100</v>
      </c>
    </row>
    <row r="37" spans="1:43">
      <c r="A37" s="280" t="str">
        <f t="shared" si="0"/>
        <v>ท่อเหล็กกกลวงกลม 100x20.48</v>
      </c>
      <c r="B37" s="86">
        <v>114.3</v>
      </c>
      <c r="C37" s="86">
        <v>114.3</v>
      </c>
      <c r="D37" s="87">
        <v>6.02</v>
      </c>
      <c r="E37" s="87">
        <v>6.02</v>
      </c>
      <c r="F37" s="87">
        <v>20.48</v>
      </c>
      <c r="G37" s="87">
        <v>16.07</v>
      </c>
      <c r="H37" s="80"/>
      <c r="I37" s="89">
        <v>301</v>
      </c>
      <c r="J37" s="89">
        <v>301</v>
      </c>
      <c r="K37" s="80"/>
      <c r="L37" s="80"/>
      <c r="M37" s="87">
        <v>3.83</v>
      </c>
      <c r="N37" s="87">
        <v>3.83</v>
      </c>
      <c r="O37" s="80"/>
      <c r="P37" s="80"/>
      <c r="Q37" s="86">
        <v>52.7</v>
      </c>
      <c r="R37" s="86">
        <v>52.7</v>
      </c>
      <c r="S37" s="80"/>
      <c r="T37" s="80"/>
      <c r="U37" s="80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89">
        <v>100</v>
      </c>
    </row>
    <row r="38" spans="1:43">
      <c r="A38" s="280" t="str">
        <f t="shared" ref="A38:A63" si="1">"ท่อเหล็กกกลวงกลม"&amp;" " &amp;AQ38&amp;"x"&amp;F38</f>
        <v>ท่อเหล็กกกลวงกลม 100x28.44</v>
      </c>
      <c r="B38" s="86">
        <v>114.3</v>
      </c>
      <c r="C38" s="86">
        <v>114.3</v>
      </c>
      <c r="D38" s="87">
        <v>8.56</v>
      </c>
      <c r="E38" s="87">
        <v>8.56</v>
      </c>
      <c r="F38" s="87">
        <v>28.44</v>
      </c>
      <c r="G38" s="87">
        <v>22.32</v>
      </c>
      <c r="H38" s="80"/>
      <c r="I38" s="89">
        <v>400</v>
      </c>
      <c r="J38" s="89">
        <v>400</v>
      </c>
      <c r="K38" s="80"/>
      <c r="L38" s="80"/>
      <c r="M38" s="87">
        <v>3.75</v>
      </c>
      <c r="N38" s="87">
        <v>3.75</v>
      </c>
      <c r="O38" s="80"/>
      <c r="P38" s="80"/>
      <c r="Q38" s="86">
        <v>70</v>
      </c>
      <c r="R38" s="86">
        <v>70</v>
      </c>
      <c r="S38" s="80"/>
      <c r="T38" s="80"/>
      <c r="U38" s="80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89">
        <v>100</v>
      </c>
    </row>
    <row r="39" spans="1:43">
      <c r="A39" s="280" t="str">
        <f t="shared" si="1"/>
        <v>ท่อเหล็กกกลวงกลม 125x27.73</v>
      </c>
      <c r="B39" s="82">
        <v>141.30000000000001</v>
      </c>
      <c r="C39" s="82">
        <v>141.30000000000001</v>
      </c>
      <c r="D39" s="83">
        <v>6.55</v>
      </c>
      <c r="E39" s="83">
        <v>6.55</v>
      </c>
      <c r="F39" s="83">
        <v>27.73</v>
      </c>
      <c r="G39" s="83">
        <v>21.77</v>
      </c>
      <c r="H39" s="80"/>
      <c r="I39" s="85">
        <v>631</v>
      </c>
      <c r="J39" s="85">
        <v>631</v>
      </c>
      <c r="K39" s="80"/>
      <c r="L39" s="80"/>
      <c r="M39" s="83">
        <v>4.7699999999999996</v>
      </c>
      <c r="N39" s="83">
        <v>4.7699999999999996</v>
      </c>
      <c r="O39" s="80"/>
      <c r="P39" s="80"/>
      <c r="Q39" s="82">
        <v>89.3</v>
      </c>
      <c r="R39" s="82">
        <v>89.3</v>
      </c>
      <c r="S39" s="80"/>
      <c r="T39" s="80"/>
      <c r="U39" s="80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85">
        <v>125</v>
      </c>
    </row>
    <row r="40" spans="1:43">
      <c r="A40" s="280" t="str">
        <f t="shared" si="1"/>
        <v>ท่อเหล็กกกลวงกลม 125x39.45</v>
      </c>
      <c r="B40" s="82">
        <v>141.30000000000001</v>
      </c>
      <c r="C40" s="82">
        <v>141.30000000000001</v>
      </c>
      <c r="D40" s="83">
        <v>9.5299999999999994</v>
      </c>
      <c r="E40" s="83">
        <v>9.5299999999999994</v>
      </c>
      <c r="F40" s="83">
        <v>39.450000000000003</v>
      </c>
      <c r="G40" s="83">
        <v>30.97</v>
      </c>
      <c r="H40" s="80"/>
      <c r="I40" s="85">
        <v>861</v>
      </c>
      <c r="J40" s="85">
        <v>861</v>
      </c>
      <c r="K40" s="80"/>
      <c r="L40" s="80"/>
      <c r="M40" s="83">
        <v>4.67</v>
      </c>
      <c r="N40" s="83">
        <v>4.67</v>
      </c>
      <c r="O40" s="80"/>
      <c r="P40" s="80"/>
      <c r="Q40" s="85">
        <v>122</v>
      </c>
      <c r="R40" s="85">
        <v>122</v>
      </c>
      <c r="S40" s="80"/>
      <c r="T40" s="80"/>
      <c r="U40" s="80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85">
        <v>125</v>
      </c>
    </row>
    <row r="41" spans="1:43">
      <c r="A41" s="280" t="str">
        <f t="shared" si="1"/>
        <v>ท่อเหล็กกกลวงกลม 125x73.16</v>
      </c>
      <c r="B41" s="82">
        <v>141.30000000000001</v>
      </c>
      <c r="C41" s="82">
        <v>141.30000000000001</v>
      </c>
      <c r="D41" s="83">
        <v>19.05</v>
      </c>
      <c r="E41" s="83">
        <v>19.05</v>
      </c>
      <c r="F41" s="83">
        <v>73.16</v>
      </c>
      <c r="G41" s="83">
        <v>57.43</v>
      </c>
      <c r="H41" s="80"/>
      <c r="I41" s="85">
        <v>1400</v>
      </c>
      <c r="J41" s="85">
        <v>1400</v>
      </c>
      <c r="K41" s="80"/>
      <c r="L41" s="80"/>
      <c r="M41" s="83">
        <v>4.37</v>
      </c>
      <c r="N41" s="83">
        <v>4.37</v>
      </c>
      <c r="O41" s="80"/>
      <c r="P41" s="80"/>
      <c r="Q41" s="85">
        <v>198</v>
      </c>
      <c r="R41" s="85">
        <v>198</v>
      </c>
      <c r="S41" s="80"/>
      <c r="T41" s="80"/>
      <c r="U41" s="80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85">
        <v>125</v>
      </c>
    </row>
    <row r="42" spans="1:43">
      <c r="A42" s="280" t="str">
        <f t="shared" si="1"/>
        <v>ท่อเหล็กกกลวงกลม 150x36</v>
      </c>
      <c r="B42" s="86">
        <v>168.3</v>
      </c>
      <c r="C42" s="86">
        <v>168.3</v>
      </c>
      <c r="D42" s="87">
        <v>7.11</v>
      </c>
      <c r="E42" s="87">
        <v>7.11</v>
      </c>
      <c r="F42" s="87">
        <v>36</v>
      </c>
      <c r="G42" s="87">
        <v>28.26</v>
      </c>
      <c r="H42" s="80"/>
      <c r="I42" s="89">
        <v>1170</v>
      </c>
      <c r="J42" s="89">
        <v>1170</v>
      </c>
      <c r="K42" s="80"/>
      <c r="L42" s="80"/>
      <c r="M42" s="87">
        <v>5.7</v>
      </c>
      <c r="N42" s="87">
        <v>5.7</v>
      </c>
      <c r="O42" s="80"/>
      <c r="P42" s="80"/>
      <c r="Q42" s="89">
        <v>139</v>
      </c>
      <c r="R42" s="89">
        <v>139</v>
      </c>
      <c r="S42" s="80"/>
      <c r="T42" s="80"/>
      <c r="U42" s="80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89">
        <v>150</v>
      </c>
    </row>
    <row r="43" spans="1:43">
      <c r="A43" s="280" t="str">
        <f t="shared" si="1"/>
        <v>ท่อเหล็กกกลวงกลม 150x54.22</v>
      </c>
      <c r="B43" s="86">
        <v>168.3</v>
      </c>
      <c r="C43" s="86">
        <v>168.3</v>
      </c>
      <c r="D43" s="87">
        <v>10.97</v>
      </c>
      <c r="E43" s="87">
        <v>10.97</v>
      </c>
      <c r="F43" s="87">
        <v>54.22</v>
      </c>
      <c r="G43" s="87">
        <v>42.56</v>
      </c>
      <c r="H43" s="80"/>
      <c r="I43" s="89">
        <v>1690</v>
      </c>
      <c r="J43" s="89">
        <v>1690</v>
      </c>
      <c r="K43" s="80"/>
      <c r="L43" s="80"/>
      <c r="M43" s="87">
        <v>5.58</v>
      </c>
      <c r="N43" s="87">
        <v>5.58</v>
      </c>
      <c r="O43" s="80"/>
      <c r="P43" s="80"/>
      <c r="Q43" s="89">
        <v>200</v>
      </c>
      <c r="R43" s="89">
        <v>200</v>
      </c>
      <c r="S43" s="80"/>
      <c r="T43" s="80"/>
      <c r="U43" s="80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89">
        <v>150</v>
      </c>
    </row>
    <row r="44" spans="1:43">
      <c r="A44" s="280" t="str">
        <f t="shared" si="1"/>
        <v>ท่อเหล็กกกลวงกลม 150x100.9</v>
      </c>
      <c r="B44" s="86">
        <v>168.3</v>
      </c>
      <c r="C44" s="86">
        <v>168.3</v>
      </c>
      <c r="D44" s="87">
        <v>21.95</v>
      </c>
      <c r="E44" s="87">
        <v>21.95</v>
      </c>
      <c r="F44" s="86">
        <v>100.9</v>
      </c>
      <c r="G44" s="87">
        <v>79.22</v>
      </c>
      <c r="H44" s="80"/>
      <c r="I44" s="89">
        <v>2760</v>
      </c>
      <c r="J44" s="89">
        <v>2760</v>
      </c>
      <c r="K44" s="80"/>
      <c r="L44" s="80"/>
      <c r="M44" s="87">
        <v>5.23</v>
      </c>
      <c r="N44" s="87">
        <v>5.23</v>
      </c>
      <c r="O44" s="80"/>
      <c r="P44" s="80"/>
      <c r="Q44" s="89">
        <v>328</v>
      </c>
      <c r="R44" s="89">
        <v>328</v>
      </c>
      <c r="S44" s="80"/>
      <c r="T44" s="80"/>
      <c r="U44" s="80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89">
        <v>150</v>
      </c>
    </row>
    <row r="45" spans="1:43">
      <c r="A45" s="280" t="str">
        <f t="shared" si="1"/>
        <v>ท่อเหล็กกกลวงกลม 200x54.2</v>
      </c>
      <c r="B45" s="82">
        <v>219.1</v>
      </c>
      <c r="C45" s="82">
        <v>219.1</v>
      </c>
      <c r="D45" s="83">
        <v>8.18</v>
      </c>
      <c r="E45" s="83">
        <v>8.18</v>
      </c>
      <c r="F45" s="82">
        <v>54.2</v>
      </c>
      <c r="G45" s="83">
        <v>42.55</v>
      </c>
      <c r="H45" s="80"/>
      <c r="I45" s="85">
        <v>3020</v>
      </c>
      <c r="J45" s="85">
        <v>3020</v>
      </c>
      <c r="K45" s="80"/>
      <c r="L45" s="80"/>
      <c r="M45" s="83">
        <v>7.46</v>
      </c>
      <c r="N45" s="83">
        <v>7.46</v>
      </c>
      <c r="O45" s="80"/>
      <c r="P45" s="80"/>
      <c r="Q45" s="85">
        <v>276</v>
      </c>
      <c r="R45" s="85">
        <v>276</v>
      </c>
      <c r="S45" s="80"/>
      <c r="T45" s="80"/>
      <c r="U45" s="80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85">
        <v>200</v>
      </c>
    </row>
    <row r="46" spans="1:43">
      <c r="A46" s="280" t="str">
        <f t="shared" si="1"/>
        <v>ท่อเหล็กกกลวงกลม 200x82.35</v>
      </c>
      <c r="B46" s="82">
        <v>219.1</v>
      </c>
      <c r="C46" s="82">
        <v>219.1</v>
      </c>
      <c r="D46" s="83">
        <v>12.7</v>
      </c>
      <c r="E46" s="83">
        <v>12.7</v>
      </c>
      <c r="F46" s="82">
        <v>82.35</v>
      </c>
      <c r="G46" s="83">
        <v>64.64</v>
      </c>
      <c r="H46" s="80"/>
      <c r="I46" s="85">
        <v>4400</v>
      </c>
      <c r="J46" s="85">
        <v>4400</v>
      </c>
      <c r="K46" s="80"/>
      <c r="L46" s="80"/>
      <c r="M46" s="83">
        <v>7.31</v>
      </c>
      <c r="N46" s="83">
        <v>7.31</v>
      </c>
      <c r="O46" s="80"/>
      <c r="P46" s="80"/>
      <c r="Q46" s="85">
        <v>402</v>
      </c>
      <c r="R46" s="85">
        <v>402</v>
      </c>
      <c r="S46" s="80"/>
      <c r="T46" s="80"/>
      <c r="U46" s="80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85">
        <v>200</v>
      </c>
    </row>
    <row r="47" spans="1:43">
      <c r="A47" s="280" t="str">
        <f t="shared" si="1"/>
        <v>ท่อเหล็กกกลวงกลม 200x137.5</v>
      </c>
      <c r="B47" s="82">
        <v>219.1</v>
      </c>
      <c r="C47" s="82">
        <v>219.1</v>
      </c>
      <c r="D47" s="83">
        <v>22.23</v>
      </c>
      <c r="E47" s="83">
        <v>22.23</v>
      </c>
      <c r="F47" s="82">
        <v>137.5</v>
      </c>
      <c r="G47" s="83">
        <v>107.92</v>
      </c>
      <c r="H47" s="80"/>
      <c r="I47" s="85">
        <v>6750</v>
      </c>
      <c r="J47" s="85">
        <v>6750</v>
      </c>
      <c r="K47" s="80"/>
      <c r="L47" s="80"/>
      <c r="M47" s="83">
        <v>7</v>
      </c>
      <c r="N47" s="83">
        <v>7</v>
      </c>
      <c r="O47" s="80"/>
      <c r="P47" s="80"/>
      <c r="Q47" s="85">
        <v>616</v>
      </c>
      <c r="R47" s="85">
        <v>616</v>
      </c>
      <c r="S47" s="80"/>
      <c r="T47" s="80"/>
      <c r="U47" s="80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85">
        <v>200</v>
      </c>
    </row>
    <row r="48" spans="1:43">
      <c r="A48" s="280" t="str">
        <f>"ท่อเหล็กกกลวงกลม"&amp;" " &amp;AQ48&amp;"x"&amp;F48</f>
        <v>ท่อเหล็กกกลวงกลม 250x76.8</v>
      </c>
      <c r="B48" s="86">
        <v>273</v>
      </c>
      <c r="C48" s="86">
        <v>273</v>
      </c>
      <c r="D48" s="87">
        <v>9.27</v>
      </c>
      <c r="E48" s="87">
        <v>9.27</v>
      </c>
      <c r="F48" s="86">
        <v>76.8</v>
      </c>
      <c r="G48" s="87">
        <v>60.31</v>
      </c>
      <c r="H48" s="80"/>
      <c r="I48" s="89">
        <v>6690</v>
      </c>
      <c r="J48" s="89">
        <v>6690</v>
      </c>
      <c r="K48" s="80"/>
      <c r="L48" s="80"/>
      <c r="M48" s="87">
        <v>9.33</v>
      </c>
      <c r="N48" s="87">
        <v>9.33</v>
      </c>
      <c r="O48" s="80"/>
      <c r="P48" s="80"/>
      <c r="Q48" s="89">
        <v>490</v>
      </c>
      <c r="R48" s="89">
        <v>490</v>
      </c>
      <c r="S48" s="80"/>
      <c r="T48" s="80"/>
      <c r="U48" s="80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89">
        <v>250</v>
      </c>
    </row>
    <row r="49" spans="1:43">
      <c r="A49" s="280" t="str">
        <f t="shared" si="1"/>
        <v>ท่อเหล็กกกลวงกลม 250x103.9</v>
      </c>
      <c r="B49" s="86">
        <v>273</v>
      </c>
      <c r="C49" s="86">
        <v>273</v>
      </c>
      <c r="D49" s="87">
        <v>12.7</v>
      </c>
      <c r="E49" s="87">
        <v>12.7</v>
      </c>
      <c r="F49" s="86">
        <v>103.9</v>
      </c>
      <c r="G49" s="87">
        <v>81.55</v>
      </c>
      <c r="H49" s="80"/>
      <c r="I49" s="89">
        <v>8820</v>
      </c>
      <c r="J49" s="89">
        <v>8820</v>
      </c>
      <c r="K49" s="80"/>
      <c r="L49" s="80"/>
      <c r="M49" s="87">
        <v>9.2100000000000009</v>
      </c>
      <c r="N49" s="87">
        <v>9.2100000000000009</v>
      </c>
      <c r="O49" s="80"/>
      <c r="P49" s="80"/>
      <c r="Q49" s="89">
        <v>646</v>
      </c>
      <c r="R49" s="89">
        <v>646</v>
      </c>
      <c r="S49" s="80"/>
      <c r="T49" s="80"/>
      <c r="U49" s="80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89">
        <v>250</v>
      </c>
    </row>
    <row r="50" spans="1:43">
      <c r="A50" s="280" t="str">
        <f t="shared" si="1"/>
        <v>ท่อเหล็กกกลวงกลม 250x197.6</v>
      </c>
      <c r="B50" s="86">
        <v>273</v>
      </c>
      <c r="C50" s="86">
        <v>273</v>
      </c>
      <c r="D50" s="87">
        <v>25.4</v>
      </c>
      <c r="E50" s="87">
        <v>25.4</v>
      </c>
      <c r="F50" s="86">
        <v>197.6</v>
      </c>
      <c r="G50" s="87">
        <v>155.15</v>
      </c>
      <c r="H50" s="80"/>
      <c r="I50" s="89">
        <v>15300</v>
      </c>
      <c r="J50" s="89">
        <v>15300</v>
      </c>
      <c r="K50" s="80"/>
      <c r="L50" s="80"/>
      <c r="M50" s="87">
        <v>8.8000000000000007</v>
      </c>
      <c r="N50" s="87">
        <v>8.8000000000000007</v>
      </c>
      <c r="O50" s="80"/>
      <c r="P50" s="80"/>
      <c r="Q50" s="89">
        <v>1120</v>
      </c>
      <c r="R50" s="89">
        <v>1120</v>
      </c>
      <c r="S50" s="80"/>
      <c r="T50" s="80"/>
      <c r="U50" s="80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89">
        <v>250</v>
      </c>
    </row>
    <row r="51" spans="1:43">
      <c r="A51" s="280" t="str">
        <f t="shared" si="1"/>
        <v>ท่อเหล็กกกลวงกลม 300x94.09</v>
      </c>
      <c r="B51" s="82">
        <v>323.8</v>
      </c>
      <c r="C51" s="82">
        <v>323.8</v>
      </c>
      <c r="D51" s="83">
        <v>9.5299999999999994</v>
      </c>
      <c r="E51" s="83">
        <v>9.5299999999999994</v>
      </c>
      <c r="F51" s="82">
        <v>94.09</v>
      </c>
      <c r="G51" s="83">
        <v>73.88</v>
      </c>
      <c r="H51" s="80"/>
      <c r="I51" s="85">
        <v>11600</v>
      </c>
      <c r="J51" s="85">
        <v>11600</v>
      </c>
      <c r="K51" s="80"/>
      <c r="L51" s="80"/>
      <c r="M51" s="82">
        <v>11.1</v>
      </c>
      <c r="N51" s="82">
        <v>11.1</v>
      </c>
      <c r="O51" s="80"/>
      <c r="P51" s="80"/>
      <c r="Q51" s="85">
        <v>718</v>
      </c>
      <c r="R51" s="85">
        <v>718</v>
      </c>
      <c r="S51" s="80"/>
      <c r="T51" s="80"/>
      <c r="U51" s="80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85">
        <v>300</v>
      </c>
    </row>
    <row r="52" spans="1:43">
      <c r="A52" s="280" t="str">
        <f t="shared" si="1"/>
        <v>ท่อเหล็กกกลวงกลม 300x124.1</v>
      </c>
      <c r="B52" s="82">
        <v>323.8</v>
      </c>
      <c r="C52" s="82">
        <v>323.8</v>
      </c>
      <c r="D52" s="83">
        <v>12.7</v>
      </c>
      <c r="E52" s="83">
        <v>12.7</v>
      </c>
      <c r="F52" s="82">
        <v>124.1</v>
      </c>
      <c r="G52" s="83">
        <v>97.46</v>
      </c>
      <c r="H52" s="80"/>
      <c r="I52" s="85">
        <v>15000</v>
      </c>
      <c r="J52" s="85">
        <v>15000</v>
      </c>
      <c r="K52" s="80"/>
      <c r="L52" s="80"/>
      <c r="M52" s="82">
        <v>11</v>
      </c>
      <c r="N52" s="82">
        <v>11</v>
      </c>
      <c r="O52" s="80"/>
      <c r="P52" s="80"/>
      <c r="Q52" s="85">
        <v>929</v>
      </c>
      <c r="R52" s="85">
        <v>929</v>
      </c>
      <c r="S52" s="80"/>
      <c r="T52" s="80"/>
      <c r="U52" s="80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85">
        <v>300</v>
      </c>
    </row>
    <row r="53" spans="1:43">
      <c r="A53" s="280" t="str">
        <f t="shared" si="1"/>
        <v>ท่อเหล็กกกลวงกลม 300x238.1</v>
      </c>
      <c r="B53" s="82">
        <v>323.8</v>
      </c>
      <c r="C53" s="82">
        <v>323.8</v>
      </c>
      <c r="D53" s="83">
        <v>25.4</v>
      </c>
      <c r="E53" s="83">
        <v>25.4</v>
      </c>
      <c r="F53" s="82">
        <v>238.1</v>
      </c>
      <c r="G53" s="83">
        <v>186.97</v>
      </c>
      <c r="H53" s="80"/>
      <c r="I53" s="85">
        <v>26700</v>
      </c>
      <c r="J53" s="85">
        <v>26700</v>
      </c>
      <c r="K53" s="80"/>
      <c r="L53" s="80"/>
      <c r="M53" s="82">
        <v>10.6</v>
      </c>
      <c r="N53" s="82">
        <v>10.6</v>
      </c>
      <c r="O53" s="80"/>
      <c r="P53" s="80"/>
      <c r="Q53" s="85">
        <v>1650</v>
      </c>
      <c r="R53" s="85">
        <v>1650</v>
      </c>
      <c r="S53" s="80"/>
      <c r="T53" s="80"/>
      <c r="U53" s="80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85">
        <v>300</v>
      </c>
    </row>
    <row r="54" spans="1:43">
      <c r="A54" s="280" t="str">
        <f t="shared" si="1"/>
        <v>ท่อเหล็กกกลวงกลม 350x103.6</v>
      </c>
      <c r="B54" s="86">
        <v>355.6</v>
      </c>
      <c r="C54" s="86">
        <v>355.6</v>
      </c>
      <c r="D54" s="87">
        <v>9.5299999999999994</v>
      </c>
      <c r="E54" s="87">
        <v>9.5299999999999994</v>
      </c>
      <c r="F54" s="86">
        <v>103.6</v>
      </c>
      <c r="G54" s="87">
        <v>81.33</v>
      </c>
      <c r="H54" s="80"/>
      <c r="I54" s="89">
        <v>15500</v>
      </c>
      <c r="J54" s="89">
        <v>15500</v>
      </c>
      <c r="K54" s="80"/>
      <c r="L54" s="80"/>
      <c r="M54" s="86">
        <v>12.2</v>
      </c>
      <c r="N54" s="86">
        <v>12.2</v>
      </c>
      <c r="O54" s="80"/>
      <c r="P54" s="80"/>
      <c r="Q54" s="89">
        <v>873</v>
      </c>
      <c r="R54" s="89">
        <v>873</v>
      </c>
      <c r="S54" s="80"/>
      <c r="T54" s="80"/>
      <c r="U54" s="80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89">
        <v>350</v>
      </c>
    </row>
    <row r="55" spans="1:43">
      <c r="A55" s="280" t="str">
        <f t="shared" si="1"/>
        <v>ท่อเหล็กกกลวงกลม 350x136.8</v>
      </c>
      <c r="B55" s="86">
        <v>355.6</v>
      </c>
      <c r="C55" s="86">
        <v>355.6</v>
      </c>
      <c r="D55" s="87">
        <v>12.7</v>
      </c>
      <c r="E55" s="87">
        <v>12.7</v>
      </c>
      <c r="F55" s="86">
        <v>136.80000000000001</v>
      </c>
      <c r="G55" s="87">
        <v>107.39</v>
      </c>
      <c r="H55" s="80"/>
      <c r="I55" s="89">
        <v>20100</v>
      </c>
      <c r="J55" s="89">
        <v>20100</v>
      </c>
      <c r="K55" s="80"/>
      <c r="L55" s="80"/>
      <c r="M55" s="86">
        <v>12.1</v>
      </c>
      <c r="N55" s="86">
        <v>12.1</v>
      </c>
      <c r="O55" s="80"/>
      <c r="P55" s="80"/>
      <c r="Q55" s="89">
        <v>1130</v>
      </c>
      <c r="R55" s="89">
        <v>1130</v>
      </c>
      <c r="S55" s="80"/>
      <c r="T55" s="80"/>
      <c r="U55" s="80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89">
        <v>350</v>
      </c>
    </row>
    <row r="56" spans="1:43">
      <c r="A56" s="280" t="str">
        <f t="shared" si="1"/>
        <v>ท่อเหล็กกกลวงกลม 400x118.8</v>
      </c>
      <c r="B56" s="82">
        <v>406.4</v>
      </c>
      <c r="C56" s="82">
        <v>406.4</v>
      </c>
      <c r="D56" s="83">
        <v>9.5299999999999994</v>
      </c>
      <c r="E56" s="83">
        <v>9.5299999999999994</v>
      </c>
      <c r="F56" s="82">
        <v>118.8</v>
      </c>
      <c r="G56" s="83">
        <v>93.27</v>
      </c>
      <c r="H56" s="80"/>
      <c r="I56" s="85">
        <v>23400</v>
      </c>
      <c r="J56" s="85">
        <v>23400</v>
      </c>
      <c r="K56" s="80"/>
      <c r="L56" s="80"/>
      <c r="M56" s="82">
        <v>14</v>
      </c>
      <c r="N56" s="82">
        <v>14</v>
      </c>
      <c r="O56" s="80"/>
      <c r="P56" s="80"/>
      <c r="Q56" s="85">
        <v>1150</v>
      </c>
      <c r="R56" s="85">
        <v>1150</v>
      </c>
      <c r="S56" s="80"/>
      <c r="T56" s="80"/>
      <c r="U56" s="80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85">
        <v>400</v>
      </c>
    </row>
    <row r="57" spans="1:43">
      <c r="A57" s="280" t="str">
        <f t="shared" si="1"/>
        <v>ท่อเหล็กกกลวงกลม 400x157.1</v>
      </c>
      <c r="B57" s="82">
        <v>406.4</v>
      </c>
      <c r="C57" s="82">
        <v>406.4</v>
      </c>
      <c r="D57" s="83">
        <v>12.7</v>
      </c>
      <c r="E57" s="83">
        <v>12.7</v>
      </c>
      <c r="F57" s="82">
        <v>157.1</v>
      </c>
      <c r="G57" s="83">
        <v>123.3</v>
      </c>
      <c r="H57" s="80"/>
      <c r="I57" s="85">
        <v>30500</v>
      </c>
      <c r="J57" s="85">
        <v>30500</v>
      </c>
      <c r="K57" s="80"/>
      <c r="L57" s="80"/>
      <c r="M57" s="82">
        <v>13.9</v>
      </c>
      <c r="N57" s="82">
        <v>13.9</v>
      </c>
      <c r="O57" s="80"/>
      <c r="P57" s="80"/>
      <c r="Q57" s="85">
        <v>1500</v>
      </c>
      <c r="R57" s="85">
        <v>1500</v>
      </c>
      <c r="S57" s="80"/>
      <c r="T57" s="80"/>
      <c r="U57" s="80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85">
        <v>400</v>
      </c>
    </row>
    <row r="58" spans="1:43">
      <c r="A58" s="280" t="str">
        <f t="shared" si="1"/>
        <v>ท่อเหล็กกกลวงกลม 450x134</v>
      </c>
      <c r="B58" s="86">
        <v>457.2</v>
      </c>
      <c r="C58" s="86">
        <v>457.2</v>
      </c>
      <c r="D58" s="87">
        <v>9.5299999999999994</v>
      </c>
      <c r="E58" s="87">
        <v>9.5299999999999994</v>
      </c>
      <c r="F58" s="86">
        <v>134</v>
      </c>
      <c r="G58" s="87">
        <v>105.16</v>
      </c>
      <c r="H58" s="80"/>
      <c r="I58" s="89">
        <v>33600</v>
      </c>
      <c r="J58" s="89">
        <v>33600</v>
      </c>
      <c r="K58" s="80"/>
      <c r="L58" s="80"/>
      <c r="M58" s="86">
        <v>15.8</v>
      </c>
      <c r="N58" s="86">
        <v>15.8</v>
      </c>
      <c r="O58" s="80"/>
      <c r="P58" s="80"/>
      <c r="Q58" s="89">
        <v>1470</v>
      </c>
      <c r="R58" s="89">
        <v>1470</v>
      </c>
      <c r="S58" s="80"/>
      <c r="T58" s="80"/>
      <c r="U58" s="80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89">
        <v>450</v>
      </c>
    </row>
    <row r="59" spans="1:43">
      <c r="A59" s="280" t="str">
        <f t="shared" si="1"/>
        <v>ท่อเหล็กกกลวงกลม 450x177.3</v>
      </c>
      <c r="B59" s="86">
        <v>457.2</v>
      </c>
      <c r="C59" s="86">
        <v>457.2</v>
      </c>
      <c r="D59" s="87">
        <v>12.7</v>
      </c>
      <c r="E59" s="87">
        <v>12.7</v>
      </c>
      <c r="F59" s="86">
        <v>177.3</v>
      </c>
      <c r="G59" s="87">
        <v>139.15</v>
      </c>
      <c r="H59" s="80"/>
      <c r="I59" s="89">
        <v>43800</v>
      </c>
      <c r="J59" s="89">
        <v>43800</v>
      </c>
      <c r="K59" s="80"/>
      <c r="L59" s="80"/>
      <c r="M59" s="86">
        <v>15.7</v>
      </c>
      <c r="N59" s="86">
        <v>15.7</v>
      </c>
      <c r="O59" s="80"/>
      <c r="P59" s="80"/>
      <c r="Q59" s="89">
        <v>1920</v>
      </c>
      <c r="R59" s="89">
        <v>1920</v>
      </c>
      <c r="S59" s="80"/>
      <c r="T59" s="80"/>
      <c r="U59" s="80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89">
        <v>450</v>
      </c>
    </row>
    <row r="60" spans="1:43">
      <c r="A60" s="280" t="str">
        <f t="shared" si="1"/>
        <v>ท่อเหล็กกกลวงกลม 500x149.2</v>
      </c>
      <c r="B60" s="82">
        <v>508</v>
      </c>
      <c r="C60" s="82">
        <v>508</v>
      </c>
      <c r="D60" s="83">
        <v>9.5299999999999994</v>
      </c>
      <c r="E60" s="83">
        <v>9.5299999999999994</v>
      </c>
      <c r="F60" s="82">
        <v>149.19999999999999</v>
      </c>
      <c r="G60" s="83">
        <v>117.15</v>
      </c>
      <c r="H60" s="80"/>
      <c r="I60" s="85">
        <v>46400</v>
      </c>
      <c r="J60" s="85">
        <v>46400</v>
      </c>
      <c r="K60" s="80"/>
      <c r="L60" s="80"/>
      <c r="M60" s="82">
        <v>17.600000000000001</v>
      </c>
      <c r="N60" s="82">
        <v>17.600000000000001</v>
      </c>
      <c r="O60" s="80"/>
      <c r="P60" s="80"/>
      <c r="Q60" s="85">
        <v>1830</v>
      </c>
      <c r="R60" s="85">
        <v>1830</v>
      </c>
      <c r="S60" s="80"/>
      <c r="T60" s="80"/>
      <c r="U60" s="80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85">
        <v>500</v>
      </c>
    </row>
    <row r="61" spans="1:43">
      <c r="A61" s="280" t="str">
        <f t="shared" si="1"/>
        <v>ท่อเหล็กกกลวงกลม 500x197.6</v>
      </c>
      <c r="B61" s="82">
        <v>508</v>
      </c>
      <c r="C61" s="82">
        <v>508</v>
      </c>
      <c r="D61" s="83">
        <v>12.7</v>
      </c>
      <c r="E61" s="83">
        <v>12.7</v>
      </c>
      <c r="F61" s="82">
        <v>197.6</v>
      </c>
      <c r="G61" s="83">
        <v>155.12</v>
      </c>
      <c r="H61" s="80"/>
      <c r="I61" s="85">
        <v>60600</v>
      </c>
      <c r="J61" s="85">
        <v>60600</v>
      </c>
      <c r="K61" s="80"/>
      <c r="L61" s="80"/>
      <c r="M61" s="82">
        <v>17.5</v>
      </c>
      <c r="N61" s="82">
        <v>17.5</v>
      </c>
      <c r="O61" s="80"/>
      <c r="P61" s="80"/>
      <c r="Q61" s="85">
        <v>2390</v>
      </c>
      <c r="R61" s="85">
        <v>2390</v>
      </c>
      <c r="S61" s="80"/>
      <c r="T61" s="80"/>
      <c r="U61" s="80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85">
        <v>500</v>
      </c>
    </row>
    <row r="62" spans="1:43">
      <c r="A62" s="280" t="str">
        <f t="shared" si="1"/>
        <v>ท่อเหล็กกกลวงกลม 600x179.7</v>
      </c>
      <c r="B62" s="86">
        <v>609.6</v>
      </c>
      <c r="C62" s="86">
        <v>609.6</v>
      </c>
      <c r="D62" s="87">
        <v>9.5299999999999994</v>
      </c>
      <c r="E62" s="87">
        <v>9.5299999999999994</v>
      </c>
      <c r="F62" s="86">
        <v>179.7</v>
      </c>
      <c r="G62" s="87">
        <v>141.12</v>
      </c>
      <c r="H62" s="80"/>
      <c r="I62" s="89">
        <v>80900</v>
      </c>
      <c r="J62" s="89">
        <v>80900</v>
      </c>
      <c r="K62" s="80"/>
      <c r="L62" s="80"/>
      <c r="M62" s="86">
        <v>21.2</v>
      </c>
      <c r="N62" s="86">
        <v>21.2</v>
      </c>
      <c r="O62" s="80"/>
      <c r="P62" s="80"/>
      <c r="Q62" s="89">
        <v>2650</v>
      </c>
      <c r="R62" s="89">
        <v>2650</v>
      </c>
      <c r="S62" s="80"/>
      <c r="T62" s="80"/>
      <c r="U62" s="80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89">
        <v>600</v>
      </c>
    </row>
    <row r="63" spans="1:43">
      <c r="A63" s="280" t="str">
        <f t="shared" si="1"/>
        <v>ท่อเหล็กกกลวงกลม 600x238.2</v>
      </c>
      <c r="B63" s="86">
        <v>609.6</v>
      </c>
      <c r="C63" s="86">
        <v>609.6</v>
      </c>
      <c r="D63" s="87">
        <v>12.7</v>
      </c>
      <c r="E63" s="87">
        <v>12.7</v>
      </c>
      <c r="F63" s="86">
        <v>238.2</v>
      </c>
      <c r="G63" s="87">
        <v>187.06</v>
      </c>
      <c r="H63" s="80"/>
      <c r="I63" s="89">
        <v>106000</v>
      </c>
      <c r="J63" s="89">
        <v>106000</v>
      </c>
      <c r="K63" s="80"/>
      <c r="L63" s="80"/>
      <c r="M63" s="86">
        <v>21.1</v>
      </c>
      <c r="N63" s="86">
        <v>21.1</v>
      </c>
      <c r="O63" s="80"/>
      <c r="P63" s="80"/>
      <c r="Q63" s="89">
        <v>3480</v>
      </c>
      <c r="R63" s="89">
        <v>3480</v>
      </c>
      <c r="S63" s="80"/>
      <c r="T63" s="80"/>
      <c r="U63" s="80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89">
        <v>600</v>
      </c>
    </row>
  </sheetData>
  <mergeCells count="1">
    <mergeCell ref="V6:A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W69"/>
  <sheetViews>
    <sheetView topLeftCell="A58" zoomScaleNormal="100" zoomScaleSheetLayoutView="102" workbookViewId="0">
      <selection activeCell="L71" sqref="L71"/>
    </sheetView>
  </sheetViews>
  <sheetFormatPr defaultColWidth="8.8984375" defaultRowHeight="21"/>
  <cols>
    <col min="1" max="1" width="3.8984375" style="209" customWidth="1"/>
    <col min="2" max="3" width="8.8984375" style="209"/>
    <col min="4" max="4" width="7.5" style="209" customWidth="1"/>
    <col min="5" max="5" width="6.19921875" style="209" customWidth="1"/>
    <col min="6" max="6" width="7.8984375" style="209" customWidth="1"/>
    <col min="7" max="7" width="7.59765625" style="209" customWidth="1"/>
    <col min="8" max="8" width="3.5" style="209" customWidth="1"/>
    <col min="9" max="9" width="8.8984375" style="209"/>
    <col min="10" max="10" width="7.8984375" style="209" customWidth="1"/>
    <col min="11" max="11" width="6.69921875" style="209" customWidth="1"/>
    <col min="12" max="12" width="6.8984375" style="209" customWidth="1"/>
    <col min="13" max="13" width="4.3984375" style="209" customWidth="1"/>
    <col min="14" max="16384" width="8.8984375" style="209"/>
  </cols>
  <sheetData>
    <row r="1" spans="1:23">
      <c r="A1" s="207"/>
      <c r="B1" s="1036" t="s">
        <v>1019</v>
      </c>
      <c r="C1" s="1036"/>
      <c r="D1" s="1036"/>
      <c r="E1" s="1036"/>
      <c r="F1" s="1036"/>
      <c r="G1" s="1036"/>
      <c r="H1" s="1036"/>
      <c r="I1" s="1036"/>
      <c r="J1" s="1036"/>
      <c r="K1" s="1036"/>
      <c r="L1" s="1036"/>
      <c r="M1" s="208"/>
      <c r="N1" s="199"/>
      <c r="O1" s="199"/>
      <c r="P1" s="199"/>
      <c r="Q1" s="199"/>
      <c r="R1" s="199"/>
      <c r="S1" s="199"/>
      <c r="T1" s="199"/>
      <c r="U1" s="199"/>
    </row>
    <row r="2" spans="1:23">
      <c r="A2" s="210"/>
      <c r="B2" s="200" t="s">
        <v>0</v>
      </c>
      <c r="C2" s="808" t="s">
        <v>1020</v>
      </c>
      <c r="D2" s="808"/>
      <c r="E2" s="808"/>
      <c r="F2" s="202"/>
      <c r="G2" s="202"/>
      <c r="H2" s="202"/>
      <c r="I2" s="200" t="s">
        <v>2</v>
      </c>
      <c r="J2" s="808" t="s">
        <v>3</v>
      </c>
      <c r="K2" s="808"/>
      <c r="L2" s="808"/>
      <c r="M2" s="203"/>
      <c r="N2" s="281"/>
      <c r="O2" s="281"/>
      <c r="P2" s="281"/>
      <c r="Q2" s="281"/>
      <c r="R2" s="281"/>
      <c r="S2" s="281"/>
      <c r="T2" s="281"/>
      <c r="U2" s="281"/>
      <c r="V2" s="158"/>
      <c r="W2" s="158"/>
    </row>
    <row r="3" spans="1:23">
      <c r="A3" s="211"/>
      <c r="B3" s="201" t="s">
        <v>4</v>
      </c>
      <c r="C3" s="808" t="s">
        <v>1021</v>
      </c>
      <c r="D3" s="808"/>
      <c r="E3" s="808"/>
      <c r="F3" s="198"/>
      <c r="G3" s="198"/>
      <c r="H3" s="198"/>
      <c r="I3" s="201" t="s">
        <v>6</v>
      </c>
      <c r="J3" s="1038">
        <v>44984</v>
      </c>
      <c r="K3" s="1038"/>
      <c r="L3" s="1038"/>
      <c r="M3" s="203"/>
      <c r="N3" s="281"/>
      <c r="O3" s="281"/>
      <c r="P3" s="281"/>
      <c r="Q3" s="281"/>
      <c r="R3" s="281"/>
      <c r="S3" s="281"/>
      <c r="T3" s="281"/>
      <c r="U3" s="281"/>
      <c r="V3" s="158"/>
      <c r="W3" s="158"/>
    </row>
    <row r="4" spans="1:23" ht="10.199999999999999" customHeight="1">
      <c r="A4" s="211"/>
      <c r="B4" s="201"/>
      <c r="C4" s="199"/>
      <c r="D4" s="199"/>
      <c r="E4" s="199"/>
      <c r="F4" s="198"/>
      <c r="G4" s="198"/>
      <c r="H4" s="198"/>
      <c r="I4" s="201"/>
      <c r="J4" s="206"/>
      <c r="K4" s="206"/>
      <c r="L4" s="206"/>
      <c r="M4" s="203"/>
      <c r="N4" s="281"/>
      <c r="O4" s="281"/>
      <c r="P4" s="281"/>
      <c r="Q4" s="281"/>
      <c r="R4" s="281"/>
      <c r="S4" s="281"/>
      <c r="T4" s="281"/>
      <c r="U4" s="281"/>
      <c r="V4" s="158"/>
      <c r="W4" s="158"/>
    </row>
    <row r="5" spans="1:23">
      <c r="A5" s="211"/>
      <c r="B5" s="200" t="s">
        <v>1022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3"/>
      <c r="N5" s="281"/>
      <c r="O5" s="281"/>
      <c r="P5" s="281"/>
      <c r="Q5" s="281"/>
      <c r="R5" s="281"/>
      <c r="S5" s="281"/>
      <c r="T5" s="281"/>
      <c r="U5" s="281"/>
      <c r="V5" s="158"/>
      <c r="W5" s="158"/>
    </row>
    <row r="6" spans="1:23">
      <c r="A6" s="211"/>
      <c r="B6" s="835" t="s">
        <v>1023</v>
      </c>
      <c r="C6" s="835"/>
      <c r="D6" s="198"/>
      <c r="E6" s="198"/>
      <c r="F6" s="198"/>
      <c r="G6" s="198"/>
      <c r="H6" s="198"/>
      <c r="I6" s="198"/>
      <c r="J6" s="198"/>
      <c r="K6" s="198"/>
      <c r="L6" s="198"/>
      <c r="M6" s="203"/>
      <c r="N6" s="281"/>
      <c r="O6" s="281"/>
      <c r="P6" s="281"/>
      <c r="Q6" s="281"/>
      <c r="R6" s="281"/>
      <c r="S6" s="281"/>
      <c r="T6" s="281">
        <v>1</v>
      </c>
      <c r="U6" s="281">
        <v>5.1299999999999998E-2</v>
      </c>
      <c r="V6" s="158"/>
      <c r="W6" s="282"/>
    </row>
    <row r="7" spans="1:23">
      <c r="A7" s="211"/>
      <c r="B7" s="198" t="s">
        <v>1024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3"/>
      <c r="N7" s="281"/>
      <c r="O7" s="281"/>
      <c r="P7" s="281"/>
      <c r="Q7" s="281"/>
      <c r="R7" s="281"/>
      <c r="S7" s="281"/>
      <c r="T7" s="281">
        <v>1.25</v>
      </c>
      <c r="U7" s="281">
        <v>6.6500000000000004E-2</v>
      </c>
      <c r="V7" s="158"/>
      <c r="W7" s="282"/>
    </row>
    <row r="8" spans="1:23">
      <c r="A8" s="211"/>
      <c r="B8" s="198" t="s">
        <v>1025</v>
      </c>
      <c r="C8" s="198"/>
      <c r="D8" s="198"/>
      <c r="E8" s="198"/>
      <c r="F8" s="212">
        <v>0.4</v>
      </c>
      <c r="G8" s="205" t="s">
        <v>73</v>
      </c>
      <c r="H8" s="198"/>
      <c r="I8" s="198" t="s">
        <v>1026</v>
      </c>
      <c r="J8" s="198"/>
      <c r="K8" s="213">
        <v>0.4</v>
      </c>
      <c r="L8" s="205" t="s">
        <v>73</v>
      </c>
      <c r="M8" s="203"/>
      <c r="N8" s="281"/>
      <c r="O8" s="281"/>
      <c r="P8" s="281"/>
      <c r="Q8" s="281"/>
      <c r="R8" s="281"/>
      <c r="S8" s="281"/>
      <c r="T8" s="281">
        <v>1.5</v>
      </c>
      <c r="U8" s="281">
        <v>7.5700000000000003E-2</v>
      </c>
      <c r="V8" s="158"/>
      <c r="W8" s="282"/>
    </row>
    <row r="9" spans="1:23" ht="23.4">
      <c r="A9" s="211"/>
      <c r="B9" s="198" t="s">
        <v>1027</v>
      </c>
      <c r="C9" s="198"/>
      <c r="D9" s="198"/>
      <c r="E9" s="198"/>
      <c r="F9" s="214">
        <v>450</v>
      </c>
      <c r="G9" s="205" t="s">
        <v>89</v>
      </c>
      <c r="H9" s="198"/>
      <c r="I9" s="198" t="s">
        <v>944</v>
      </c>
      <c r="J9" s="198"/>
      <c r="K9" s="198"/>
      <c r="L9" s="202">
        <f>F8/K8</f>
        <v>1</v>
      </c>
      <c r="M9" s="203"/>
      <c r="N9" s="281"/>
      <c r="O9" s="281"/>
      <c r="P9" s="281"/>
      <c r="Q9" s="281"/>
      <c r="R9" s="281"/>
      <c r="S9" s="281"/>
      <c r="T9" s="281"/>
      <c r="U9" s="281"/>
      <c r="V9" s="158"/>
      <c r="W9" s="282"/>
    </row>
    <row r="10" spans="1:23">
      <c r="A10" s="211"/>
      <c r="B10" s="198" t="s">
        <v>1028</v>
      </c>
      <c r="C10" s="198"/>
      <c r="D10" s="198"/>
      <c r="E10" s="198"/>
      <c r="F10" s="198">
        <f>IF(L9&lt;=1,U6,IF(L9&lt;=T7,U7,IF(L9&lt;=T8,U8,IF(L9&lt;=#REF!,#REF!,IF(L9&lt;=T10,U10,IF(L9&gt;T12,U12,0.0833))))))</f>
        <v>5.1299999999999998E-2</v>
      </c>
      <c r="G10" s="198"/>
      <c r="H10" s="198"/>
      <c r="I10" s="198" t="s">
        <v>1029</v>
      </c>
      <c r="J10" s="198"/>
      <c r="K10" s="215">
        <f>F10*F9*K8^2</f>
        <v>3.6936000000000009</v>
      </c>
      <c r="L10" s="198" t="s">
        <v>1030</v>
      </c>
      <c r="M10" s="203"/>
      <c r="N10" s="281"/>
      <c r="O10" s="281"/>
      <c r="P10" s="281"/>
      <c r="Q10" s="281"/>
      <c r="R10" s="281"/>
      <c r="S10" s="281"/>
      <c r="T10" s="281">
        <v>2</v>
      </c>
      <c r="U10" s="281">
        <v>8.2900000000000001E-2</v>
      </c>
      <c r="V10" s="158"/>
      <c r="W10" s="282"/>
    </row>
    <row r="11" spans="1:23" ht="9.6" customHeight="1">
      <c r="A11" s="211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203"/>
      <c r="N11" s="281"/>
      <c r="O11" s="281"/>
      <c r="P11" s="281"/>
      <c r="Q11" s="281"/>
      <c r="R11" s="281"/>
      <c r="S11" s="281"/>
      <c r="T11" s="281"/>
      <c r="U11" s="281"/>
      <c r="V11" s="158"/>
      <c r="W11" s="282"/>
    </row>
    <row r="12" spans="1:23">
      <c r="A12" s="211"/>
      <c r="B12" s="198" t="s">
        <v>1031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203"/>
      <c r="N12" s="281"/>
      <c r="O12" s="281"/>
      <c r="P12" s="281"/>
      <c r="Q12" s="281"/>
      <c r="R12" s="281"/>
      <c r="S12" s="281"/>
      <c r="T12" s="281" t="s">
        <v>82</v>
      </c>
      <c r="U12" s="281">
        <v>8.3299999999999999E-2</v>
      </c>
      <c r="V12" s="158"/>
      <c r="W12" s="282"/>
    </row>
    <row r="13" spans="1:23">
      <c r="A13" s="211"/>
      <c r="B13" s="199" t="s">
        <v>1025</v>
      </c>
      <c r="C13" s="199"/>
      <c r="D13" s="199"/>
      <c r="E13" s="199"/>
      <c r="F13" s="213">
        <v>0.4</v>
      </c>
      <c r="G13" s="205" t="s">
        <v>73</v>
      </c>
      <c r="H13" s="198"/>
      <c r="I13" s="199" t="s">
        <v>1026</v>
      </c>
      <c r="J13" s="198"/>
      <c r="K13" s="213">
        <v>0.4</v>
      </c>
      <c r="L13" s="205" t="s">
        <v>73</v>
      </c>
      <c r="M13" s="203"/>
      <c r="N13" s="281"/>
      <c r="O13" s="281"/>
      <c r="P13" s="281"/>
      <c r="Q13" s="281"/>
      <c r="R13" s="281"/>
      <c r="S13" s="281"/>
      <c r="T13" s="281"/>
      <c r="U13" s="281"/>
      <c r="V13" s="158"/>
      <c r="W13" s="282"/>
    </row>
    <row r="14" spans="1:23" ht="23.4">
      <c r="A14" s="211"/>
      <c r="B14" s="198" t="s">
        <v>1027</v>
      </c>
      <c r="C14" s="198"/>
      <c r="D14" s="198"/>
      <c r="E14" s="198"/>
      <c r="F14" s="214">
        <v>450</v>
      </c>
      <c r="G14" s="205" t="s">
        <v>89</v>
      </c>
      <c r="H14" s="198"/>
      <c r="I14" s="198" t="s">
        <v>944</v>
      </c>
      <c r="J14" s="198"/>
      <c r="K14" s="198"/>
      <c r="L14" s="198">
        <f>F13/K13</f>
        <v>1</v>
      </c>
      <c r="M14" s="203"/>
      <c r="N14" s="281"/>
      <c r="O14" s="281"/>
      <c r="P14" s="281"/>
      <c r="Q14" s="281"/>
      <c r="R14" s="281"/>
      <c r="S14" s="281"/>
      <c r="T14" s="281"/>
      <c r="U14" s="281"/>
      <c r="V14" s="158"/>
      <c r="W14" s="158"/>
    </row>
    <row r="15" spans="1:23">
      <c r="A15" s="211"/>
      <c r="B15" s="808" t="s">
        <v>945</v>
      </c>
      <c r="C15" s="808"/>
      <c r="D15" s="808"/>
      <c r="E15" s="808"/>
      <c r="F15" s="198">
        <f>IF(L14&lt;=1,Q15,IF(L14&lt;=P16,Q16,IF(L14&lt;=P17,Q17,IF(L14&lt;=P18,Q18,IF(L14&lt;=P19,Q19,IF(L14&lt;=P20,Q20,IF(L14&gt;P21,Q21,0.125)))))))</f>
        <v>4.7899999999999998E-2</v>
      </c>
      <c r="G15" s="198"/>
      <c r="H15" s="198"/>
      <c r="I15" s="198" t="s">
        <v>1029</v>
      </c>
      <c r="J15" s="198"/>
      <c r="K15" s="215">
        <f>F15*F14*K13^2</f>
        <v>3.4488000000000008</v>
      </c>
      <c r="L15" s="198" t="s">
        <v>1030</v>
      </c>
      <c r="M15" s="204"/>
      <c r="N15" s="281"/>
      <c r="O15" s="281"/>
      <c r="P15" s="281">
        <v>1</v>
      </c>
      <c r="Q15" s="281">
        <v>4.7899999999999998E-2</v>
      </c>
      <c r="R15" s="281"/>
      <c r="S15" s="281"/>
      <c r="T15" s="281"/>
      <c r="U15" s="281"/>
      <c r="V15" s="158"/>
      <c r="W15" s="158"/>
    </row>
    <row r="16" spans="1:23" ht="9.6" customHeight="1">
      <c r="A16" s="211"/>
      <c r="B16" s="198"/>
      <c r="C16" s="198"/>
      <c r="D16" s="198"/>
      <c r="E16" s="198"/>
      <c r="F16" s="198"/>
      <c r="G16" s="198"/>
      <c r="H16" s="198"/>
      <c r="I16" s="198"/>
      <c r="J16" s="199"/>
      <c r="K16" s="199"/>
      <c r="L16" s="199"/>
      <c r="M16" s="204"/>
      <c r="N16" s="281"/>
      <c r="O16" s="281"/>
      <c r="P16" s="281">
        <v>1.5</v>
      </c>
      <c r="Q16" s="281">
        <v>8.1199999999999994E-2</v>
      </c>
      <c r="R16" s="281"/>
      <c r="S16" s="281"/>
      <c r="T16" s="281"/>
      <c r="U16" s="281"/>
      <c r="V16" s="158"/>
      <c r="W16" s="158"/>
    </row>
    <row r="17" spans="1:23">
      <c r="A17" s="211"/>
      <c r="B17" s="201" t="s">
        <v>1032</v>
      </c>
      <c r="C17" s="201"/>
      <c r="D17" s="198"/>
      <c r="E17" s="198"/>
      <c r="F17" s="198"/>
      <c r="G17" s="198"/>
      <c r="H17" s="198"/>
      <c r="I17" s="198"/>
      <c r="J17" s="199"/>
      <c r="K17" s="199"/>
      <c r="L17" s="199"/>
      <c r="M17" s="204"/>
      <c r="N17" s="281"/>
      <c r="O17" s="281"/>
      <c r="P17" s="281">
        <v>2</v>
      </c>
      <c r="Q17" s="281">
        <v>0.1017</v>
      </c>
      <c r="R17" s="281"/>
      <c r="S17" s="281"/>
      <c r="T17" s="281"/>
      <c r="U17" s="281"/>
      <c r="V17" s="158"/>
      <c r="W17" s="158"/>
    </row>
    <row r="18" spans="1:23">
      <c r="A18" s="211"/>
      <c r="B18" s="198" t="s">
        <v>1033</v>
      </c>
      <c r="C18" s="198"/>
      <c r="D18" s="198"/>
      <c r="E18" s="198"/>
      <c r="F18" s="213">
        <v>864</v>
      </c>
      <c r="G18" s="213" t="s">
        <v>1034</v>
      </c>
      <c r="H18" s="198"/>
      <c r="I18" s="198" t="s">
        <v>1035</v>
      </c>
      <c r="J18" s="199"/>
      <c r="K18" s="213">
        <v>2.4</v>
      </c>
      <c r="L18" s="205" t="s">
        <v>73</v>
      </c>
      <c r="M18" s="204"/>
      <c r="N18" s="281"/>
      <c r="O18" s="281"/>
      <c r="P18" s="281">
        <v>3</v>
      </c>
      <c r="Q18" s="281">
        <v>0.11890000000000001</v>
      </c>
      <c r="R18" s="281"/>
      <c r="S18" s="281"/>
      <c r="T18" s="281"/>
      <c r="U18" s="281"/>
      <c r="V18" s="158"/>
      <c r="W18" s="158"/>
    </row>
    <row r="19" spans="1:23">
      <c r="A19" s="211"/>
      <c r="B19" s="198" t="s">
        <v>75</v>
      </c>
      <c r="C19" s="198"/>
      <c r="D19" s="198"/>
      <c r="E19" s="198"/>
      <c r="F19" s="213">
        <v>1.2</v>
      </c>
      <c r="G19" s="205" t="s">
        <v>73</v>
      </c>
      <c r="H19" s="198"/>
      <c r="I19" s="198" t="s">
        <v>60</v>
      </c>
      <c r="J19" s="199"/>
      <c r="K19" s="213">
        <v>2.4</v>
      </c>
      <c r="L19" s="205" t="s">
        <v>73</v>
      </c>
      <c r="M19" s="204"/>
      <c r="N19" s="281"/>
      <c r="O19" s="281"/>
      <c r="P19" s="281">
        <v>4</v>
      </c>
      <c r="Q19" s="281">
        <v>0.1235</v>
      </c>
      <c r="R19" s="281"/>
      <c r="S19" s="281"/>
      <c r="T19" s="281"/>
      <c r="U19" s="281"/>
      <c r="V19" s="158"/>
      <c r="W19" s="158"/>
    </row>
    <row r="20" spans="1:23">
      <c r="A20" s="211"/>
      <c r="B20" s="198" t="s">
        <v>1036</v>
      </c>
      <c r="C20" s="198"/>
      <c r="D20" s="198"/>
      <c r="E20" s="198"/>
      <c r="F20" s="1037" t="s">
        <v>555</v>
      </c>
      <c r="G20" s="1037"/>
      <c r="H20" s="198"/>
      <c r="I20" s="198" t="s">
        <v>1037</v>
      </c>
      <c r="J20" s="199"/>
      <c r="K20" s="216">
        <f>IF(F20=S26,F18*(K18^2)/2,IF(F20=S27,F18*(K18^2)/8,IF(F20=S28,F18*(K18^2)/10,IF(F20=S29,F18*K18,IF(F20=S30,(F18*K18)/2,IF(F20=S31,(F18*K18)/3,IF(F20=S32,(F18*K18)/4,IF(F20=S33,(3*F18*K18)/4,IF(F20=#REF!,(3*F18*K18)/16,IF(F20=S34,(5*F18*K18)/12,0))))))))))</f>
        <v>622.07999999999993</v>
      </c>
      <c r="L20" s="198" t="s">
        <v>1030</v>
      </c>
      <c r="M20" s="204"/>
      <c r="N20" s="281"/>
      <c r="O20" s="281"/>
      <c r="P20" s="281">
        <v>5</v>
      </c>
      <c r="Q20" s="281">
        <v>0.1246</v>
      </c>
      <c r="R20" s="281"/>
      <c r="S20" s="281"/>
      <c r="T20" s="281"/>
      <c r="U20" s="281"/>
      <c r="V20" s="158"/>
      <c r="W20" s="158"/>
    </row>
    <row r="21" spans="1:23">
      <c r="A21" s="211"/>
      <c r="B21" s="198"/>
      <c r="C21" s="198"/>
      <c r="D21" s="198"/>
      <c r="E21" s="198"/>
      <c r="F21" s="198"/>
      <c r="G21" s="198"/>
      <c r="H21" s="198"/>
      <c r="I21" s="198"/>
      <c r="J21" s="199"/>
      <c r="K21" s="199"/>
      <c r="L21" s="199"/>
      <c r="M21" s="204"/>
      <c r="N21" s="281"/>
      <c r="O21" s="281"/>
      <c r="P21" s="281" t="s">
        <v>83</v>
      </c>
      <c r="Q21" s="281">
        <v>0.125</v>
      </c>
      <c r="R21" s="281"/>
      <c r="S21" s="281"/>
      <c r="T21" s="281"/>
      <c r="U21" s="281"/>
      <c r="V21" s="158"/>
      <c r="W21" s="158"/>
    </row>
    <row r="22" spans="1:23">
      <c r="A22" s="211"/>
      <c r="B22" s="200" t="s">
        <v>1038</v>
      </c>
      <c r="C22" s="198"/>
      <c r="D22" s="198"/>
      <c r="E22" s="198"/>
      <c r="F22" s="198"/>
      <c r="G22" s="198"/>
      <c r="H22" s="198"/>
      <c r="I22" s="198"/>
      <c r="J22" s="199"/>
      <c r="K22" s="199"/>
      <c r="L22" s="199"/>
      <c r="M22" s="204"/>
      <c r="N22" s="281"/>
      <c r="O22" s="281"/>
      <c r="P22" s="281"/>
      <c r="Q22" s="281"/>
      <c r="R22" s="281"/>
      <c r="S22" s="281"/>
      <c r="T22" s="281"/>
      <c r="U22" s="281"/>
      <c r="V22" s="158"/>
      <c r="W22" s="158"/>
    </row>
    <row r="23" spans="1:23">
      <c r="A23" s="211"/>
      <c r="B23" s="198" t="s">
        <v>1039</v>
      </c>
      <c r="C23" s="199"/>
      <c r="D23" s="199"/>
      <c r="E23" s="199"/>
      <c r="F23" s="214">
        <v>1440</v>
      </c>
      <c r="G23" s="205" t="s">
        <v>38</v>
      </c>
      <c r="H23" s="198"/>
      <c r="I23" s="198" t="s">
        <v>1040</v>
      </c>
      <c r="J23" s="199"/>
      <c r="K23" s="1037" t="s">
        <v>554</v>
      </c>
      <c r="L23" s="1037"/>
      <c r="M23" s="204"/>
      <c r="N23" s="281"/>
      <c r="O23" s="281"/>
      <c r="P23" s="281"/>
      <c r="Q23" s="281"/>
      <c r="R23" s="281"/>
      <c r="S23" s="281"/>
      <c r="T23" s="281"/>
      <c r="U23" s="281"/>
      <c r="V23" s="158"/>
      <c r="W23" s="158"/>
    </row>
    <row r="24" spans="1:23">
      <c r="A24" s="211"/>
      <c r="B24" s="198" t="s">
        <v>1041</v>
      </c>
      <c r="C24" s="198"/>
      <c r="D24" s="198"/>
      <c r="E24" s="198"/>
      <c r="F24" s="213">
        <v>2.4</v>
      </c>
      <c r="G24" s="205" t="s">
        <v>73</v>
      </c>
      <c r="H24" s="198"/>
      <c r="I24" s="198" t="s">
        <v>1042</v>
      </c>
      <c r="J24" s="198"/>
      <c r="K24" s="217">
        <f>IF(K23='Tables for design'!R11,(แรงต่างๆ!F23*แรงต่างๆ!F24)/2,(5*แรงต่างๆ!F23*แรงต่างๆ!F24)/8)</f>
        <v>2160</v>
      </c>
      <c r="L24" s="202" t="s">
        <v>66</v>
      </c>
      <c r="M24" s="203"/>
      <c r="N24" s="199"/>
      <c r="O24" s="199"/>
      <c r="P24" s="199"/>
      <c r="Q24" s="199"/>
      <c r="R24" s="199"/>
      <c r="S24" s="199"/>
      <c r="T24" s="199"/>
      <c r="U24" s="199"/>
    </row>
    <row r="25" spans="1:23">
      <c r="A25" s="211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203"/>
      <c r="N25" s="199"/>
      <c r="O25" s="199"/>
      <c r="P25" s="199"/>
      <c r="Q25" s="199"/>
      <c r="R25" s="199"/>
      <c r="S25" s="199"/>
      <c r="T25" s="199"/>
      <c r="U25" s="199"/>
    </row>
    <row r="26" spans="1:23">
      <c r="A26" s="211"/>
      <c r="B26" s="200" t="s">
        <v>1043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203"/>
      <c r="N26" s="199"/>
      <c r="O26" s="199"/>
      <c r="P26" s="281"/>
      <c r="Q26" s="281"/>
      <c r="R26" s="281"/>
      <c r="S26" s="281" t="s">
        <v>553</v>
      </c>
      <c r="T26" s="281"/>
      <c r="U26" s="281"/>
      <c r="V26" s="256"/>
    </row>
    <row r="27" spans="1:23">
      <c r="A27" s="211"/>
      <c r="B27" s="201" t="s">
        <v>1044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203"/>
      <c r="N27" s="199"/>
      <c r="O27" s="199"/>
      <c r="P27" s="281"/>
      <c r="Q27" s="281"/>
      <c r="R27" s="281"/>
      <c r="S27" s="281" t="s">
        <v>555</v>
      </c>
      <c r="T27" s="281"/>
      <c r="U27" s="281"/>
      <c r="V27" s="256"/>
    </row>
    <row r="28" spans="1:23">
      <c r="A28" s="211"/>
      <c r="B28" s="198" t="s">
        <v>991</v>
      </c>
      <c r="C28" s="198"/>
      <c r="D28" s="198"/>
      <c r="E28" s="198"/>
      <c r="F28" s="1037" t="s">
        <v>504</v>
      </c>
      <c r="G28" s="1037"/>
      <c r="H28" s="198"/>
      <c r="I28" s="198" t="s">
        <v>1045</v>
      </c>
      <c r="J28" s="198"/>
      <c r="K28" s="213">
        <v>240</v>
      </c>
      <c r="L28" s="205" t="s">
        <v>10</v>
      </c>
      <c r="M28" s="203"/>
      <c r="N28" s="199"/>
      <c r="O28" s="199"/>
      <c r="P28" s="281"/>
      <c r="Q28" s="281"/>
      <c r="R28" s="281"/>
      <c r="S28" s="281" t="s">
        <v>556</v>
      </c>
      <c r="T28" s="281"/>
      <c r="U28" s="281"/>
      <c r="V28" s="256"/>
    </row>
    <row r="29" spans="1:23">
      <c r="A29" s="211"/>
      <c r="B29" s="198" t="s">
        <v>992</v>
      </c>
      <c r="C29" s="198"/>
      <c r="D29" s="198"/>
      <c r="E29" s="198"/>
      <c r="F29" s="213">
        <v>3.75</v>
      </c>
      <c r="G29" s="205" t="s">
        <v>10</v>
      </c>
      <c r="H29" s="198"/>
      <c r="I29" s="198" t="s">
        <v>1046</v>
      </c>
      <c r="J29" s="198"/>
      <c r="K29" s="213">
        <v>7.5</v>
      </c>
      <c r="L29" s="205" t="s">
        <v>10</v>
      </c>
      <c r="M29" s="203"/>
      <c r="N29" s="199"/>
      <c r="O29" s="199"/>
      <c r="P29" s="281"/>
      <c r="Q29" s="281"/>
      <c r="R29" s="281"/>
      <c r="S29" s="281" t="s">
        <v>557</v>
      </c>
      <c r="T29" s="281"/>
      <c r="U29" s="281"/>
      <c r="V29" s="256"/>
    </row>
    <row r="30" spans="1:23" ht="23.4">
      <c r="A30" s="211"/>
      <c r="B30" s="198" t="s">
        <v>1047</v>
      </c>
      <c r="C30" s="198"/>
      <c r="D30" s="198"/>
      <c r="E30" s="198"/>
      <c r="F30" s="198">
        <f>K28/F29</f>
        <v>64</v>
      </c>
      <c r="G30" s="198"/>
      <c r="H30" s="198"/>
      <c r="I30" s="198" t="s">
        <v>996</v>
      </c>
      <c r="J30" s="198"/>
      <c r="K30" s="218">
        <f>INDEX('Tables for design'!C26:C30,MATCH(แรงต่างๆ!F28,'Tables for design'!B26:B30,0))</f>
        <v>189000</v>
      </c>
      <c r="L30" s="202" t="s">
        <v>89</v>
      </c>
      <c r="M30" s="203"/>
      <c r="N30" s="199"/>
      <c r="O30" s="199"/>
      <c r="P30" s="281"/>
      <c r="Q30" s="281"/>
      <c r="R30" s="281"/>
      <c r="S30" s="281" t="s">
        <v>558</v>
      </c>
      <c r="T30" s="281"/>
      <c r="U30" s="281"/>
      <c r="V30" s="256"/>
    </row>
    <row r="31" spans="1:23" ht="23.4">
      <c r="A31" s="211"/>
      <c r="B31" s="198" t="s">
        <v>997</v>
      </c>
      <c r="C31" s="198"/>
      <c r="D31" s="198"/>
      <c r="E31" s="198"/>
      <c r="F31" s="219">
        <f>K29*F29</f>
        <v>28.125</v>
      </c>
      <c r="G31" s="202" t="s">
        <v>120</v>
      </c>
      <c r="H31" s="198"/>
      <c r="I31" s="198" t="s">
        <v>998</v>
      </c>
      <c r="J31" s="198"/>
      <c r="K31" s="219">
        <f>(0.3*K30)/(F30)^2</f>
        <v>13.8427734375</v>
      </c>
      <c r="L31" s="202" t="s">
        <v>89</v>
      </c>
      <c r="M31" s="203"/>
      <c r="N31" s="199"/>
      <c r="O31" s="199"/>
      <c r="P31" s="281"/>
      <c r="Q31" s="281"/>
      <c r="R31" s="281"/>
      <c r="S31" s="281" t="s">
        <v>559</v>
      </c>
      <c r="T31" s="281"/>
      <c r="U31" s="281"/>
      <c r="V31" s="256"/>
    </row>
    <row r="32" spans="1:23">
      <c r="A32" s="211"/>
      <c r="B32" s="198" t="s">
        <v>999</v>
      </c>
      <c r="C32" s="198"/>
      <c r="D32" s="198"/>
      <c r="E32" s="198"/>
      <c r="F32" s="220">
        <f>K31*F31</f>
        <v>389.3280029296875</v>
      </c>
      <c r="G32" s="202" t="s">
        <v>66</v>
      </c>
      <c r="H32" s="198"/>
      <c r="I32" s="198"/>
      <c r="J32" s="198"/>
      <c r="K32" s="198"/>
      <c r="L32" s="198"/>
      <c r="M32" s="203"/>
      <c r="N32" s="199"/>
      <c r="O32" s="199"/>
      <c r="P32" s="281"/>
      <c r="Q32" s="281"/>
      <c r="R32" s="281"/>
      <c r="S32" s="281" t="s">
        <v>560</v>
      </c>
      <c r="T32" s="281"/>
      <c r="U32" s="281"/>
      <c r="V32" s="256"/>
    </row>
    <row r="33" spans="1:22" ht="18" customHeight="1" thickBo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3"/>
      <c r="N33" s="199"/>
      <c r="O33" s="199"/>
      <c r="P33" s="281"/>
      <c r="Q33" s="281"/>
      <c r="R33" s="281"/>
      <c r="S33" s="281" t="s">
        <v>561</v>
      </c>
      <c r="T33" s="281"/>
      <c r="U33" s="281"/>
      <c r="V33" s="256"/>
    </row>
    <row r="34" spans="1:22">
      <c r="A34" s="207"/>
      <c r="B34" s="224" t="s">
        <v>1048</v>
      </c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08"/>
      <c r="N34" s="199"/>
      <c r="O34" s="199"/>
      <c r="P34" s="281"/>
      <c r="Q34" s="281"/>
      <c r="R34" s="281"/>
      <c r="S34" s="281" t="s">
        <v>563</v>
      </c>
      <c r="T34" s="281"/>
      <c r="U34" s="281"/>
      <c r="V34" s="256"/>
    </row>
    <row r="35" spans="1:22">
      <c r="A35" s="211"/>
      <c r="B35" s="198" t="s">
        <v>979</v>
      </c>
      <c r="C35" s="201"/>
      <c r="D35" s="201"/>
      <c r="E35" s="201"/>
      <c r="F35" s="202" t="s">
        <v>132</v>
      </c>
      <c r="G35" s="201"/>
      <c r="H35" s="226"/>
      <c r="I35" s="198" t="s">
        <v>980</v>
      </c>
      <c r="J35" s="198"/>
      <c r="K35" s="202" t="s">
        <v>981</v>
      </c>
      <c r="L35" s="198"/>
      <c r="M35" s="203"/>
      <c r="N35" s="199"/>
      <c r="O35" s="199"/>
      <c r="P35" s="281"/>
      <c r="Q35" s="281"/>
      <c r="R35" s="281"/>
      <c r="S35" s="281"/>
      <c r="T35" s="281"/>
      <c r="U35" s="281"/>
      <c r="V35" s="256"/>
    </row>
    <row r="36" spans="1:22">
      <c r="A36" s="211"/>
      <c r="B36" s="198" t="s">
        <v>982</v>
      </c>
      <c r="C36" s="198"/>
      <c r="D36" s="198"/>
      <c r="E36" s="198"/>
      <c r="F36" s="198">
        <v>280</v>
      </c>
      <c r="G36" s="198" t="s">
        <v>10</v>
      </c>
      <c r="H36" s="198"/>
      <c r="I36" s="198" t="s">
        <v>983</v>
      </c>
      <c r="J36" s="198"/>
      <c r="K36" s="198">
        <f>INDEX(ตารางเหล็ก!M:M,MATCH(แรงต่างๆ!K35,ตารางเหล็ก!A:A,0))</f>
        <v>2.0299999999999998</v>
      </c>
      <c r="L36" s="198" t="s">
        <v>10</v>
      </c>
      <c r="M36" s="203"/>
      <c r="N36" s="199"/>
      <c r="O36" s="199"/>
      <c r="P36" s="281"/>
      <c r="Q36" s="281"/>
      <c r="R36" s="281"/>
      <c r="S36" s="281"/>
      <c r="T36" s="281"/>
      <c r="U36" s="281"/>
      <c r="V36" s="256"/>
    </row>
    <row r="37" spans="1:22" ht="23.4">
      <c r="A37" s="211"/>
      <c r="B37" s="198" t="s">
        <v>984</v>
      </c>
      <c r="C37" s="198"/>
      <c r="D37" s="198"/>
      <c r="E37" s="198"/>
      <c r="F37" s="219">
        <f>F36/K36</f>
        <v>137.93103448275863</v>
      </c>
      <c r="G37" s="198"/>
      <c r="H37" s="198"/>
      <c r="I37" s="198" t="s">
        <v>985</v>
      </c>
      <c r="J37" s="198"/>
      <c r="K37" s="198">
        <f>INDEX(ตารางเหล็ก!F:F,MATCH(แรงต่างๆ!K35,ตารางเหล็ก!A:A,0))</f>
        <v>5.52</v>
      </c>
      <c r="L37" s="198" t="s">
        <v>120</v>
      </c>
      <c r="M37" s="203"/>
      <c r="N37" s="199"/>
      <c r="O37" s="199"/>
      <c r="P37" s="281"/>
      <c r="Q37" s="281"/>
      <c r="R37" s="281"/>
      <c r="S37" s="281"/>
      <c r="T37" s="281"/>
      <c r="U37" s="281"/>
      <c r="V37" s="256"/>
    </row>
    <row r="38" spans="1:22" ht="23.4">
      <c r="A38" s="211"/>
      <c r="B38" s="198" t="s">
        <v>986</v>
      </c>
      <c r="C38" s="198"/>
      <c r="D38" s="198"/>
      <c r="E38" s="198"/>
      <c r="F38" s="198">
        <f>INDEX(ตารางเหล็ก!I:I,MATCH(แรงต่างๆ!K35,ตารางเหล็ก!A:A,0))</f>
        <v>22.7</v>
      </c>
      <c r="G38" s="198" t="s">
        <v>102</v>
      </c>
      <c r="H38" s="198"/>
      <c r="I38" s="198" t="s">
        <v>987</v>
      </c>
      <c r="J38" s="198"/>
      <c r="K38" s="217">
        <f>IF(F37&lt;132,1250-0.033*(F37^2),10000000/(F37^2))</f>
        <v>525.62499999999989</v>
      </c>
      <c r="L38" s="198" t="s">
        <v>89</v>
      </c>
      <c r="M38" s="203"/>
      <c r="N38" s="199"/>
      <c r="O38" s="199"/>
      <c r="P38" s="199"/>
      <c r="Q38" s="199"/>
      <c r="R38" s="199"/>
      <c r="S38" s="199"/>
      <c r="T38" s="199"/>
      <c r="U38" s="199"/>
    </row>
    <row r="39" spans="1:22">
      <c r="A39" s="211"/>
      <c r="B39" s="198" t="s">
        <v>988</v>
      </c>
      <c r="C39" s="198"/>
      <c r="D39" s="198"/>
      <c r="E39" s="198"/>
      <c r="F39" s="217">
        <f>K38*K37</f>
        <v>2901.4499999999994</v>
      </c>
      <c r="G39" s="198" t="s">
        <v>66</v>
      </c>
      <c r="H39" s="198"/>
      <c r="I39" s="198"/>
      <c r="J39" s="198"/>
      <c r="K39" s="198"/>
      <c r="L39" s="198"/>
      <c r="M39" s="203"/>
      <c r="N39" s="199"/>
      <c r="O39" s="199"/>
      <c r="P39" s="199"/>
      <c r="Q39" s="199"/>
      <c r="R39" s="199"/>
      <c r="S39" s="199"/>
      <c r="T39" s="199"/>
      <c r="U39" s="199"/>
    </row>
    <row r="40" spans="1:22">
      <c r="A40" s="211"/>
      <c r="B40" s="201" t="s">
        <v>1049</v>
      </c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203"/>
      <c r="N40" s="199"/>
      <c r="O40" s="199"/>
      <c r="P40" s="199"/>
      <c r="Q40" s="199"/>
      <c r="R40" s="199"/>
      <c r="S40" s="199"/>
      <c r="T40" s="199"/>
      <c r="U40" s="199"/>
    </row>
    <row r="41" spans="1:22">
      <c r="A41" s="211"/>
      <c r="B41" s="201" t="s">
        <v>635</v>
      </c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203"/>
      <c r="N41" s="199"/>
      <c r="O41" s="199"/>
      <c r="P41" s="199"/>
      <c r="Q41" s="199"/>
      <c r="R41" s="199"/>
      <c r="S41" s="199"/>
      <c r="T41" s="199"/>
      <c r="U41" s="199"/>
    </row>
    <row r="42" spans="1:22">
      <c r="A42" s="211"/>
      <c r="B42" s="198" t="s">
        <v>565</v>
      </c>
      <c r="C42" s="198"/>
      <c r="D42" s="198"/>
      <c r="E42" s="198"/>
      <c r="F42" s="202" t="s">
        <v>54</v>
      </c>
      <c r="G42" s="198"/>
      <c r="H42" s="198"/>
      <c r="I42" s="198" t="s">
        <v>1050</v>
      </c>
      <c r="J42" s="198"/>
      <c r="K42" s="198">
        <v>3.75</v>
      </c>
      <c r="L42" s="198" t="s">
        <v>10</v>
      </c>
      <c r="M42" s="203"/>
      <c r="N42" s="199"/>
      <c r="O42" s="199"/>
      <c r="P42" s="199"/>
      <c r="Q42" s="199"/>
      <c r="R42" s="199"/>
      <c r="S42" s="199"/>
      <c r="T42" s="199"/>
      <c r="U42" s="199"/>
    </row>
    <row r="43" spans="1:22">
      <c r="A43" s="211"/>
      <c r="B43" s="198" t="s">
        <v>1051</v>
      </c>
      <c r="C43" s="198"/>
      <c r="D43" s="198"/>
      <c r="E43" s="198"/>
      <c r="F43" s="198">
        <v>3.75</v>
      </c>
      <c r="G43" s="198" t="s">
        <v>10</v>
      </c>
      <c r="H43" s="198"/>
      <c r="I43" s="198" t="s">
        <v>1052</v>
      </c>
      <c r="J43" s="198"/>
      <c r="K43" s="198">
        <v>120</v>
      </c>
      <c r="L43" s="198" t="s">
        <v>124</v>
      </c>
      <c r="M43" s="203"/>
      <c r="N43" s="199"/>
      <c r="O43" s="199"/>
      <c r="P43" s="199"/>
      <c r="Q43" s="199"/>
      <c r="R43" s="199"/>
      <c r="S43" s="199"/>
      <c r="T43" s="199"/>
      <c r="U43" s="199"/>
    </row>
    <row r="44" spans="1:22" ht="23.4">
      <c r="A44" s="211"/>
      <c r="B44" s="198" t="s">
        <v>1053</v>
      </c>
      <c r="C44" s="198"/>
      <c r="D44" s="198"/>
      <c r="E44" s="198"/>
      <c r="F44" s="215">
        <f>K42*F43</f>
        <v>14.0625</v>
      </c>
      <c r="G44" s="198" t="s">
        <v>120</v>
      </c>
      <c r="H44" s="198"/>
      <c r="I44" s="198" t="s">
        <v>1054</v>
      </c>
      <c r="J44" s="198"/>
      <c r="K44" s="219">
        <f>K43/F44</f>
        <v>8.5333333333333332</v>
      </c>
      <c r="L44" s="198" t="s">
        <v>89</v>
      </c>
      <c r="M44" s="203"/>
      <c r="N44" s="199"/>
      <c r="O44" s="199"/>
      <c r="P44" s="199"/>
      <c r="Q44" s="199"/>
      <c r="R44" s="199"/>
      <c r="S44" s="199"/>
      <c r="T44" s="199"/>
      <c r="U44" s="199"/>
    </row>
    <row r="45" spans="1:22" ht="23.4">
      <c r="A45" s="211"/>
      <c r="B45" s="198" t="s">
        <v>1055</v>
      </c>
      <c r="C45" s="201"/>
      <c r="D45" s="198"/>
      <c r="E45" s="198"/>
      <c r="F45" s="198">
        <f>INDEX('Tables for design'!F26:F30,MATCH(แรงต่างๆ!F42,'Tables for design'!B26:B30,0))</f>
        <v>16</v>
      </c>
      <c r="G45" s="198" t="s">
        <v>89</v>
      </c>
      <c r="H45" s="198"/>
      <c r="I45" s="198"/>
      <c r="J45" s="198"/>
      <c r="K45" s="198"/>
      <c r="L45" s="198"/>
      <c r="M45" s="203"/>
      <c r="N45" s="199"/>
      <c r="O45" s="199"/>
      <c r="P45" s="199"/>
      <c r="Q45" s="199"/>
      <c r="R45" s="199"/>
      <c r="S45" s="199"/>
      <c r="T45" s="199"/>
      <c r="U45" s="199"/>
    </row>
    <row r="46" spans="1:22" ht="23.4">
      <c r="A46" s="211"/>
      <c r="B46" s="198" t="s">
        <v>1056</v>
      </c>
      <c r="C46" s="201"/>
      <c r="D46" s="201"/>
      <c r="E46" s="201"/>
      <c r="F46" s="198">
        <f>IF(K42&gt;=15,1,INDEX('Tables for design'!D45:D54,MATCH(แรงต่างๆ!K42,'Tables for design'!C45:C53,0)))</f>
        <v>1.27</v>
      </c>
      <c r="G46" s="201"/>
      <c r="H46" s="226"/>
      <c r="I46" s="198" t="s">
        <v>1057</v>
      </c>
      <c r="J46" s="198"/>
      <c r="K46" s="198">
        <f>F45*F46</f>
        <v>20.32</v>
      </c>
      <c r="L46" s="198" t="s">
        <v>89</v>
      </c>
      <c r="M46" s="203"/>
      <c r="N46" s="199"/>
      <c r="O46" s="199"/>
      <c r="P46" s="199"/>
      <c r="Q46" s="199"/>
      <c r="R46" s="199"/>
      <c r="S46" s="199"/>
      <c r="T46" s="199"/>
      <c r="U46" s="199"/>
    </row>
    <row r="47" spans="1:22">
      <c r="A47" s="211"/>
      <c r="B47" s="198"/>
      <c r="C47" s="198"/>
      <c r="D47" s="198"/>
      <c r="E47" s="198"/>
      <c r="F47" s="198"/>
      <c r="G47" s="198" t="s">
        <v>1058</v>
      </c>
      <c r="H47" s="198"/>
      <c r="I47" s="198"/>
      <c r="J47" s="198"/>
      <c r="K47" s="823" t="str">
        <f>IF(K44&gt;K46,"PASS","NOT PASS")</f>
        <v>NOT PASS</v>
      </c>
      <c r="L47" s="823"/>
      <c r="M47" s="203"/>
      <c r="N47" s="199"/>
      <c r="O47" s="199"/>
      <c r="P47" s="199"/>
      <c r="Q47" s="199"/>
      <c r="R47" s="199"/>
      <c r="S47" s="199"/>
      <c r="T47" s="199"/>
      <c r="U47" s="199"/>
    </row>
    <row r="48" spans="1:22">
      <c r="A48" s="211"/>
      <c r="B48" s="201" t="s">
        <v>1059</v>
      </c>
      <c r="C48" s="201"/>
      <c r="D48" s="201"/>
      <c r="E48" s="201"/>
      <c r="F48" s="201"/>
      <c r="G48" s="201"/>
      <c r="H48" s="198"/>
      <c r="I48" s="198"/>
      <c r="J48" s="198"/>
      <c r="K48" s="198"/>
      <c r="L48" s="198"/>
      <c r="M48" s="203"/>
      <c r="N48" s="199"/>
      <c r="O48" s="199"/>
      <c r="P48" s="199"/>
      <c r="Q48" s="199"/>
      <c r="R48" s="199"/>
      <c r="S48" s="199"/>
      <c r="T48" s="199"/>
      <c r="U48" s="199"/>
    </row>
    <row r="49" spans="1:21" ht="23.4">
      <c r="A49" s="211"/>
      <c r="B49" s="198" t="s">
        <v>979</v>
      </c>
      <c r="C49" s="198"/>
      <c r="D49" s="198"/>
      <c r="E49" s="198"/>
      <c r="F49" s="202" t="s">
        <v>132</v>
      </c>
      <c r="G49" s="198"/>
      <c r="H49" s="198"/>
      <c r="I49" s="198" t="s">
        <v>1060</v>
      </c>
      <c r="J49" s="198"/>
      <c r="K49" s="198">
        <v>100</v>
      </c>
      <c r="L49" s="198" t="s">
        <v>120</v>
      </c>
      <c r="M49" s="203"/>
      <c r="N49" s="199"/>
      <c r="O49" s="199"/>
      <c r="P49" s="199"/>
      <c r="Q49" s="199"/>
      <c r="R49" s="199"/>
      <c r="S49" s="199"/>
      <c r="T49" s="199"/>
      <c r="U49" s="199"/>
    </row>
    <row r="50" spans="1:21" ht="23.4">
      <c r="A50" s="211"/>
      <c r="B50" s="198" t="s">
        <v>1061</v>
      </c>
      <c r="C50" s="198"/>
      <c r="D50" s="198"/>
      <c r="E50" s="198"/>
      <c r="F50" s="217">
        <v>1080</v>
      </c>
      <c r="G50" s="198" t="s">
        <v>124</v>
      </c>
      <c r="H50" s="198"/>
      <c r="I50" s="198" t="s">
        <v>1062</v>
      </c>
      <c r="J50" s="198"/>
      <c r="K50" s="198">
        <v>150</v>
      </c>
      <c r="L50" s="198" t="s">
        <v>89</v>
      </c>
      <c r="M50" s="203"/>
      <c r="N50" s="199"/>
      <c r="O50" s="199"/>
      <c r="P50" s="199"/>
      <c r="Q50" s="199"/>
      <c r="R50" s="199"/>
      <c r="S50" s="199"/>
      <c r="T50" s="199"/>
      <c r="U50" s="199"/>
    </row>
    <row r="51" spans="1:21" ht="23.4">
      <c r="A51" s="211"/>
      <c r="B51" s="198" t="s">
        <v>1063</v>
      </c>
      <c r="C51" s="198"/>
      <c r="D51" s="198"/>
      <c r="E51" s="198"/>
      <c r="F51" s="217">
        <f>INDEX('Tables for design'!E35:E41,MATCH(แรงต่างๆ!F49,'Tables for design'!C35:C41,0))</f>
        <v>2500</v>
      </c>
      <c r="G51" s="198" t="s">
        <v>89</v>
      </c>
      <c r="H51" s="198"/>
      <c r="I51" s="198"/>
      <c r="J51" s="198"/>
      <c r="K51" s="198"/>
      <c r="L51" s="198"/>
      <c r="M51" s="203"/>
      <c r="N51" s="199"/>
      <c r="O51" s="199"/>
      <c r="P51" s="199"/>
      <c r="Q51" s="199"/>
      <c r="R51" s="199"/>
      <c r="S51" s="199"/>
      <c r="T51" s="199"/>
      <c r="U51" s="199"/>
    </row>
    <row r="52" spans="1:21" ht="23.4">
      <c r="A52" s="211"/>
      <c r="B52" s="198" t="s">
        <v>1064</v>
      </c>
      <c r="C52" s="198"/>
      <c r="D52" s="198"/>
      <c r="E52" s="198"/>
      <c r="F52" s="198">
        <f>F50/K49</f>
        <v>10.8</v>
      </c>
      <c r="G52" s="198" t="s">
        <v>89</v>
      </c>
      <c r="H52" s="198"/>
      <c r="I52" s="198"/>
      <c r="J52" s="198"/>
      <c r="K52" s="198"/>
      <c r="L52" s="198"/>
      <c r="M52" s="203"/>
      <c r="N52" s="199"/>
      <c r="O52" s="199"/>
      <c r="P52" s="199"/>
      <c r="Q52" s="199"/>
      <c r="R52" s="199"/>
      <c r="S52" s="199"/>
      <c r="T52" s="199"/>
      <c r="U52" s="199"/>
    </row>
    <row r="53" spans="1:21" ht="23.4">
      <c r="A53" s="211"/>
      <c r="B53" s="198" t="s">
        <v>1065</v>
      </c>
      <c r="C53" s="198"/>
      <c r="D53" s="198"/>
      <c r="E53" s="198"/>
      <c r="F53" s="198">
        <f>0.25*K50</f>
        <v>37.5</v>
      </c>
      <c r="G53" s="198" t="s">
        <v>89</v>
      </c>
      <c r="H53" s="198"/>
      <c r="I53" s="198"/>
      <c r="J53" s="198"/>
      <c r="K53" s="198"/>
      <c r="L53" s="198"/>
      <c r="M53" s="203"/>
      <c r="N53" s="199"/>
      <c r="O53" s="199"/>
      <c r="P53" s="199"/>
      <c r="Q53" s="199"/>
      <c r="R53" s="199"/>
      <c r="S53" s="199"/>
      <c r="T53" s="199"/>
      <c r="U53" s="199"/>
    </row>
    <row r="54" spans="1:21">
      <c r="A54" s="211"/>
      <c r="B54" s="198"/>
      <c r="C54" s="198"/>
      <c r="D54" s="198"/>
      <c r="E54" s="198"/>
      <c r="F54" s="198"/>
      <c r="G54" s="198" t="s">
        <v>1066</v>
      </c>
      <c r="H54" s="198"/>
      <c r="I54" s="198"/>
      <c r="J54" s="198"/>
      <c r="K54" s="823" t="str">
        <f>IF(F53&gt;F52,"PASS","NOT PASS")</f>
        <v>PASS</v>
      </c>
      <c r="L54" s="823"/>
      <c r="M54" s="203"/>
      <c r="N54" s="199"/>
      <c r="O54" s="199"/>
      <c r="P54" s="199"/>
      <c r="Q54" s="199"/>
      <c r="R54" s="199"/>
      <c r="S54" s="199"/>
      <c r="T54" s="199"/>
      <c r="U54" s="199"/>
    </row>
    <row r="55" spans="1:21">
      <c r="A55" s="211"/>
      <c r="B55" s="835" t="s">
        <v>1067</v>
      </c>
      <c r="C55" s="835"/>
      <c r="D55" s="198"/>
      <c r="E55" s="198"/>
      <c r="F55" s="198"/>
      <c r="G55" s="198"/>
      <c r="H55" s="198"/>
      <c r="I55" s="198"/>
      <c r="J55" s="198"/>
      <c r="K55" s="198"/>
      <c r="L55" s="198"/>
      <c r="M55" s="203"/>
      <c r="N55" s="199"/>
      <c r="O55" s="199"/>
      <c r="P55" s="199"/>
      <c r="Q55" s="199"/>
      <c r="R55" s="199"/>
      <c r="S55" s="199"/>
      <c r="T55" s="199"/>
      <c r="U55" s="199"/>
    </row>
    <row r="56" spans="1:21" ht="23.4">
      <c r="A56" s="211"/>
      <c r="B56" s="198" t="s">
        <v>1068</v>
      </c>
      <c r="C56" s="198"/>
      <c r="D56" s="823" t="s">
        <v>589</v>
      </c>
      <c r="E56" s="823"/>
      <c r="F56" s="823"/>
      <c r="G56" s="823"/>
      <c r="H56" s="198"/>
      <c r="I56" s="198" t="s">
        <v>1069</v>
      </c>
      <c r="J56" s="198"/>
      <c r="K56" s="217">
        <v>480</v>
      </c>
      <c r="L56" s="198" t="s">
        <v>89</v>
      </c>
      <c r="M56" s="203"/>
      <c r="N56" s="198"/>
      <c r="O56" s="198"/>
      <c r="P56" s="198"/>
      <c r="Q56" s="198"/>
      <c r="R56" s="198"/>
      <c r="S56" s="198"/>
      <c r="T56" s="198"/>
      <c r="U56" s="198"/>
    </row>
    <row r="57" spans="1:21">
      <c r="A57" s="211"/>
      <c r="B57" s="198" t="s">
        <v>1070</v>
      </c>
      <c r="C57" s="198"/>
      <c r="D57" s="198"/>
      <c r="E57" s="198"/>
      <c r="F57" s="198">
        <v>130</v>
      </c>
      <c r="G57" s="198" t="s">
        <v>10</v>
      </c>
      <c r="H57" s="198"/>
      <c r="I57" s="198" t="s">
        <v>103</v>
      </c>
      <c r="J57" s="198"/>
      <c r="K57" s="198">
        <v>0.4</v>
      </c>
      <c r="L57" s="198" t="s">
        <v>73</v>
      </c>
      <c r="M57" s="203"/>
      <c r="N57" s="198"/>
      <c r="O57" s="198"/>
      <c r="P57" s="198"/>
      <c r="Q57" s="198"/>
      <c r="R57" s="198"/>
      <c r="S57" s="198"/>
      <c r="T57" s="198"/>
      <c r="U57" s="198"/>
    </row>
    <row r="58" spans="1:21">
      <c r="A58" s="211"/>
      <c r="B58" s="198" t="s">
        <v>1071</v>
      </c>
      <c r="C58" s="198"/>
      <c r="D58" s="198"/>
      <c r="E58" s="198"/>
      <c r="F58" s="198">
        <v>1.5</v>
      </c>
      <c r="G58" s="198" t="s">
        <v>134</v>
      </c>
      <c r="H58" s="198"/>
      <c r="I58" s="198" t="s">
        <v>1072</v>
      </c>
      <c r="J58" s="198"/>
      <c r="K58" s="198">
        <v>4</v>
      </c>
      <c r="L58" s="198" t="s">
        <v>134</v>
      </c>
      <c r="M58" s="203"/>
      <c r="N58" s="198"/>
      <c r="O58" s="198"/>
      <c r="P58" s="198"/>
      <c r="Q58" s="198"/>
      <c r="R58" s="198"/>
      <c r="S58" s="198"/>
      <c r="T58" s="198"/>
      <c r="U58" s="198"/>
    </row>
    <row r="59" spans="1:21">
      <c r="A59" s="211"/>
      <c r="B59" s="198" t="s">
        <v>1073</v>
      </c>
      <c r="C59" s="198"/>
      <c r="D59" s="198"/>
      <c r="E59" s="198"/>
      <c r="F59" s="198">
        <v>2</v>
      </c>
      <c r="G59" s="198" t="s">
        <v>10</v>
      </c>
      <c r="H59" s="198"/>
      <c r="I59" s="198" t="s">
        <v>1074</v>
      </c>
      <c r="J59" s="198"/>
      <c r="K59" s="198">
        <f>K57/K57</f>
        <v>1</v>
      </c>
      <c r="L59" s="198"/>
      <c r="M59" s="203"/>
      <c r="N59" s="198"/>
      <c r="O59" s="198"/>
      <c r="P59" s="198"/>
      <c r="Q59" s="198"/>
      <c r="R59" s="198"/>
      <c r="S59" s="198"/>
      <c r="T59" s="198"/>
      <c r="U59" s="198"/>
    </row>
    <row r="60" spans="1:21" ht="23.4">
      <c r="A60" s="211"/>
      <c r="B60" s="198" t="s">
        <v>1075</v>
      </c>
      <c r="C60" s="198"/>
      <c r="D60" s="198"/>
      <c r="E60" s="198"/>
      <c r="F60" s="218">
        <v>100000</v>
      </c>
      <c r="G60" s="198" t="s">
        <v>89</v>
      </c>
      <c r="H60" s="198"/>
      <c r="I60" s="198" t="s">
        <v>1076</v>
      </c>
      <c r="J60" s="198"/>
      <c r="K60" s="198"/>
      <c r="L60" s="198">
        <f>INDEX('Tables for design'!G4:G9,MATCH(แรงต่างๆ!K59,'Tables for design'!E4:E9,0))</f>
        <v>1.38E-2</v>
      </c>
      <c r="M60" s="203"/>
      <c r="N60" s="198"/>
      <c r="O60" s="198"/>
      <c r="P60" s="198"/>
      <c r="Q60" s="198"/>
      <c r="R60" s="198"/>
      <c r="S60" s="198"/>
      <c r="T60" s="198"/>
      <c r="U60" s="198"/>
    </row>
    <row r="61" spans="1:21" ht="23.4">
      <c r="A61" s="211"/>
      <c r="B61" s="198" t="s">
        <v>1077</v>
      </c>
      <c r="C61" s="198"/>
      <c r="D61" s="198"/>
      <c r="E61" s="198"/>
      <c r="F61" s="198">
        <f>(1/12)*(F58*2.5)*((K58*2.5)^3)</f>
        <v>312.5</v>
      </c>
      <c r="G61" s="198" t="s">
        <v>102</v>
      </c>
      <c r="H61" s="198"/>
      <c r="I61" s="198" t="s">
        <v>1078</v>
      </c>
      <c r="J61" s="198"/>
      <c r="K61" s="227">
        <f>IF(D56='Tables for design'!B56,(5*(K56*(1/100))*(F57^4))/(384*F60*F61),IF(แรงต่างๆ!D56='Tables for design'!B57,((K56*(1/100))*(F57^4))/(128*F60*F61),(แรงต่างๆ!L60*(แรงต่างๆ!K56*(1/10000)*((แรงต่างๆ!K57*100)^4))/(แรงต่างๆ!F60*(แรงต่างๆ!F59^3)))))</f>
        <v>0.34273199999999998</v>
      </c>
      <c r="L61" s="198" t="s">
        <v>10</v>
      </c>
      <c r="M61" s="203"/>
      <c r="N61" s="198"/>
      <c r="O61" s="198"/>
      <c r="P61" s="198"/>
      <c r="Q61" s="198"/>
      <c r="R61" s="198"/>
      <c r="S61" s="198"/>
      <c r="T61" s="198"/>
      <c r="U61" s="198"/>
    </row>
    <row r="62" spans="1:21">
      <c r="A62" s="211"/>
      <c r="B62" s="198" t="s">
        <v>1079</v>
      </c>
      <c r="C62" s="198"/>
      <c r="D62" s="198"/>
      <c r="E62" s="198"/>
      <c r="F62" s="227">
        <f>F57/360</f>
        <v>0.3611111111111111</v>
      </c>
      <c r="G62" s="198" t="s">
        <v>10</v>
      </c>
      <c r="H62" s="198"/>
      <c r="I62" s="198" t="s">
        <v>1080</v>
      </c>
      <c r="J62" s="198"/>
      <c r="K62" s="823" t="str">
        <f>IF(F62&gt;K61,"PASS","NOT PASS")</f>
        <v>PASS</v>
      </c>
      <c r="L62" s="823"/>
      <c r="M62" s="203"/>
      <c r="N62" s="198"/>
      <c r="O62" s="198"/>
      <c r="P62" s="198"/>
      <c r="Q62" s="198"/>
      <c r="R62" s="198"/>
      <c r="S62" s="198"/>
      <c r="T62" s="198"/>
      <c r="U62" s="198"/>
    </row>
    <row r="63" spans="1:21" ht="21.6" thickBot="1">
      <c r="A63" s="221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3"/>
      <c r="N63" s="198"/>
      <c r="O63" s="198"/>
      <c r="P63" s="198"/>
      <c r="Q63" s="198"/>
      <c r="R63" s="198"/>
      <c r="S63" s="198"/>
      <c r="T63" s="198"/>
      <c r="U63" s="198"/>
    </row>
    <row r="64" spans="1:21">
      <c r="N64" s="198"/>
      <c r="O64" s="198"/>
      <c r="P64" s="198"/>
      <c r="Q64" s="198"/>
      <c r="R64" s="198"/>
      <c r="S64" s="198"/>
      <c r="T64" s="198"/>
      <c r="U64" s="198"/>
    </row>
    <row r="65" spans="14:21">
      <c r="N65" s="198"/>
      <c r="O65" s="198"/>
      <c r="P65" s="198"/>
      <c r="Q65" s="198"/>
      <c r="R65" s="198"/>
      <c r="S65" s="198"/>
      <c r="T65" s="198"/>
      <c r="U65" s="198"/>
    </row>
    <row r="66" spans="14:21">
      <c r="N66" s="198"/>
      <c r="O66" s="198"/>
      <c r="P66" s="198"/>
      <c r="Q66" s="198"/>
      <c r="R66" s="198"/>
      <c r="S66" s="198"/>
      <c r="T66" s="198"/>
      <c r="U66" s="198"/>
    </row>
    <row r="67" spans="14:21">
      <c r="N67" s="198"/>
      <c r="O67" s="198"/>
      <c r="P67" s="198"/>
      <c r="Q67" s="198"/>
      <c r="R67" s="198"/>
      <c r="S67" s="198"/>
      <c r="T67" s="198"/>
      <c r="U67" s="198"/>
    </row>
    <row r="68" spans="14:21">
      <c r="N68" s="198"/>
      <c r="O68" s="198"/>
      <c r="P68" s="198"/>
      <c r="Q68" s="198"/>
      <c r="R68" s="198"/>
      <c r="S68" s="198"/>
      <c r="T68" s="198"/>
      <c r="U68" s="198"/>
    </row>
    <row r="69" spans="14:21">
      <c r="N69" s="198"/>
      <c r="O69" s="198"/>
      <c r="P69" s="198"/>
      <c r="Q69" s="198"/>
      <c r="R69" s="198"/>
      <c r="S69" s="198"/>
      <c r="T69" s="198"/>
      <c r="U69" s="198"/>
    </row>
  </sheetData>
  <mergeCells count="15">
    <mergeCell ref="B1:L1"/>
    <mergeCell ref="K47:L47"/>
    <mergeCell ref="K54:L54"/>
    <mergeCell ref="D56:G56"/>
    <mergeCell ref="K62:L62"/>
    <mergeCell ref="F20:G20"/>
    <mergeCell ref="K23:L23"/>
    <mergeCell ref="F28:G28"/>
    <mergeCell ref="B55:C55"/>
    <mergeCell ref="B6:C6"/>
    <mergeCell ref="B15:E15"/>
    <mergeCell ref="J2:L2"/>
    <mergeCell ref="J3:L3"/>
    <mergeCell ref="C3:E3"/>
    <mergeCell ref="C2:E2"/>
  </mergeCells>
  <phoneticPr fontId="6" type="noConversion"/>
  <conditionalFormatting sqref="K47">
    <cfRule type="containsText" dxfId="6" priority="6" operator="containsText" text="NOT">
      <formula>NOT(ISERROR(SEARCH("NOT",K47)))</formula>
    </cfRule>
    <cfRule type="containsText" dxfId="5" priority="7" operator="containsText" text="PASS">
      <formula>NOT(ISERROR(SEARCH("PASS",K47)))</formula>
    </cfRule>
  </conditionalFormatting>
  <conditionalFormatting sqref="K54">
    <cfRule type="containsText" dxfId="4" priority="3" operator="containsText" text="NOT">
      <formula>NOT(ISERROR(SEARCH("NOT",K54)))</formula>
    </cfRule>
    <cfRule type="containsText" dxfId="3" priority="4" operator="containsText" text="PASS">
      <formula>NOT(ISERROR(SEARCH("PASS",K54)))</formula>
    </cfRule>
    <cfRule type="containsText" dxfId="2" priority="5" operator="containsText" text="NOT">
      <formula>NOT(ISERROR(SEARCH("NOT",K54)))</formula>
    </cfRule>
  </conditionalFormatting>
  <conditionalFormatting sqref="K62">
    <cfRule type="containsText" dxfId="1" priority="1" operator="containsText" text="NOT">
      <formula>NOT(ISERROR(SEARCH("NOT",K62)))</formula>
    </cfRule>
    <cfRule type="containsText" dxfId="0" priority="2" operator="containsText" text="PASS">
      <formula>NOT(ISERROR(SEARCH("PASS",K62)))</formula>
    </cfRule>
  </conditionalFormatting>
  <pageMargins left="0.7" right="0.7" top="0.75" bottom="0.75" header="0.3" footer="0.3"/>
  <pageSetup orientation="portrait" r:id="rId1"/>
  <rowBreaks count="1" manualBreakCount="1">
    <brk id="33" max="12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200-000000000000}">
          <x14:formula1>
            <xm:f>'Tables for design'!$D$12:$D$21</xm:f>
          </x14:formula1>
          <xm:sqref>F20</xm:sqref>
        </x14:dataValidation>
        <x14:dataValidation type="list" allowBlank="1" showInputMessage="1" showErrorMessage="1" xr:uid="{00000000-0002-0000-1200-000001000000}">
          <x14:formula1>
            <xm:f>'Tables for design'!$R$11:$R$12</xm:f>
          </x14:formula1>
          <xm:sqref>K23</xm:sqref>
        </x14:dataValidation>
        <x14:dataValidation type="list" allowBlank="1" showInputMessage="1" showErrorMessage="1" xr:uid="{00000000-0002-0000-1200-000002000000}">
          <x14:formula1>
            <xm:f>'Tables for design'!$B$26:$B$30</xm:f>
          </x14:formula1>
          <xm:sqref>F42 F28</xm:sqref>
        </x14:dataValidation>
        <x14:dataValidation type="list" allowBlank="1" showInputMessage="1" showErrorMessage="1" xr:uid="{00000000-0002-0000-1200-000003000000}">
          <x14:formula1>
            <xm:f>'Tables for design'!$C$35:$C$41</xm:f>
          </x14:formula1>
          <xm:sqref>F35 F49</xm:sqref>
        </x14:dataValidation>
        <x14:dataValidation type="list" allowBlank="1" showInputMessage="1" showErrorMessage="1" xr:uid="{00000000-0002-0000-1200-000004000000}">
          <x14:formula1>
            <xm:f>ตารางเหล็ก!$A$2:$A$539</xm:f>
          </x14:formula1>
          <xm:sqref>K35</xm:sqref>
        </x14:dataValidation>
        <x14:dataValidation type="list" allowBlank="1" showInputMessage="1" showErrorMessage="1" xr:uid="{00000000-0002-0000-1200-000005000000}">
          <x14:formula1>
            <xm:f>'Tables for design'!$B$56:$B$58</xm:f>
          </x14:formula1>
          <xm:sqref>D56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854"/>
  <sheetViews>
    <sheetView topLeftCell="A380" workbookViewId="0">
      <selection activeCell="R76" sqref="R76"/>
    </sheetView>
  </sheetViews>
  <sheetFormatPr defaultColWidth="8.8984375" defaultRowHeight="17.399999999999999"/>
  <cols>
    <col min="1" max="1" width="8.8984375" style="2"/>
    <col min="2" max="2" width="17.5" style="2" customWidth="1"/>
    <col min="3" max="3" width="9.5" style="2" bestFit="1" customWidth="1"/>
    <col min="4" max="4" width="12.09765625" style="2" bestFit="1" customWidth="1"/>
    <col min="5" max="5" width="11.09765625" style="2" bestFit="1" customWidth="1"/>
    <col min="6" max="6" width="9.69921875" style="2" bestFit="1" customWidth="1"/>
    <col min="7" max="7" width="12.3984375" style="2" bestFit="1" customWidth="1"/>
    <col min="8" max="8" width="11.09765625" style="2" bestFit="1" customWidth="1"/>
    <col min="9" max="9" width="9.3984375" style="2" bestFit="1" customWidth="1"/>
    <col min="10" max="12" width="9.09765625" style="2" bestFit="1" customWidth="1"/>
    <col min="13" max="13" width="9" style="2" bestFit="1" customWidth="1"/>
    <col min="14" max="16384" width="8.8984375" style="2"/>
  </cols>
  <sheetData>
    <row r="1" spans="2:24" ht="21">
      <c r="B1" s="1042" t="s">
        <v>1081</v>
      </c>
      <c r="C1" s="1042"/>
      <c r="D1" s="1042"/>
      <c r="E1" s="1042"/>
      <c r="F1" s="1042"/>
      <c r="G1" s="1042"/>
      <c r="H1" s="1042"/>
      <c r="I1" s="104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2:24" ht="21" customHeight="1">
      <c r="B2" s="1039" t="s">
        <v>1082</v>
      </c>
      <c r="C2" s="1039" t="s">
        <v>1083</v>
      </c>
      <c r="D2" s="1045" t="s">
        <v>631</v>
      </c>
      <c r="E2" s="1045" t="s">
        <v>633</v>
      </c>
      <c r="F2" s="1045" t="s">
        <v>1084</v>
      </c>
      <c r="G2" s="1045" t="s">
        <v>1085</v>
      </c>
      <c r="H2" s="1045" t="s">
        <v>1086</v>
      </c>
      <c r="I2" s="1045" t="s">
        <v>1087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21">
      <c r="B3" s="1039"/>
      <c r="C3" s="1039"/>
      <c r="D3" s="1045"/>
      <c r="E3" s="1045"/>
      <c r="F3" s="1045"/>
      <c r="G3" s="1045"/>
      <c r="H3" s="1045"/>
      <c r="I3" s="104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21">
      <c r="B4" s="10" t="s">
        <v>1088</v>
      </c>
      <c r="C4" s="11">
        <v>6.45</v>
      </c>
      <c r="D4" s="11">
        <v>13.87</v>
      </c>
      <c r="E4" s="11">
        <v>5.46</v>
      </c>
      <c r="F4" s="11">
        <v>1.47</v>
      </c>
      <c r="G4" s="11">
        <v>0.87</v>
      </c>
      <c r="H4" s="11">
        <v>1.37</v>
      </c>
      <c r="I4" s="11">
        <v>0.37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2:24" ht="21">
      <c r="B5" s="10">
        <v>4</v>
      </c>
      <c r="C5" s="11">
        <v>12.9</v>
      </c>
      <c r="D5" s="11">
        <v>111</v>
      </c>
      <c r="E5" s="11">
        <v>21.85</v>
      </c>
      <c r="F5" s="11">
        <v>2.95</v>
      </c>
      <c r="G5" s="11">
        <v>1.73</v>
      </c>
      <c r="H5" s="11">
        <v>2.73</v>
      </c>
      <c r="I5" s="11">
        <v>0.37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21">
      <c r="B6" s="10">
        <v>6</v>
      </c>
      <c r="C6" s="11">
        <v>19.350000000000001</v>
      </c>
      <c r="D6" s="11">
        <v>374.61</v>
      </c>
      <c r="E6" s="11">
        <v>49.16</v>
      </c>
      <c r="F6" s="11">
        <v>4.42</v>
      </c>
      <c r="G6" s="11">
        <v>2.6</v>
      </c>
      <c r="H6" s="11">
        <v>4.0999999999999996</v>
      </c>
      <c r="I6" s="11">
        <v>0.37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2:24" ht="21">
      <c r="B7" s="10">
        <v>8</v>
      </c>
      <c r="C7" s="11">
        <v>25.81</v>
      </c>
      <c r="D7" s="11">
        <v>887.97</v>
      </c>
      <c r="E7" s="11">
        <v>87.4</v>
      </c>
      <c r="F7" s="11">
        <v>5.89</v>
      </c>
      <c r="G7" s="11">
        <v>3.47</v>
      </c>
      <c r="H7" s="11">
        <v>5.46</v>
      </c>
      <c r="I7" s="11">
        <v>0.37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2:24" ht="21">
      <c r="B8" s="10" t="s">
        <v>1089</v>
      </c>
      <c r="C8" s="11">
        <v>9.68</v>
      </c>
      <c r="D8" s="11">
        <v>20.81</v>
      </c>
      <c r="E8" s="11">
        <v>8.19</v>
      </c>
      <c r="F8" s="11">
        <v>1.47</v>
      </c>
      <c r="G8" s="11">
        <v>2.93</v>
      </c>
      <c r="H8" s="11">
        <v>3.07</v>
      </c>
      <c r="I8" s="11">
        <v>0.55000000000000004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2:24" ht="21">
      <c r="B9" s="10">
        <v>4</v>
      </c>
      <c r="C9" s="11">
        <v>19.350000000000001</v>
      </c>
      <c r="D9" s="11">
        <v>166.49</v>
      </c>
      <c r="E9" s="11">
        <v>32.770000000000003</v>
      </c>
      <c r="F9" s="11">
        <v>2.95</v>
      </c>
      <c r="G9" s="11">
        <v>5.85</v>
      </c>
      <c r="H9" s="11">
        <v>6.15</v>
      </c>
      <c r="I9" s="11">
        <v>0.55000000000000004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ht="21">
      <c r="B10" s="10">
        <v>6</v>
      </c>
      <c r="C10" s="11">
        <v>29.03</v>
      </c>
      <c r="D10" s="11">
        <v>561.91</v>
      </c>
      <c r="E10" s="11">
        <v>73.739999999999995</v>
      </c>
      <c r="F10" s="11">
        <v>4.42</v>
      </c>
      <c r="G10" s="11">
        <v>8.7799999999999994</v>
      </c>
      <c r="H10" s="11">
        <v>9.2200000000000006</v>
      </c>
      <c r="I10" s="11">
        <v>0.55000000000000004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21">
      <c r="B11" s="10">
        <v>8</v>
      </c>
      <c r="C11" s="11">
        <v>38.71</v>
      </c>
      <c r="D11" s="11">
        <v>1331.94</v>
      </c>
      <c r="E11" s="11">
        <v>131.1</v>
      </c>
      <c r="F11" s="11">
        <v>5.89</v>
      </c>
      <c r="G11" s="11">
        <v>11.71</v>
      </c>
      <c r="H11" s="11">
        <v>12.29</v>
      </c>
      <c r="I11" s="11">
        <v>0.55000000000000004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21">
      <c r="B12" s="10" t="s">
        <v>1090</v>
      </c>
      <c r="C12" s="11">
        <v>6.45</v>
      </c>
      <c r="D12" s="11">
        <v>3.47</v>
      </c>
      <c r="E12" s="11">
        <v>2.73</v>
      </c>
      <c r="F12" s="11">
        <v>0.74</v>
      </c>
      <c r="G12" s="11">
        <v>3.47</v>
      </c>
      <c r="H12" s="11">
        <v>2.73</v>
      </c>
      <c r="I12" s="11">
        <v>0.74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21">
      <c r="B13" s="10">
        <v>2</v>
      </c>
      <c r="C13" s="11">
        <v>12.9</v>
      </c>
      <c r="D13" s="11">
        <v>27.75</v>
      </c>
      <c r="E13" s="11">
        <v>10.92</v>
      </c>
      <c r="F13" s="11">
        <v>1.47</v>
      </c>
      <c r="G13" s="11">
        <v>6.94</v>
      </c>
      <c r="H13" s="11">
        <v>5.46</v>
      </c>
      <c r="I13" s="11">
        <v>0.74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2:24" ht="21">
      <c r="B14" s="10">
        <v>4</v>
      </c>
      <c r="C14" s="11">
        <v>25.81</v>
      </c>
      <c r="D14" s="11">
        <v>222</v>
      </c>
      <c r="E14" s="11">
        <v>43.7</v>
      </c>
      <c r="F14" s="11">
        <v>2.95</v>
      </c>
      <c r="G14" s="11">
        <v>13.67</v>
      </c>
      <c r="H14" s="11">
        <v>10.92</v>
      </c>
      <c r="I14" s="11">
        <v>0.74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2:24" ht="21">
      <c r="B15" s="10">
        <v>6</v>
      </c>
      <c r="C15" s="11">
        <v>38.71</v>
      </c>
      <c r="D15" s="11">
        <v>749.22</v>
      </c>
      <c r="E15" s="11">
        <v>98.32</v>
      </c>
      <c r="F15" s="11">
        <v>4.42</v>
      </c>
      <c r="G15" s="11">
        <v>20.81</v>
      </c>
      <c r="H15" s="11">
        <v>16.39</v>
      </c>
      <c r="I15" s="11">
        <v>0.74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2:24" ht="21">
      <c r="B16" s="10">
        <v>8</v>
      </c>
      <c r="C16" s="11">
        <v>51.61</v>
      </c>
      <c r="D16" s="11">
        <v>1775.92</v>
      </c>
      <c r="E16" s="11">
        <v>174.8</v>
      </c>
      <c r="F16" s="11">
        <v>5.89</v>
      </c>
      <c r="G16" s="11">
        <v>27.75</v>
      </c>
      <c r="H16" s="11">
        <v>21.85</v>
      </c>
      <c r="I16" s="11">
        <v>0.74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ht="21">
      <c r="B17" s="10" t="s">
        <v>1091</v>
      </c>
      <c r="C17" s="11">
        <v>14.52</v>
      </c>
      <c r="D17" s="11">
        <v>17.559999999999999</v>
      </c>
      <c r="E17" s="11">
        <v>9.2200000000000006</v>
      </c>
      <c r="F17" s="11">
        <v>1.1000000000000001</v>
      </c>
      <c r="G17" s="11">
        <v>17.559999999999999</v>
      </c>
      <c r="H17" s="11">
        <v>9.2200000000000006</v>
      </c>
      <c r="I17" s="11">
        <v>1.1000000000000001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ht="21">
      <c r="B18" s="10">
        <v>3</v>
      </c>
      <c r="C18" s="11">
        <v>29.03</v>
      </c>
      <c r="D18" s="11">
        <v>140.47999999999999</v>
      </c>
      <c r="E18" s="11">
        <v>36.869999999999997</v>
      </c>
      <c r="F18" s="11">
        <v>2.21</v>
      </c>
      <c r="G18" s="11">
        <v>35.119999999999997</v>
      </c>
      <c r="H18" s="11">
        <v>18.41</v>
      </c>
      <c r="I18" s="11">
        <v>1.1000000000000001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ht="21">
      <c r="B19" s="10">
        <v>5</v>
      </c>
      <c r="C19" s="11">
        <v>48.39</v>
      </c>
      <c r="D19" s="38">
        <v>650.36</v>
      </c>
      <c r="E19" s="11">
        <v>102.42</v>
      </c>
      <c r="F19" s="11">
        <v>3.68</v>
      </c>
      <c r="G19" s="11">
        <v>58.53</v>
      </c>
      <c r="H19" s="11">
        <v>30.73</v>
      </c>
      <c r="I19" s="11">
        <v>1.1000000000000001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21">
      <c r="B20" s="10">
        <v>6</v>
      </c>
      <c r="C20" s="11">
        <v>58.06</v>
      </c>
      <c r="D20" s="38">
        <v>1123.82</v>
      </c>
      <c r="E20" s="11">
        <v>147.47999999999999</v>
      </c>
      <c r="F20" s="11">
        <v>4.42</v>
      </c>
      <c r="G20" s="11">
        <v>70.239999999999995</v>
      </c>
      <c r="H20" s="11">
        <v>36.869999999999997</v>
      </c>
      <c r="I20" s="11">
        <v>1.1000000000000001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ht="21">
      <c r="B21" s="10">
        <v>8</v>
      </c>
      <c r="C21" s="11">
        <v>77.42</v>
      </c>
      <c r="D21" s="38">
        <v>2663.88</v>
      </c>
      <c r="E21" s="11">
        <v>262.19</v>
      </c>
      <c r="F21" s="11">
        <v>5.89</v>
      </c>
      <c r="G21" s="11">
        <v>93.65</v>
      </c>
      <c r="H21" s="11">
        <v>49.16</v>
      </c>
      <c r="I21" s="11">
        <v>1.1000000000000001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2:24" ht="21">
      <c r="B22" s="10">
        <v>10</v>
      </c>
      <c r="C22" s="11">
        <v>96.77</v>
      </c>
      <c r="D22" s="38">
        <v>5202.8900000000003</v>
      </c>
      <c r="E22" s="11">
        <v>409.68</v>
      </c>
      <c r="F22" s="11">
        <v>7.37</v>
      </c>
      <c r="G22" s="11">
        <v>117.07</v>
      </c>
      <c r="H22" s="11">
        <v>61.45</v>
      </c>
      <c r="I22" s="11">
        <v>1.1000000000000001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2:24" ht="21">
      <c r="B23" s="10" t="s">
        <v>1092</v>
      </c>
      <c r="C23" s="11">
        <v>25.81</v>
      </c>
      <c r="D23" s="38">
        <v>55.5</v>
      </c>
      <c r="E23" s="11">
        <v>21.85</v>
      </c>
      <c r="F23" s="11">
        <v>1.47</v>
      </c>
      <c r="G23" s="11">
        <v>55.5</v>
      </c>
      <c r="H23" s="11">
        <v>21.85</v>
      </c>
      <c r="I23" s="11">
        <v>1.47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ht="21">
      <c r="B24" s="10">
        <v>4</v>
      </c>
      <c r="C24" s="11">
        <v>51.61</v>
      </c>
      <c r="D24" s="38">
        <v>443.98</v>
      </c>
      <c r="E24" s="11">
        <v>87.4</v>
      </c>
      <c r="F24" s="11">
        <v>2.95</v>
      </c>
      <c r="G24" s="11">
        <v>111</v>
      </c>
      <c r="H24" s="11">
        <v>43.7</v>
      </c>
      <c r="I24" s="11">
        <v>1.47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ht="21">
      <c r="B25" s="10">
        <v>6</v>
      </c>
      <c r="C25" s="11">
        <v>77.42</v>
      </c>
      <c r="D25" s="38">
        <v>1498.43</v>
      </c>
      <c r="E25" s="11">
        <v>196.64</v>
      </c>
      <c r="F25" s="11">
        <v>4.42</v>
      </c>
      <c r="G25" s="11">
        <v>166.49</v>
      </c>
      <c r="H25" s="11">
        <v>65.55</v>
      </c>
      <c r="I25" s="11">
        <v>1.47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ht="21">
      <c r="B26" s="10">
        <v>8</v>
      </c>
      <c r="C26" s="11">
        <v>103.23</v>
      </c>
      <c r="D26" s="38">
        <v>3551.84</v>
      </c>
      <c r="E26" s="11">
        <v>349.59</v>
      </c>
      <c r="F26" s="11">
        <v>5.89</v>
      </c>
      <c r="G26" s="11">
        <v>221.99</v>
      </c>
      <c r="H26" s="11">
        <v>87.4</v>
      </c>
      <c r="I26" s="11">
        <v>1.47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ht="21">
      <c r="B27" s="10">
        <v>10</v>
      </c>
      <c r="C27" s="11">
        <v>129.03</v>
      </c>
      <c r="D27" s="38">
        <v>6937.19</v>
      </c>
      <c r="E27" s="11">
        <v>546.24</v>
      </c>
      <c r="F27" s="11">
        <v>7.37</v>
      </c>
      <c r="G27" s="11">
        <v>277.49</v>
      </c>
      <c r="H27" s="11">
        <v>109.25</v>
      </c>
      <c r="I27" s="11">
        <v>1.47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ht="21">
      <c r="B28" s="10">
        <v>12</v>
      </c>
      <c r="C28" s="11">
        <v>154.84</v>
      </c>
      <c r="D28" s="38">
        <v>11987.5</v>
      </c>
      <c r="E28" s="11">
        <v>786.58</v>
      </c>
      <c r="F28" s="11">
        <v>8.84</v>
      </c>
      <c r="G28" s="11">
        <v>332.99</v>
      </c>
      <c r="H28" s="11">
        <v>131.1</v>
      </c>
      <c r="I28" s="11">
        <v>1.47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ht="21">
      <c r="B29" s="10" t="s">
        <v>1093</v>
      </c>
      <c r="C29" s="11">
        <v>58.06</v>
      </c>
      <c r="D29" s="38">
        <v>280.95999999999998</v>
      </c>
      <c r="E29" s="11">
        <v>73.739999999999995</v>
      </c>
      <c r="F29" s="11">
        <v>2.21</v>
      </c>
      <c r="G29" s="11">
        <v>280.95999999999998</v>
      </c>
      <c r="H29" s="11">
        <v>73.739999999999995</v>
      </c>
      <c r="I29" s="11">
        <v>2.21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ht="21">
      <c r="B30" s="10" t="s">
        <v>1094</v>
      </c>
      <c r="C30" s="11">
        <v>103.23</v>
      </c>
      <c r="D30" s="38">
        <v>887.96</v>
      </c>
      <c r="E30" s="11">
        <v>174.8</v>
      </c>
      <c r="F30" s="11">
        <v>2.95</v>
      </c>
      <c r="G30" s="11">
        <v>887.96</v>
      </c>
      <c r="H30" s="11">
        <v>174.8</v>
      </c>
      <c r="I30" s="11">
        <v>2.95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ht="21">
      <c r="B31" s="10" t="s">
        <v>1095</v>
      </c>
      <c r="C31" s="11">
        <v>232.26</v>
      </c>
      <c r="D31" s="38">
        <v>4495.3</v>
      </c>
      <c r="E31" s="11">
        <v>589.92999999999995</v>
      </c>
      <c r="F31" s="11">
        <v>4.42</v>
      </c>
      <c r="G31" s="11">
        <v>4495.3</v>
      </c>
      <c r="H31" s="11">
        <v>589.92999999999995</v>
      </c>
      <c r="I31" s="11">
        <v>4.42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2:24" ht="21">
      <c r="B32" s="10" t="s">
        <v>1096</v>
      </c>
      <c r="C32" s="11">
        <v>412.9</v>
      </c>
      <c r="D32" s="38">
        <v>14207.4</v>
      </c>
      <c r="E32" s="11">
        <v>1398.36</v>
      </c>
      <c r="F32" s="11">
        <v>5.89</v>
      </c>
      <c r="G32" s="11">
        <v>14207.4</v>
      </c>
      <c r="H32" s="11">
        <v>1398.36</v>
      </c>
      <c r="I32" s="11">
        <v>5.89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2:24" ht="21">
      <c r="B33" s="3"/>
      <c r="C33" s="5"/>
      <c r="D33" s="5"/>
      <c r="E33" s="5"/>
      <c r="F33" s="5"/>
      <c r="G33" s="5"/>
      <c r="H33" s="5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2:24" ht="21">
      <c r="B34" s="1054" t="s">
        <v>1097</v>
      </c>
      <c r="C34" s="1054"/>
      <c r="D34" s="1054"/>
      <c r="E34" s="1054"/>
      <c r="F34" s="1054"/>
      <c r="G34" s="1054"/>
      <c r="H34" s="1054"/>
      <c r="I34" s="105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2:24" ht="55.5" customHeight="1">
      <c r="B35" s="1039" t="s">
        <v>1098</v>
      </c>
      <c r="C35" s="1039" t="s">
        <v>1099</v>
      </c>
      <c r="D35" s="1039" t="s">
        <v>1100</v>
      </c>
      <c r="E35" s="1039" t="s">
        <v>1101</v>
      </c>
      <c r="F35" s="1039" t="s">
        <v>1102</v>
      </c>
      <c r="G35" s="1039" t="s">
        <v>1103</v>
      </c>
      <c r="H35" s="1039" t="s">
        <v>1104</v>
      </c>
      <c r="I35" s="103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2:24" ht="63">
      <c r="B36" s="1039"/>
      <c r="C36" s="1039"/>
      <c r="D36" s="1039"/>
      <c r="E36" s="1039"/>
      <c r="F36" s="1039"/>
      <c r="G36" s="1039"/>
      <c r="H36" s="9" t="s">
        <v>1105</v>
      </c>
      <c r="I36" s="9" t="s">
        <v>1106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2:24" ht="21">
      <c r="B37" s="1039" t="s">
        <v>498</v>
      </c>
      <c r="C37" s="9" t="s">
        <v>1107</v>
      </c>
      <c r="D37" s="12">
        <v>0.56999999999999995</v>
      </c>
      <c r="E37" s="9">
        <v>485</v>
      </c>
      <c r="F37" s="9">
        <v>194</v>
      </c>
      <c r="G37" s="9">
        <v>77</v>
      </c>
      <c r="H37" s="9">
        <v>136</v>
      </c>
      <c r="I37" s="9">
        <v>66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2:24" ht="21">
      <c r="B38" s="1039"/>
      <c r="C38" s="9" t="s">
        <v>1108</v>
      </c>
      <c r="D38" s="12">
        <v>0.53</v>
      </c>
      <c r="E38" s="9">
        <v>608</v>
      </c>
      <c r="F38" s="9">
        <v>219</v>
      </c>
      <c r="G38" s="9">
        <v>59</v>
      </c>
      <c r="H38" s="9">
        <v>91</v>
      </c>
      <c r="I38" s="9">
        <v>94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2:24" ht="21">
      <c r="B39" s="1039"/>
      <c r="C39" s="22" t="s">
        <v>1109</v>
      </c>
      <c r="D39" s="12">
        <v>0.69</v>
      </c>
      <c r="E39" s="9">
        <v>612</v>
      </c>
      <c r="F39" s="9">
        <v>312</v>
      </c>
      <c r="G39" s="9">
        <v>65</v>
      </c>
      <c r="H39" s="9">
        <v>161</v>
      </c>
      <c r="I39" s="9">
        <v>171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2:24" ht="21">
      <c r="B40" s="1039" t="s">
        <v>54</v>
      </c>
      <c r="C40" s="22" t="s">
        <v>1110</v>
      </c>
      <c r="D40" s="12">
        <v>0.7</v>
      </c>
      <c r="E40" s="9">
        <v>648</v>
      </c>
      <c r="F40" s="9">
        <v>246</v>
      </c>
      <c r="G40" s="9">
        <v>104</v>
      </c>
      <c r="H40" s="9">
        <v>142</v>
      </c>
      <c r="I40" s="9">
        <v>160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2:24" ht="21">
      <c r="B41" s="1039"/>
      <c r="C41" s="22" t="s">
        <v>1111</v>
      </c>
      <c r="D41" s="12">
        <v>0.74</v>
      </c>
      <c r="E41" s="9">
        <v>770</v>
      </c>
      <c r="F41" s="9">
        <v>217</v>
      </c>
      <c r="G41" s="9">
        <v>62</v>
      </c>
      <c r="H41" s="9">
        <v>80</v>
      </c>
      <c r="I41" s="9" t="s">
        <v>1112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2:24" ht="21">
      <c r="B42" s="1039"/>
      <c r="C42" s="22" t="s">
        <v>1113</v>
      </c>
      <c r="D42" s="12">
        <v>0.77</v>
      </c>
      <c r="E42" s="9">
        <v>638</v>
      </c>
      <c r="F42" s="9">
        <v>324</v>
      </c>
      <c r="G42" s="9">
        <v>108</v>
      </c>
      <c r="H42" s="9">
        <v>157</v>
      </c>
      <c r="I42" s="9">
        <v>132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2:24" ht="21">
      <c r="B43" s="1039"/>
      <c r="C43" s="22" t="s">
        <v>1114</v>
      </c>
      <c r="D43" s="12">
        <v>0.63</v>
      </c>
      <c r="E43" s="9">
        <v>641</v>
      </c>
      <c r="F43" s="9">
        <v>327</v>
      </c>
      <c r="G43" s="9">
        <v>80</v>
      </c>
      <c r="H43" s="9">
        <v>138</v>
      </c>
      <c r="I43" s="9">
        <v>134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2:24" ht="21">
      <c r="B44" s="1039"/>
      <c r="C44" s="22" t="s">
        <v>1115</v>
      </c>
      <c r="D44" s="12">
        <v>0.65</v>
      </c>
      <c r="E44" s="9">
        <v>634</v>
      </c>
      <c r="F44" s="9">
        <v>351</v>
      </c>
      <c r="G44" s="9">
        <v>74</v>
      </c>
      <c r="H44" s="9">
        <v>162</v>
      </c>
      <c r="I44" s="9">
        <v>173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2:24" ht="21">
      <c r="B45" s="1039" t="s">
        <v>257</v>
      </c>
      <c r="C45" s="22" t="s">
        <v>1116</v>
      </c>
      <c r="D45" s="12">
        <v>0.79</v>
      </c>
      <c r="E45" s="9">
        <v>808</v>
      </c>
      <c r="F45" s="9">
        <v>425</v>
      </c>
      <c r="G45" s="9">
        <v>171</v>
      </c>
      <c r="H45" s="9">
        <v>136</v>
      </c>
      <c r="I45" s="9">
        <v>149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2:24" ht="21">
      <c r="B46" s="1039"/>
      <c r="C46" s="22" t="s">
        <v>1117</v>
      </c>
      <c r="D46" s="12">
        <v>0.76</v>
      </c>
      <c r="E46" s="9">
        <v>816</v>
      </c>
      <c r="F46" s="9">
        <v>354</v>
      </c>
      <c r="G46" s="9">
        <v>116</v>
      </c>
      <c r="H46" s="9">
        <v>123</v>
      </c>
      <c r="I46" s="9" t="s">
        <v>1112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2:24" ht="21">
      <c r="B47" s="1039"/>
      <c r="C47" s="22" t="s">
        <v>1118</v>
      </c>
      <c r="D47" s="12">
        <v>0.67</v>
      </c>
      <c r="E47" s="9">
        <v>841</v>
      </c>
      <c r="F47" s="9">
        <v>288</v>
      </c>
      <c r="G47" s="9">
        <v>170</v>
      </c>
      <c r="H47" s="9">
        <v>76</v>
      </c>
      <c r="I47" s="9">
        <v>128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2:24" ht="21">
      <c r="B48" s="1039"/>
      <c r="C48" s="22" t="s">
        <v>1119</v>
      </c>
      <c r="D48" s="12">
        <v>0.72</v>
      </c>
      <c r="E48" s="9">
        <v>763</v>
      </c>
      <c r="F48" s="9">
        <v>356</v>
      </c>
      <c r="G48" s="9">
        <v>105</v>
      </c>
      <c r="H48" s="9">
        <v>212</v>
      </c>
      <c r="I48" s="9">
        <v>192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1">
      <c r="B49" s="1039"/>
      <c r="C49" s="22" t="s">
        <v>1120</v>
      </c>
      <c r="D49" s="12">
        <v>0.82</v>
      </c>
      <c r="E49" s="9">
        <v>792</v>
      </c>
      <c r="F49" s="9">
        <v>323</v>
      </c>
      <c r="G49" s="9">
        <v>118</v>
      </c>
      <c r="H49" s="9">
        <v>158</v>
      </c>
      <c r="I49" s="9">
        <v>68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1">
      <c r="B50" s="1039"/>
      <c r="C50" s="22" t="s">
        <v>1121</v>
      </c>
      <c r="D50" s="12">
        <v>0.94</v>
      </c>
      <c r="E50" s="9">
        <v>939</v>
      </c>
      <c r="F50" s="9">
        <v>351</v>
      </c>
      <c r="G50" s="9">
        <v>99</v>
      </c>
      <c r="H50" s="9">
        <v>185</v>
      </c>
      <c r="I50" s="9">
        <v>134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1">
      <c r="B51" s="1039"/>
      <c r="C51" s="22" t="s">
        <v>1122</v>
      </c>
      <c r="D51" s="12">
        <v>0.99</v>
      </c>
      <c r="E51" s="9">
        <v>954</v>
      </c>
      <c r="F51" s="9">
        <v>357</v>
      </c>
      <c r="G51" s="9">
        <v>231</v>
      </c>
      <c r="H51" s="9">
        <v>208</v>
      </c>
      <c r="I51" s="9" t="s">
        <v>1112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1">
      <c r="B52" s="1039"/>
      <c r="C52" s="22" t="s">
        <v>1123</v>
      </c>
      <c r="D52" s="12">
        <v>0.9</v>
      </c>
      <c r="E52" s="9">
        <v>816</v>
      </c>
      <c r="F52" s="9">
        <v>358</v>
      </c>
      <c r="G52" s="9">
        <v>119</v>
      </c>
      <c r="H52" s="9">
        <v>211</v>
      </c>
      <c r="I52" s="9" t="s">
        <v>1112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">
      <c r="B53" s="1039" t="s">
        <v>502</v>
      </c>
      <c r="C53" s="22" t="s">
        <v>1124</v>
      </c>
      <c r="D53" s="12">
        <v>0.93</v>
      </c>
      <c r="E53" s="9">
        <v>999</v>
      </c>
      <c r="F53" s="9">
        <v>388</v>
      </c>
      <c r="G53" s="9">
        <v>124</v>
      </c>
      <c r="H53" s="9">
        <v>160</v>
      </c>
      <c r="I53" s="9">
        <v>192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1">
      <c r="B54" s="1039"/>
      <c r="C54" s="22" t="s">
        <v>1125</v>
      </c>
      <c r="D54" s="12">
        <v>1.05</v>
      </c>
      <c r="E54" s="9">
        <v>1193</v>
      </c>
      <c r="F54" s="9">
        <v>538</v>
      </c>
      <c r="G54" s="9">
        <v>219</v>
      </c>
      <c r="H54" s="9">
        <v>187</v>
      </c>
      <c r="I54" s="9">
        <v>120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1">
      <c r="B55" s="1039"/>
      <c r="C55" s="22" t="s">
        <v>1126</v>
      </c>
      <c r="D55" s="12">
        <v>1.07</v>
      </c>
      <c r="E55" s="9">
        <v>1022</v>
      </c>
      <c r="F55" s="9">
        <v>518</v>
      </c>
      <c r="G55" s="9">
        <v>182</v>
      </c>
      <c r="H55" s="9">
        <v>172</v>
      </c>
      <c r="I55" s="9">
        <v>142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1">
      <c r="B56" s="1039"/>
      <c r="C56" s="22" t="s">
        <v>1127</v>
      </c>
      <c r="D56" s="12">
        <v>0.83</v>
      </c>
      <c r="E56" s="9">
        <v>1141</v>
      </c>
      <c r="F56" s="9">
        <v>490</v>
      </c>
      <c r="G56" s="9">
        <v>199</v>
      </c>
      <c r="H56" s="9">
        <v>214</v>
      </c>
      <c r="I56" s="9">
        <v>163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">
      <c r="B57" s="1039"/>
      <c r="C57" s="22" t="s">
        <v>1128</v>
      </c>
      <c r="D57" s="12">
        <v>0.85</v>
      </c>
      <c r="E57" s="9">
        <v>996</v>
      </c>
      <c r="F57" s="9">
        <v>463</v>
      </c>
      <c r="G57" s="9">
        <v>121</v>
      </c>
      <c r="H57" s="9" t="s">
        <v>1112</v>
      </c>
      <c r="I57" s="9">
        <v>167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">
      <c r="B58" s="1039"/>
      <c r="C58" s="22" t="s">
        <v>1129</v>
      </c>
      <c r="D58" s="12">
        <v>1.1100000000000001</v>
      </c>
      <c r="E58" s="9">
        <v>1404</v>
      </c>
      <c r="F58" s="9">
        <v>475</v>
      </c>
      <c r="G58" s="9">
        <v>197</v>
      </c>
      <c r="H58" s="9">
        <v>211</v>
      </c>
      <c r="I58" s="9">
        <v>189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">
      <c r="B59" s="1039"/>
      <c r="C59" s="22" t="s">
        <v>1130</v>
      </c>
      <c r="D59" s="12">
        <v>0.84</v>
      </c>
      <c r="E59" s="9">
        <v>1078</v>
      </c>
      <c r="F59" s="9">
        <v>572</v>
      </c>
      <c r="G59" s="9">
        <v>106</v>
      </c>
      <c r="H59" s="9" t="s">
        <v>1112</v>
      </c>
      <c r="I59" s="9">
        <v>138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">
      <c r="B60" s="9" t="s">
        <v>504</v>
      </c>
      <c r="C60" s="22" t="s">
        <v>1131</v>
      </c>
      <c r="D60" s="14">
        <v>1.1000000000000001</v>
      </c>
      <c r="E60" s="9">
        <v>1206</v>
      </c>
      <c r="F60" s="9">
        <v>725</v>
      </c>
      <c r="G60" s="9">
        <v>267</v>
      </c>
      <c r="H60" s="9">
        <v>235</v>
      </c>
      <c r="I60" s="9" t="s">
        <v>572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0.25" customHeight="1">
      <c r="B61" s="1050" t="s">
        <v>1132</v>
      </c>
      <c r="C61" s="1050"/>
      <c r="D61" s="1050"/>
      <c r="E61" s="1050"/>
      <c r="F61" s="1050"/>
      <c r="G61" s="1050"/>
      <c r="H61" s="1050"/>
      <c r="I61" s="105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">
      <c r="B62" s="4"/>
      <c r="C62" s="4"/>
      <c r="D62" s="4"/>
      <c r="E62" s="4"/>
      <c r="F62" s="4"/>
      <c r="G62" s="4"/>
      <c r="H62" s="4"/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" customHeight="1">
      <c r="A63" s="54"/>
      <c r="B63" s="1054" t="s">
        <v>564</v>
      </c>
      <c r="C63" s="1054"/>
      <c r="D63" s="1054"/>
      <c r="E63" s="1054"/>
      <c r="F63" s="1054"/>
      <c r="G63" s="1054"/>
      <c r="H63" s="4"/>
      <c r="I63" s="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55.5" customHeight="1">
      <c r="B64" s="1039" t="s">
        <v>565</v>
      </c>
      <c r="C64" s="1039" t="s">
        <v>492</v>
      </c>
      <c r="D64" s="1039" t="s">
        <v>493</v>
      </c>
      <c r="E64" s="1039" t="s">
        <v>494</v>
      </c>
      <c r="F64" s="1039"/>
      <c r="G64" s="1039" t="s">
        <v>495</v>
      </c>
      <c r="H64" s="4"/>
      <c r="I64" s="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1">
      <c r="B65" s="1039"/>
      <c r="C65" s="1039"/>
      <c r="D65" s="1039"/>
      <c r="E65" s="9" t="s">
        <v>496</v>
      </c>
      <c r="F65" s="15" t="s">
        <v>497</v>
      </c>
      <c r="G65" s="1039"/>
      <c r="H65" s="4"/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1">
      <c r="B66" s="13" t="s">
        <v>498</v>
      </c>
      <c r="C66" s="44">
        <v>78900</v>
      </c>
      <c r="D66" s="9">
        <v>60</v>
      </c>
      <c r="E66" s="9">
        <v>45</v>
      </c>
      <c r="F66" s="9">
        <v>12</v>
      </c>
      <c r="G66" s="9" t="s">
        <v>572</v>
      </c>
      <c r="H66" s="4"/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1">
      <c r="B67" s="13" t="s">
        <v>54</v>
      </c>
      <c r="C67" s="44">
        <v>94100</v>
      </c>
      <c r="D67" s="9">
        <v>80</v>
      </c>
      <c r="E67" s="9">
        <v>60</v>
      </c>
      <c r="F67" s="9">
        <v>16</v>
      </c>
      <c r="G67" s="9">
        <v>8</v>
      </c>
      <c r="H67" s="4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1">
      <c r="B68" s="13" t="s">
        <v>257</v>
      </c>
      <c r="C68" s="44">
        <v>112300</v>
      </c>
      <c r="D68" s="9">
        <v>100</v>
      </c>
      <c r="E68" s="9">
        <v>75</v>
      </c>
      <c r="F68" s="9">
        <v>22</v>
      </c>
      <c r="G68" s="9">
        <v>10</v>
      </c>
      <c r="H68" s="4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1">
      <c r="B69" s="13" t="s">
        <v>502</v>
      </c>
      <c r="C69" s="44">
        <v>136300</v>
      </c>
      <c r="D69" s="9">
        <v>120</v>
      </c>
      <c r="E69" s="9">
        <v>90</v>
      </c>
      <c r="F69" s="9">
        <v>30</v>
      </c>
      <c r="G69" s="9">
        <v>12</v>
      </c>
      <c r="H69" s="4"/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1">
      <c r="B70" s="13" t="s">
        <v>504</v>
      </c>
      <c r="C70" s="44">
        <v>189000</v>
      </c>
      <c r="D70" s="9">
        <v>150</v>
      </c>
      <c r="E70" s="9">
        <v>110</v>
      </c>
      <c r="F70" s="9">
        <v>40</v>
      </c>
      <c r="G70" s="9">
        <v>15</v>
      </c>
      <c r="H70" s="4"/>
      <c r="I70" s="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1">
      <c r="B71" s="4"/>
      <c r="C71" s="4"/>
      <c r="D71" s="4"/>
      <c r="E71" s="4"/>
      <c r="F71" s="4"/>
      <c r="G71" s="4"/>
      <c r="H71" s="4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1" customHeight="1">
      <c r="A72" s="106"/>
      <c r="B72" s="1056" t="s">
        <v>546</v>
      </c>
      <c r="C72" s="1056"/>
      <c r="D72" s="1056"/>
      <c r="E72" s="1056"/>
      <c r="F72" s="1056"/>
      <c r="G72" s="1056"/>
      <c r="H72" s="1056"/>
      <c r="I72" s="1056"/>
      <c r="J72" s="1056"/>
      <c r="K72" s="105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1">
      <c r="B73" s="1052"/>
      <c r="C73" s="1052"/>
      <c r="D73" s="9" t="s">
        <v>548</v>
      </c>
      <c r="E73" s="16">
        <v>1</v>
      </c>
      <c r="F73" s="16">
        <v>1.25</v>
      </c>
      <c r="G73" s="16">
        <v>1.5</v>
      </c>
      <c r="H73" s="16">
        <v>1.75</v>
      </c>
      <c r="I73" s="16">
        <v>2</v>
      </c>
      <c r="J73" s="17">
        <v>2</v>
      </c>
      <c r="K73" s="1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1">
      <c r="B74" s="1052"/>
      <c r="C74" s="1052"/>
      <c r="D74" s="9" t="s">
        <v>549</v>
      </c>
      <c r="E74" s="19">
        <v>5.1299999999999998E-2</v>
      </c>
      <c r="F74" s="19">
        <v>6.6500000000000004E-2</v>
      </c>
      <c r="G74" s="19">
        <v>7.5700000000000003E-2</v>
      </c>
      <c r="H74" s="19">
        <v>8.0600000000000005E-2</v>
      </c>
      <c r="I74" s="19">
        <v>8.2900000000000001E-2</v>
      </c>
      <c r="J74" s="18">
        <v>8.3299999999999999E-2</v>
      </c>
      <c r="K74" s="1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1">
      <c r="B75" s="1052"/>
      <c r="C75" s="1052"/>
      <c r="D75" s="9" t="s">
        <v>80</v>
      </c>
      <c r="E75" s="19">
        <v>1.38E-2</v>
      </c>
      <c r="F75" s="19">
        <v>1.9900000000000001E-2</v>
      </c>
      <c r="G75" s="19">
        <v>2.4E-2</v>
      </c>
      <c r="H75" s="19">
        <v>2.64E-2</v>
      </c>
      <c r="I75" s="19">
        <v>2.7699999999999999E-2</v>
      </c>
      <c r="J75" s="18">
        <v>2.8400000000000002E-2</v>
      </c>
      <c r="K75" s="1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1">
      <c r="B76" s="1052"/>
      <c r="C76" s="1052"/>
      <c r="D76" s="9" t="s">
        <v>548</v>
      </c>
      <c r="E76" s="20">
        <v>1</v>
      </c>
      <c r="F76" s="20">
        <v>1.5</v>
      </c>
      <c r="G76" s="20">
        <v>2</v>
      </c>
      <c r="H76" s="20">
        <v>3</v>
      </c>
      <c r="I76" s="20">
        <v>4</v>
      </c>
      <c r="J76" s="21">
        <v>5</v>
      </c>
      <c r="K76" s="21" t="s">
        <v>1133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1">
      <c r="B77" s="1052"/>
      <c r="C77" s="1052"/>
      <c r="D77" s="9" t="s">
        <v>549</v>
      </c>
      <c r="E77" s="19">
        <v>4.7899999999999998E-2</v>
      </c>
      <c r="F77" s="19">
        <v>8.1199999999999994E-2</v>
      </c>
      <c r="G77" s="19">
        <v>0.1017</v>
      </c>
      <c r="H77" s="19">
        <v>0.11890000000000001</v>
      </c>
      <c r="I77" s="19">
        <v>0.1235</v>
      </c>
      <c r="J77" s="18">
        <v>0.1246</v>
      </c>
      <c r="K77" s="18">
        <v>0.125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1">
      <c r="B78" s="1052"/>
      <c r="C78" s="1052"/>
      <c r="D78" s="9" t="s">
        <v>80</v>
      </c>
      <c r="E78" s="19">
        <v>4.4299999999999999E-2</v>
      </c>
      <c r="F78" s="19">
        <v>4.2999999999999997E-2</v>
      </c>
      <c r="G78" s="19">
        <v>0.1106</v>
      </c>
      <c r="H78" s="19">
        <v>0.1336</v>
      </c>
      <c r="I78" s="19">
        <v>0.14000000000000001</v>
      </c>
      <c r="J78" s="18">
        <v>0.1416</v>
      </c>
      <c r="K78" s="18">
        <v>0.14280000000000001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8" customFormat="1" ht="21" customHeight="1">
      <c r="B79" s="1050" t="s">
        <v>1134</v>
      </c>
      <c r="C79" s="1050"/>
      <c r="D79" s="1050"/>
      <c r="E79" s="1050"/>
      <c r="F79" s="1050"/>
      <c r="G79" s="1050"/>
      <c r="H79" s="1050"/>
      <c r="I79" s="1050"/>
      <c r="J79" s="1050"/>
      <c r="K79" s="1050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21" customHeight="1">
      <c r="B80" s="1050" t="s">
        <v>1135</v>
      </c>
      <c r="C80" s="1050"/>
      <c r="D80" s="1050"/>
      <c r="E80" s="1050"/>
      <c r="F80" s="1050"/>
      <c r="G80" s="1050"/>
      <c r="H80" s="1050"/>
      <c r="I80" s="1050"/>
      <c r="J80" s="1050"/>
      <c r="K80" s="1050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>
      <c r="B81" s="4"/>
      <c r="C81" s="4"/>
      <c r="D81" s="4"/>
      <c r="E81" s="4"/>
      <c r="F81" s="4"/>
      <c r="G81" s="4"/>
      <c r="H81" s="4"/>
      <c r="I81" s="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1">
      <c r="A82" s="54"/>
      <c r="B82" s="1055" t="s">
        <v>602</v>
      </c>
      <c r="C82" s="1055"/>
      <c r="D82" s="1055"/>
      <c r="E82" s="1055"/>
      <c r="F82" s="1055"/>
      <c r="G82" s="1055"/>
      <c r="H82" s="1055"/>
      <c r="I82" s="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1">
      <c r="B83" s="1039" t="s">
        <v>603</v>
      </c>
      <c r="C83" s="1052" t="s">
        <v>604</v>
      </c>
      <c r="D83" s="1052"/>
      <c r="E83" s="1052"/>
      <c r="F83" s="1052"/>
      <c r="G83" s="1052"/>
      <c r="H83" s="1052"/>
      <c r="I83" s="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1">
      <c r="B84" s="1039"/>
      <c r="C84" s="23">
        <v>2.2999999999999998</v>
      </c>
      <c r="D84" s="23">
        <v>3</v>
      </c>
      <c r="E84" s="23">
        <v>3.2</v>
      </c>
      <c r="F84" s="23">
        <v>4.5</v>
      </c>
      <c r="G84" s="23">
        <v>5</v>
      </c>
      <c r="H84" s="23">
        <v>6</v>
      </c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1">
      <c r="B85" s="9">
        <v>100</v>
      </c>
      <c r="C85" s="9">
        <v>40</v>
      </c>
      <c r="D85" s="9">
        <v>55</v>
      </c>
      <c r="E85" s="9">
        <v>55</v>
      </c>
      <c r="F85" s="9">
        <v>80</v>
      </c>
      <c r="G85" s="9">
        <v>90</v>
      </c>
      <c r="H85" s="9">
        <v>105</v>
      </c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1">
      <c r="B86" s="9">
        <v>200</v>
      </c>
      <c r="C86" s="9">
        <v>30</v>
      </c>
      <c r="D86" s="9">
        <v>40</v>
      </c>
      <c r="E86" s="9">
        <v>45</v>
      </c>
      <c r="F86" s="9">
        <v>65</v>
      </c>
      <c r="G86" s="9">
        <v>70</v>
      </c>
      <c r="H86" s="9">
        <v>85</v>
      </c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1">
      <c r="B87" s="9">
        <v>300</v>
      </c>
      <c r="C87" s="9">
        <v>25</v>
      </c>
      <c r="D87" s="9">
        <v>35</v>
      </c>
      <c r="E87" s="9">
        <v>40</v>
      </c>
      <c r="F87" s="9">
        <v>55</v>
      </c>
      <c r="G87" s="9">
        <v>60</v>
      </c>
      <c r="H87" s="9">
        <v>75</v>
      </c>
      <c r="I87" s="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1">
      <c r="B88" s="9">
        <v>400</v>
      </c>
      <c r="C88" s="9">
        <v>25</v>
      </c>
      <c r="D88" s="9">
        <v>30</v>
      </c>
      <c r="E88" s="9">
        <v>35</v>
      </c>
      <c r="F88" s="9">
        <v>50</v>
      </c>
      <c r="G88" s="9">
        <v>55</v>
      </c>
      <c r="H88" s="9">
        <v>65</v>
      </c>
      <c r="I88" s="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1">
      <c r="B89" s="9">
        <v>500</v>
      </c>
      <c r="C89" s="9">
        <v>25</v>
      </c>
      <c r="D89" s="9">
        <v>30</v>
      </c>
      <c r="E89" s="9">
        <v>30</v>
      </c>
      <c r="F89" s="9">
        <v>45</v>
      </c>
      <c r="G89" s="9">
        <v>50</v>
      </c>
      <c r="H89" s="9">
        <v>60</v>
      </c>
      <c r="I89" s="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1">
      <c r="B90" s="9">
        <v>600</v>
      </c>
      <c r="C90" s="9">
        <v>20</v>
      </c>
      <c r="D90" s="9">
        <v>30</v>
      </c>
      <c r="E90" s="9">
        <v>30</v>
      </c>
      <c r="F90" s="9">
        <v>45</v>
      </c>
      <c r="G90" s="9">
        <v>50</v>
      </c>
      <c r="H90" s="9">
        <v>60</v>
      </c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1">
      <c r="B91" s="9">
        <v>700</v>
      </c>
      <c r="C91" s="9">
        <v>20</v>
      </c>
      <c r="D91" s="9">
        <v>25</v>
      </c>
      <c r="E91" s="9">
        <v>30</v>
      </c>
      <c r="F91" s="9">
        <v>40</v>
      </c>
      <c r="G91" s="9">
        <v>45</v>
      </c>
      <c r="H91" s="9">
        <v>55</v>
      </c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1">
      <c r="B92" s="9">
        <v>800</v>
      </c>
      <c r="C92" s="9">
        <v>20</v>
      </c>
      <c r="D92" s="9">
        <v>25</v>
      </c>
      <c r="E92" s="9">
        <v>25</v>
      </c>
      <c r="F92" s="9">
        <v>40</v>
      </c>
      <c r="G92" s="9">
        <v>45</v>
      </c>
      <c r="H92" s="9">
        <v>55</v>
      </c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1">
      <c r="B93" s="9">
        <v>900</v>
      </c>
      <c r="C93" s="9">
        <v>20</v>
      </c>
      <c r="D93" s="9">
        <v>25</v>
      </c>
      <c r="E93" s="9">
        <v>25</v>
      </c>
      <c r="F93" s="9">
        <v>35</v>
      </c>
      <c r="G93" s="9">
        <v>40</v>
      </c>
      <c r="H93" s="9">
        <v>50</v>
      </c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1">
      <c r="B94" s="9">
        <v>1000</v>
      </c>
      <c r="C94" s="9">
        <v>15</v>
      </c>
      <c r="D94" s="9">
        <v>25</v>
      </c>
      <c r="E94" s="9">
        <v>25</v>
      </c>
      <c r="F94" s="9">
        <v>35</v>
      </c>
      <c r="G94" s="9">
        <v>40</v>
      </c>
      <c r="H94" s="9">
        <v>50</v>
      </c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1">
      <c r="B95" s="9">
        <v>1100</v>
      </c>
      <c r="C95" s="9">
        <v>15</v>
      </c>
      <c r="D95" s="9">
        <v>25</v>
      </c>
      <c r="E95" s="9">
        <v>25</v>
      </c>
      <c r="F95" s="9">
        <v>35</v>
      </c>
      <c r="G95" s="9">
        <v>40</v>
      </c>
      <c r="H95" s="9">
        <v>45</v>
      </c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1">
      <c r="B96" s="9">
        <v>1200</v>
      </c>
      <c r="C96" s="9">
        <v>15</v>
      </c>
      <c r="D96" s="9">
        <v>20</v>
      </c>
      <c r="E96" s="9">
        <v>25</v>
      </c>
      <c r="F96" s="9">
        <v>35</v>
      </c>
      <c r="G96" s="9">
        <v>40</v>
      </c>
      <c r="H96" s="9">
        <v>45</v>
      </c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2:24" ht="21">
      <c r="B97" s="9">
        <v>1300</v>
      </c>
      <c r="C97" s="9">
        <v>15</v>
      </c>
      <c r="D97" s="9">
        <v>20</v>
      </c>
      <c r="E97" s="9">
        <v>25</v>
      </c>
      <c r="F97" s="9">
        <v>35</v>
      </c>
      <c r="G97" s="9">
        <v>35</v>
      </c>
      <c r="H97" s="9">
        <v>45</v>
      </c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2:24" ht="21">
      <c r="B98" s="9">
        <v>1400</v>
      </c>
      <c r="C98" s="9">
        <v>15</v>
      </c>
      <c r="D98" s="9">
        <v>20</v>
      </c>
      <c r="E98" s="9">
        <v>20</v>
      </c>
      <c r="F98" s="9">
        <v>30</v>
      </c>
      <c r="G98" s="9">
        <v>35</v>
      </c>
      <c r="H98" s="9">
        <v>45</v>
      </c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2:24" ht="21">
      <c r="B99" s="9">
        <v>1500</v>
      </c>
      <c r="C99" s="9">
        <v>15</v>
      </c>
      <c r="D99" s="9">
        <v>20</v>
      </c>
      <c r="E99" s="9">
        <v>20</v>
      </c>
      <c r="F99" s="9">
        <v>30</v>
      </c>
      <c r="G99" s="9">
        <v>35</v>
      </c>
      <c r="H99" s="9">
        <v>40</v>
      </c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2:24" ht="21">
      <c r="B100" s="9">
        <v>1600</v>
      </c>
      <c r="C100" s="9">
        <v>15</v>
      </c>
      <c r="D100" s="9">
        <v>20</v>
      </c>
      <c r="E100" s="9">
        <v>20</v>
      </c>
      <c r="F100" s="9">
        <v>30</v>
      </c>
      <c r="G100" s="9">
        <v>35</v>
      </c>
      <c r="H100" s="9">
        <v>40</v>
      </c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2:24" ht="21">
      <c r="B101" s="9">
        <v>1700</v>
      </c>
      <c r="C101" s="9">
        <v>15</v>
      </c>
      <c r="D101" s="9">
        <v>20</v>
      </c>
      <c r="E101" s="9">
        <v>20</v>
      </c>
      <c r="F101" s="9">
        <v>30</v>
      </c>
      <c r="G101" s="9">
        <v>35</v>
      </c>
      <c r="H101" s="9">
        <v>40</v>
      </c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2:24" ht="21">
      <c r="B102" s="9">
        <v>1800</v>
      </c>
      <c r="C102" s="9">
        <v>15</v>
      </c>
      <c r="D102" s="9">
        <v>20</v>
      </c>
      <c r="E102" s="9">
        <v>20</v>
      </c>
      <c r="F102" s="9">
        <v>30</v>
      </c>
      <c r="G102" s="9">
        <v>35</v>
      </c>
      <c r="H102" s="9">
        <v>40</v>
      </c>
      <c r="I102" s="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2:24" ht="21">
      <c r="B103" s="9">
        <v>1900</v>
      </c>
      <c r="C103" s="9">
        <v>15</v>
      </c>
      <c r="D103" s="9">
        <v>20</v>
      </c>
      <c r="E103" s="9">
        <v>20</v>
      </c>
      <c r="F103" s="9">
        <v>30</v>
      </c>
      <c r="G103" s="9">
        <v>30</v>
      </c>
      <c r="H103" s="9">
        <v>40</v>
      </c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2:24" ht="21">
      <c r="B104" s="9">
        <v>2000</v>
      </c>
      <c r="C104" s="9">
        <v>15</v>
      </c>
      <c r="D104" s="9">
        <v>20</v>
      </c>
      <c r="E104" s="9">
        <v>20</v>
      </c>
      <c r="F104" s="9">
        <v>30</v>
      </c>
      <c r="G104" s="9">
        <v>30</v>
      </c>
      <c r="H104" s="9">
        <v>40</v>
      </c>
      <c r="I104" s="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2:24" ht="21">
      <c r="B105" s="1053" t="s">
        <v>605</v>
      </c>
      <c r="C105" s="1053"/>
      <c r="D105" s="1053"/>
      <c r="E105" s="1053"/>
      <c r="F105" s="1053"/>
      <c r="G105" s="1053"/>
      <c r="H105" s="1053"/>
      <c r="I105" s="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2:24" ht="21">
      <c r="B106" s="1050" t="s">
        <v>606</v>
      </c>
      <c r="C106" s="1050"/>
      <c r="D106" s="1050"/>
      <c r="E106" s="1050"/>
      <c r="F106" s="1050"/>
      <c r="G106" s="1050"/>
      <c r="H106" s="1050"/>
      <c r="I106" s="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2:24" ht="21">
      <c r="B107" s="1050" t="s">
        <v>607</v>
      </c>
      <c r="C107" s="1050"/>
      <c r="D107" s="1050"/>
      <c r="E107" s="1050"/>
      <c r="F107" s="1050"/>
      <c r="G107" s="1050"/>
      <c r="H107" s="1050"/>
      <c r="I107" s="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2:24" ht="21">
      <c r="B108" s="1050" t="s">
        <v>608</v>
      </c>
      <c r="C108" s="1050"/>
      <c r="D108" s="1050"/>
      <c r="E108" s="1050"/>
      <c r="F108" s="1050"/>
      <c r="G108" s="1050"/>
      <c r="H108" s="1050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2:24" ht="21">
      <c r="B109" s="4"/>
      <c r="C109" s="4"/>
      <c r="D109" s="4"/>
      <c r="E109" s="4"/>
      <c r="F109" s="4"/>
      <c r="G109" s="4"/>
      <c r="H109" s="4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2:24" ht="21">
      <c r="B110" s="1049" t="s">
        <v>1136</v>
      </c>
      <c r="C110" s="1049"/>
      <c r="D110" s="1049"/>
      <c r="E110" s="1049"/>
      <c r="F110" s="1049"/>
      <c r="G110" s="1049"/>
      <c r="H110" s="1049"/>
      <c r="I110" s="1049"/>
      <c r="J110" s="1049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2:24" ht="21">
      <c r="B111" s="1051" t="s">
        <v>1137</v>
      </c>
      <c r="C111" s="1051" t="s">
        <v>1138</v>
      </c>
      <c r="D111" s="1051"/>
      <c r="E111" s="1051"/>
      <c r="F111" s="1051"/>
      <c r="G111" s="1051"/>
      <c r="H111" s="1051"/>
      <c r="I111" s="1051"/>
      <c r="J111" s="105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2:24" ht="21">
      <c r="B112" s="1051"/>
      <c r="C112" s="24">
        <v>15</v>
      </c>
      <c r="D112" s="24">
        <v>20</v>
      </c>
      <c r="E112" s="24">
        <v>30</v>
      </c>
      <c r="F112" s="24">
        <v>40</v>
      </c>
      <c r="G112" s="24">
        <v>50</v>
      </c>
      <c r="H112" s="24">
        <v>60</v>
      </c>
      <c r="I112" s="24">
        <v>80</v>
      </c>
      <c r="J112" s="24">
        <v>100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2:24" ht="21">
      <c r="B113" s="24">
        <v>3.2</v>
      </c>
      <c r="C113" s="43">
        <v>300</v>
      </c>
      <c r="D113" s="43">
        <v>225</v>
      </c>
      <c r="E113" s="43">
        <v>150</v>
      </c>
      <c r="F113" s="43">
        <v>110</v>
      </c>
      <c r="G113" s="51" t="s">
        <v>1139</v>
      </c>
      <c r="H113" s="51" t="s">
        <v>1140</v>
      </c>
      <c r="I113" s="51" t="s">
        <v>1141</v>
      </c>
      <c r="J113" s="51" t="s">
        <v>1142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2:24" ht="21">
      <c r="B114" s="24">
        <v>4</v>
      </c>
      <c r="C114" s="43">
        <v>465</v>
      </c>
      <c r="D114" s="43">
        <v>350</v>
      </c>
      <c r="E114" s="43">
        <v>230</v>
      </c>
      <c r="F114" s="43">
        <v>175</v>
      </c>
      <c r="G114" s="51" t="s">
        <v>1143</v>
      </c>
      <c r="H114" s="51" t="s">
        <v>1144</v>
      </c>
      <c r="I114" s="51" t="s">
        <v>1145</v>
      </c>
      <c r="J114" s="51" t="s">
        <v>1146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2:24" ht="21">
      <c r="B115" s="24">
        <v>6</v>
      </c>
      <c r="C115" s="43">
        <v>1050</v>
      </c>
      <c r="D115" s="43">
        <v>790</v>
      </c>
      <c r="E115" s="43">
        <v>525</v>
      </c>
      <c r="F115" s="43">
        <v>395</v>
      </c>
      <c r="G115" s="43">
        <v>315</v>
      </c>
      <c r="H115" s="51" t="s">
        <v>1147</v>
      </c>
      <c r="I115" s="51" t="s">
        <v>1148</v>
      </c>
      <c r="J115" s="51" t="s">
        <v>1149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2:24" ht="21">
      <c r="B116" s="24">
        <v>10</v>
      </c>
      <c r="C116" s="43">
        <v>2925</v>
      </c>
      <c r="D116" s="43">
        <v>2190</v>
      </c>
      <c r="E116" s="43">
        <v>1460</v>
      </c>
      <c r="F116" s="43">
        <v>1095</v>
      </c>
      <c r="G116" s="43">
        <v>875</v>
      </c>
      <c r="H116" s="43">
        <v>730</v>
      </c>
      <c r="I116" s="51" t="s">
        <v>1150</v>
      </c>
      <c r="J116" s="51" t="s">
        <v>1151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2:24" ht="21">
      <c r="B117" s="24">
        <v>15</v>
      </c>
      <c r="C117" s="43">
        <v>6580</v>
      </c>
      <c r="D117" s="43">
        <v>4930</v>
      </c>
      <c r="E117" s="43">
        <v>3290</v>
      </c>
      <c r="F117" s="43">
        <v>2465</v>
      </c>
      <c r="G117" s="43">
        <v>1970</v>
      </c>
      <c r="H117" s="43">
        <v>1645</v>
      </c>
      <c r="I117" s="43">
        <v>1230</v>
      </c>
      <c r="J117" s="51" t="s">
        <v>1150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2:24" ht="21">
      <c r="B118" s="24">
        <v>20</v>
      </c>
      <c r="C118" s="43">
        <v>11695</v>
      </c>
      <c r="D118" s="43">
        <v>8770</v>
      </c>
      <c r="E118" s="43">
        <v>5845</v>
      </c>
      <c r="F118" s="43">
        <v>4385</v>
      </c>
      <c r="G118" s="43">
        <v>3505</v>
      </c>
      <c r="H118" s="43">
        <v>2920</v>
      </c>
      <c r="I118" s="43">
        <v>2190</v>
      </c>
      <c r="J118" s="51" t="s">
        <v>1152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2:24" ht="21">
      <c r="B119" s="52" t="s">
        <v>608</v>
      </c>
      <c r="C119" s="53"/>
      <c r="D119" s="53"/>
      <c r="E119" s="53"/>
      <c r="F119" s="53"/>
      <c r="G119" s="53"/>
      <c r="H119" s="53"/>
      <c r="I119" s="53"/>
      <c r="J119" s="5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2:24" ht="2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2:24" ht="21">
      <c r="B121" s="1046" t="s">
        <v>1153</v>
      </c>
      <c r="C121" s="1046"/>
      <c r="D121" s="1046"/>
      <c r="E121" s="1046"/>
      <c r="F121" s="1046"/>
      <c r="G121" s="1046"/>
      <c r="H121" s="1046"/>
      <c r="I121" s="1046"/>
      <c r="J121" s="104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2:24" ht="21" customHeight="1">
      <c r="B122" s="1039" t="s">
        <v>1154</v>
      </c>
      <c r="C122" s="1039"/>
      <c r="D122" s="1045" t="s">
        <v>1155</v>
      </c>
      <c r="E122" s="1045"/>
      <c r="F122" s="1045"/>
      <c r="G122" s="1045"/>
      <c r="H122" s="1045"/>
      <c r="I122" s="1045"/>
      <c r="J122" s="1045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2:24" ht="21">
      <c r="B123" s="1039"/>
      <c r="C123" s="1039"/>
      <c r="D123" s="10">
        <v>15</v>
      </c>
      <c r="E123" s="10">
        <v>20</v>
      </c>
      <c r="F123" s="10">
        <v>30</v>
      </c>
      <c r="G123" s="10">
        <v>40</v>
      </c>
      <c r="H123" s="10">
        <v>60</v>
      </c>
      <c r="I123" s="10">
        <v>80</v>
      </c>
      <c r="J123" s="10">
        <v>120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2:24" ht="21">
      <c r="B124" s="1047">
        <v>2.2999999999999998</v>
      </c>
      <c r="C124" s="1047"/>
      <c r="D124" s="25">
        <v>1430</v>
      </c>
      <c r="E124" s="25">
        <v>1075</v>
      </c>
      <c r="F124" s="25">
        <v>715</v>
      </c>
      <c r="G124" s="25">
        <v>535</v>
      </c>
      <c r="H124" s="40" t="s">
        <v>1147</v>
      </c>
      <c r="I124" s="40" t="s">
        <v>1156</v>
      </c>
      <c r="J124" s="40" t="s">
        <v>1145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2:24" ht="21">
      <c r="B125" s="1047">
        <v>3</v>
      </c>
      <c r="C125" s="1047"/>
      <c r="D125" s="25">
        <v>2435</v>
      </c>
      <c r="E125" s="25">
        <v>1825</v>
      </c>
      <c r="F125" s="25">
        <v>1215</v>
      </c>
      <c r="G125" s="25">
        <v>910</v>
      </c>
      <c r="H125" s="40" t="s">
        <v>1157</v>
      </c>
      <c r="I125" s="40" t="s">
        <v>1158</v>
      </c>
      <c r="J125" s="40" t="s">
        <v>1139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2:24" ht="21">
      <c r="B126" s="1047">
        <v>3.2</v>
      </c>
      <c r="C126" s="1047"/>
      <c r="D126" s="25">
        <v>2770</v>
      </c>
      <c r="E126" s="25">
        <v>2080</v>
      </c>
      <c r="F126" s="25">
        <v>1385</v>
      </c>
      <c r="G126" s="25">
        <v>1040</v>
      </c>
      <c r="H126" s="40" t="s">
        <v>1159</v>
      </c>
      <c r="I126" s="40" t="s">
        <v>1160</v>
      </c>
      <c r="J126" s="40" t="s">
        <v>1161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2:24" ht="21">
      <c r="B127" s="1047">
        <v>4.5</v>
      </c>
      <c r="C127" s="1047"/>
      <c r="D127" s="25">
        <v>5480</v>
      </c>
      <c r="E127" s="25">
        <v>4110</v>
      </c>
      <c r="F127" s="25">
        <v>2740</v>
      </c>
      <c r="G127" s="25">
        <v>2055</v>
      </c>
      <c r="H127" s="25">
        <v>1370</v>
      </c>
      <c r="I127" s="40" t="s">
        <v>1162</v>
      </c>
      <c r="J127" s="40" t="s">
        <v>1158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2:24" ht="21">
      <c r="B128" s="1047">
        <v>5</v>
      </c>
      <c r="C128" s="1047"/>
      <c r="D128" s="25">
        <v>6765</v>
      </c>
      <c r="E128" s="25">
        <v>5075</v>
      </c>
      <c r="F128" s="25">
        <v>3380</v>
      </c>
      <c r="G128" s="25">
        <v>2535</v>
      </c>
      <c r="H128" s="25">
        <v>1690</v>
      </c>
      <c r="I128" s="40" t="s">
        <v>1163</v>
      </c>
      <c r="J128" s="40" t="s">
        <v>1164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2:24" ht="21">
      <c r="B129" s="1047">
        <v>6</v>
      </c>
      <c r="C129" s="1047"/>
      <c r="D129" s="25">
        <v>9745</v>
      </c>
      <c r="E129" s="25">
        <v>7310</v>
      </c>
      <c r="F129" s="25">
        <v>4870</v>
      </c>
      <c r="G129" s="25">
        <v>3655</v>
      </c>
      <c r="H129" s="25">
        <v>2435</v>
      </c>
      <c r="I129" s="40" t="s">
        <v>1165</v>
      </c>
      <c r="J129" s="40" t="s">
        <v>1157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2:24" ht="21">
      <c r="B130" s="1059" t="s">
        <v>608</v>
      </c>
      <c r="C130" s="1059"/>
      <c r="D130" s="1059"/>
      <c r="E130" s="1059"/>
      <c r="F130" s="1059"/>
      <c r="G130" s="1059"/>
      <c r="H130" s="1059"/>
      <c r="I130" s="1059"/>
      <c r="J130" s="1059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2:24" ht="2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2:24" ht="21">
      <c r="B132" s="1049" t="s">
        <v>1166</v>
      </c>
      <c r="C132" s="1049"/>
      <c r="D132" s="1049"/>
      <c r="E132" s="1049"/>
      <c r="F132" s="104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2:24" ht="21">
      <c r="B133" s="1051" t="s">
        <v>1167</v>
      </c>
      <c r="C133" s="1051" t="s">
        <v>1168</v>
      </c>
      <c r="D133" s="1051"/>
      <c r="E133" s="1051"/>
      <c r="F133" s="105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2:24" ht="21">
      <c r="B134" s="1051"/>
      <c r="C134" s="24" t="s">
        <v>1169</v>
      </c>
      <c r="D134" s="24" t="s">
        <v>1170</v>
      </c>
      <c r="E134" s="24" t="s">
        <v>1171</v>
      </c>
      <c r="F134" s="24" t="s">
        <v>1172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2:24" ht="21">
      <c r="B135" s="26">
        <v>1</v>
      </c>
      <c r="C135" s="42">
        <v>1115</v>
      </c>
      <c r="D135" s="42">
        <v>3525</v>
      </c>
      <c r="E135" s="42">
        <v>8930</v>
      </c>
      <c r="F135" s="42">
        <v>28230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2:24" ht="21">
      <c r="B136" s="26">
        <v>1.5</v>
      </c>
      <c r="C136" s="42">
        <v>495</v>
      </c>
      <c r="D136" s="42">
        <v>1565</v>
      </c>
      <c r="E136" s="42">
        <v>3965</v>
      </c>
      <c r="F136" s="42">
        <v>12545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2:24" ht="21">
      <c r="B137" s="26">
        <v>2</v>
      </c>
      <c r="C137" s="42">
        <v>275</v>
      </c>
      <c r="D137" s="42">
        <v>880</v>
      </c>
      <c r="E137" s="42">
        <v>1425</v>
      </c>
      <c r="F137" s="42">
        <v>7055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2:24" ht="21">
      <c r="B138" s="26">
        <v>2.5</v>
      </c>
      <c r="C138" s="42">
        <v>175</v>
      </c>
      <c r="D138" s="42">
        <v>565</v>
      </c>
      <c r="E138" s="42">
        <v>990</v>
      </c>
      <c r="F138" s="42">
        <v>4515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2:24" ht="21">
      <c r="B139" s="26">
        <v>3</v>
      </c>
      <c r="C139" s="42">
        <v>120</v>
      </c>
      <c r="D139" s="42">
        <v>390</v>
      </c>
      <c r="E139" s="42">
        <v>725</v>
      </c>
      <c r="F139" s="42">
        <v>3135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2:24" ht="21">
      <c r="B140" s="26">
        <v>3.5</v>
      </c>
      <c r="C140" s="42">
        <v>90</v>
      </c>
      <c r="D140" s="42">
        <v>285</v>
      </c>
      <c r="E140" s="42">
        <v>555</v>
      </c>
      <c r="F140" s="42">
        <v>2300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2:24" ht="21">
      <c r="B141" s="26">
        <v>4</v>
      </c>
      <c r="C141" s="42">
        <v>70</v>
      </c>
      <c r="D141" s="42">
        <v>220</v>
      </c>
      <c r="E141" s="42">
        <v>440</v>
      </c>
      <c r="F141" s="42">
        <v>1760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2:24" ht="21">
      <c r="B142" s="26">
        <v>4.5</v>
      </c>
      <c r="C142" s="42">
        <v>55</v>
      </c>
      <c r="D142" s="42">
        <v>170</v>
      </c>
      <c r="E142" s="42">
        <v>355</v>
      </c>
      <c r="F142" s="42">
        <v>1390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2:24" ht="21">
      <c r="B143" s="26">
        <v>5</v>
      </c>
      <c r="C143" s="42">
        <v>45</v>
      </c>
      <c r="D143" s="42">
        <v>140</v>
      </c>
      <c r="E143" s="42">
        <v>295</v>
      </c>
      <c r="F143" s="42">
        <v>1125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2:24" ht="21">
      <c r="B144" s="26">
        <v>6</v>
      </c>
      <c r="C144" s="42">
        <v>30</v>
      </c>
      <c r="D144" s="42">
        <v>95</v>
      </c>
      <c r="E144" s="42">
        <v>245</v>
      </c>
      <c r="F144" s="42">
        <v>780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2:24" ht="21">
      <c r="B145" s="26">
        <v>7</v>
      </c>
      <c r="C145" s="42">
        <v>20</v>
      </c>
      <c r="D145" s="42">
        <v>70</v>
      </c>
      <c r="E145" s="42">
        <v>180</v>
      </c>
      <c r="F145" s="42">
        <v>575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2:24" ht="21">
      <c r="B146" s="26">
        <v>8</v>
      </c>
      <c r="C146" s="42">
        <v>15</v>
      </c>
      <c r="D146" s="42">
        <v>55</v>
      </c>
      <c r="E146" s="42">
        <v>140</v>
      </c>
      <c r="F146" s="42">
        <v>440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2:24" ht="21">
      <c r="B147" s="26">
        <v>9</v>
      </c>
      <c r="C147" s="42">
        <v>10</v>
      </c>
      <c r="D147" s="42">
        <v>40</v>
      </c>
      <c r="E147" s="42">
        <v>110</v>
      </c>
      <c r="F147" s="42">
        <v>345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2:24" ht="21">
      <c r="B148" s="26">
        <v>10</v>
      </c>
      <c r="C148" s="42">
        <v>10</v>
      </c>
      <c r="D148" s="42">
        <v>35</v>
      </c>
      <c r="E148" s="42">
        <v>85</v>
      </c>
      <c r="F148" s="42">
        <v>280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2:24" ht="21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2:24" ht="21">
      <c r="B150" s="1058" t="s">
        <v>1173</v>
      </c>
      <c r="C150" s="1058"/>
      <c r="D150" s="1058"/>
      <c r="E150" s="1058"/>
      <c r="F150" s="1058"/>
      <c r="G150" s="1058"/>
      <c r="H150" s="1058"/>
      <c r="I150" s="1058"/>
      <c r="J150" s="1058"/>
      <c r="K150" s="1058"/>
      <c r="L150" s="1058"/>
      <c r="M150" s="1058"/>
      <c r="N150" s="1058"/>
      <c r="O150" s="1058"/>
      <c r="P150" s="1058"/>
      <c r="Q150" s="1"/>
      <c r="R150" s="1"/>
      <c r="S150" s="1"/>
      <c r="T150" s="1"/>
      <c r="U150" s="1"/>
      <c r="V150" s="1"/>
      <c r="W150" s="1"/>
      <c r="X150" s="1"/>
    </row>
    <row r="151" spans="2:24" ht="21">
      <c r="B151" s="1039" t="s">
        <v>1174</v>
      </c>
      <c r="C151" s="1045" t="s">
        <v>1175</v>
      </c>
      <c r="D151" s="1045"/>
      <c r="E151" s="1045"/>
      <c r="F151" s="1045"/>
      <c r="G151" s="1045"/>
      <c r="H151" s="1045"/>
      <c r="I151" s="1045"/>
      <c r="J151" s="1045"/>
      <c r="K151" s="1045"/>
      <c r="L151" s="1045"/>
      <c r="M151" s="1045"/>
      <c r="N151" s="1045"/>
      <c r="O151" s="1045"/>
      <c r="P151" s="1045"/>
      <c r="Q151" s="1"/>
      <c r="R151" s="1"/>
      <c r="S151" s="1"/>
      <c r="T151" s="1"/>
      <c r="U151" s="1"/>
      <c r="V151" s="1"/>
      <c r="W151" s="1"/>
      <c r="X151" s="1"/>
    </row>
    <row r="152" spans="2:24" ht="21">
      <c r="B152" s="1039"/>
      <c r="C152" s="1057">
        <v>0.75</v>
      </c>
      <c r="D152" s="1057"/>
      <c r="E152" s="1045">
        <v>1</v>
      </c>
      <c r="F152" s="1045"/>
      <c r="G152" s="1045" t="s">
        <v>1176</v>
      </c>
      <c r="H152" s="1045"/>
      <c r="I152" s="1045" t="s">
        <v>1177</v>
      </c>
      <c r="J152" s="1045"/>
      <c r="K152" s="1045">
        <v>2</v>
      </c>
      <c r="L152" s="1045"/>
      <c r="M152" s="1045" t="s">
        <v>1178</v>
      </c>
      <c r="N152" s="1045"/>
      <c r="O152" s="1045">
        <v>3</v>
      </c>
      <c r="P152" s="1045"/>
      <c r="Q152" s="1"/>
      <c r="R152" s="1"/>
      <c r="S152" s="1"/>
      <c r="T152" s="1"/>
      <c r="U152" s="1"/>
      <c r="V152" s="1"/>
      <c r="W152" s="1"/>
      <c r="X152" s="1"/>
    </row>
    <row r="153" spans="2:24" ht="21">
      <c r="B153" s="1039"/>
      <c r="C153" s="10" t="s">
        <v>1179</v>
      </c>
      <c r="D153" s="10" t="s">
        <v>262</v>
      </c>
      <c r="E153" s="10" t="s">
        <v>1179</v>
      </c>
      <c r="F153" s="10" t="s">
        <v>262</v>
      </c>
      <c r="G153" s="10" t="s">
        <v>1179</v>
      </c>
      <c r="H153" s="10" t="s">
        <v>262</v>
      </c>
      <c r="I153" s="10" t="s">
        <v>1179</v>
      </c>
      <c r="J153" s="10" t="s">
        <v>262</v>
      </c>
      <c r="K153" s="10" t="s">
        <v>1179</v>
      </c>
      <c r="L153" s="10" t="s">
        <v>262</v>
      </c>
      <c r="M153" s="10" t="s">
        <v>1179</v>
      </c>
      <c r="N153" s="10" t="s">
        <v>262</v>
      </c>
      <c r="O153" s="10" t="s">
        <v>1179</v>
      </c>
      <c r="P153" s="10" t="s">
        <v>262</v>
      </c>
      <c r="Q153" s="1"/>
      <c r="R153" s="1"/>
      <c r="S153" s="1"/>
      <c r="T153" s="1"/>
      <c r="U153" s="1"/>
      <c r="V153" s="1"/>
      <c r="W153" s="1"/>
      <c r="X153" s="1"/>
    </row>
    <row r="154" spans="2:24" ht="21">
      <c r="B154" s="27">
        <v>1</v>
      </c>
      <c r="C154" s="40">
        <v>1445</v>
      </c>
      <c r="D154" s="40">
        <v>1635</v>
      </c>
      <c r="E154" s="40">
        <v>2480</v>
      </c>
      <c r="F154" s="40">
        <v>3045</v>
      </c>
      <c r="G154" s="40">
        <v>3520</v>
      </c>
      <c r="H154" s="40">
        <v>4325</v>
      </c>
      <c r="I154" s="40">
        <v>4645</v>
      </c>
      <c r="J154" s="40">
        <v>5140</v>
      </c>
      <c r="K154" s="40">
        <v>6115</v>
      </c>
      <c r="L154" s="40">
        <v>7565</v>
      </c>
      <c r="M154" s="40">
        <v>8795</v>
      </c>
      <c r="N154" s="40">
        <v>9915</v>
      </c>
      <c r="O154" s="40">
        <v>10465</v>
      </c>
      <c r="P154" s="40">
        <v>13035</v>
      </c>
      <c r="Q154" s="1"/>
      <c r="R154" s="1"/>
      <c r="S154" s="1"/>
      <c r="T154" s="1"/>
      <c r="U154" s="1"/>
      <c r="V154" s="1"/>
      <c r="W154" s="1"/>
      <c r="X154" s="1"/>
    </row>
    <row r="155" spans="2:24" ht="21">
      <c r="B155" s="27">
        <v>1.5</v>
      </c>
      <c r="C155" s="41">
        <v>595</v>
      </c>
      <c r="D155" s="41">
        <v>675</v>
      </c>
      <c r="E155" s="41">
        <v>1365</v>
      </c>
      <c r="F155" s="41">
        <v>1675</v>
      </c>
      <c r="G155" s="40">
        <v>2845</v>
      </c>
      <c r="H155" s="40">
        <v>3495</v>
      </c>
      <c r="I155" s="40">
        <v>3985</v>
      </c>
      <c r="J155" s="40">
        <v>4410</v>
      </c>
      <c r="K155" s="40">
        <v>5595</v>
      </c>
      <c r="L155" s="40">
        <v>6920</v>
      </c>
      <c r="M155" s="40">
        <v>8345</v>
      </c>
      <c r="N155" s="40">
        <v>9400</v>
      </c>
      <c r="O155" s="40">
        <v>10075</v>
      </c>
      <c r="P155" s="40">
        <v>12555</v>
      </c>
      <c r="Q155" s="1"/>
      <c r="R155" s="1"/>
      <c r="S155" s="1"/>
      <c r="T155" s="1"/>
      <c r="U155" s="1"/>
      <c r="V155" s="1"/>
      <c r="W155" s="1"/>
      <c r="X155" s="1"/>
    </row>
    <row r="156" spans="2:24" ht="21">
      <c r="B156" s="27">
        <v>2</v>
      </c>
      <c r="C156" s="41">
        <v>335</v>
      </c>
      <c r="D156" s="41">
        <v>380</v>
      </c>
      <c r="E156" s="41">
        <v>765</v>
      </c>
      <c r="F156" s="41">
        <v>940</v>
      </c>
      <c r="G156" s="41">
        <v>1615</v>
      </c>
      <c r="H156" s="41">
        <v>1980</v>
      </c>
      <c r="I156" s="40">
        <v>3065</v>
      </c>
      <c r="J156" s="40">
        <v>3390</v>
      </c>
      <c r="K156" s="40">
        <v>4860</v>
      </c>
      <c r="L156" s="40">
        <v>6015</v>
      </c>
      <c r="M156" s="40">
        <v>7705</v>
      </c>
      <c r="N156" s="40">
        <v>8685</v>
      </c>
      <c r="O156" s="40">
        <v>9535</v>
      </c>
      <c r="P156" s="40">
        <v>11880</v>
      </c>
      <c r="Q156" s="1"/>
      <c r="R156" s="1"/>
      <c r="S156" s="1"/>
      <c r="T156" s="1"/>
      <c r="U156" s="1"/>
      <c r="V156" s="1"/>
      <c r="W156" s="1"/>
      <c r="X156" s="1"/>
    </row>
    <row r="157" spans="2:24" ht="21">
      <c r="B157" s="27">
        <v>2.5</v>
      </c>
      <c r="C157" s="41">
        <v>215</v>
      </c>
      <c r="D157" s="41">
        <v>240</v>
      </c>
      <c r="E157" s="41">
        <v>490</v>
      </c>
      <c r="F157" s="41">
        <v>600</v>
      </c>
      <c r="G157" s="41">
        <v>1030</v>
      </c>
      <c r="H157" s="41">
        <v>1265</v>
      </c>
      <c r="I157" s="41">
        <v>1715</v>
      </c>
      <c r="J157" s="41">
        <v>1900</v>
      </c>
      <c r="K157" s="40">
        <v>3920</v>
      </c>
      <c r="L157" s="40">
        <v>4485</v>
      </c>
      <c r="M157" s="40">
        <v>6890</v>
      </c>
      <c r="N157" s="40">
        <v>7765</v>
      </c>
      <c r="O157" s="40">
        <v>8835</v>
      </c>
      <c r="P157" s="40">
        <v>11010</v>
      </c>
      <c r="Q157" s="1"/>
      <c r="R157" s="1"/>
      <c r="S157" s="1"/>
      <c r="T157" s="1"/>
      <c r="U157" s="1"/>
      <c r="V157" s="1"/>
      <c r="W157" s="1"/>
      <c r="X157" s="1"/>
    </row>
    <row r="158" spans="2:24" ht="21">
      <c r="B158" s="27">
        <v>3</v>
      </c>
      <c r="C158" s="41">
        <v>150</v>
      </c>
      <c r="D158" s="41">
        <v>165</v>
      </c>
      <c r="E158" s="41">
        <v>340</v>
      </c>
      <c r="F158" s="41">
        <v>420</v>
      </c>
      <c r="G158" s="41">
        <v>715</v>
      </c>
      <c r="H158" s="41">
        <v>880</v>
      </c>
      <c r="I158" s="41">
        <v>1190</v>
      </c>
      <c r="J158" s="41">
        <v>1315</v>
      </c>
      <c r="K158" s="41">
        <v>2395</v>
      </c>
      <c r="L158" s="41">
        <v>2960</v>
      </c>
      <c r="M158" s="40">
        <v>5890</v>
      </c>
      <c r="N158" s="40">
        <v>6640</v>
      </c>
      <c r="O158" s="40">
        <v>7985</v>
      </c>
      <c r="P158" s="40">
        <v>9950</v>
      </c>
      <c r="Q158" s="1"/>
      <c r="R158" s="1"/>
      <c r="S158" s="1"/>
      <c r="T158" s="1"/>
      <c r="U158" s="1"/>
      <c r="V158" s="1"/>
      <c r="W158" s="1"/>
      <c r="X158" s="1"/>
    </row>
    <row r="159" spans="2:24" ht="21">
      <c r="B159" s="27">
        <v>3.5</v>
      </c>
      <c r="C159" s="41">
        <v>110</v>
      </c>
      <c r="D159" s="41">
        <v>120</v>
      </c>
      <c r="E159" s="41">
        <v>250</v>
      </c>
      <c r="F159" s="41">
        <v>305</v>
      </c>
      <c r="G159" s="41">
        <v>525</v>
      </c>
      <c r="H159" s="41">
        <v>645</v>
      </c>
      <c r="I159" s="41">
        <v>875</v>
      </c>
      <c r="J159" s="41">
        <v>965</v>
      </c>
      <c r="K159" s="41">
        <v>1755</v>
      </c>
      <c r="L159" s="41">
        <v>2175</v>
      </c>
      <c r="M159" s="41">
        <v>3980</v>
      </c>
      <c r="N159" s="41">
        <v>4485</v>
      </c>
      <c r="O159" s="40">
        <v>6980</v>
      </c>
      <c r="P159" s="40">
        <v>8695</v>
      </c>
      <c r="Q159" s="1"/>
      <c r="R159" s="1"/>
      <c r="S159" s="1"/>
      <c r="T159" s="1"/>
      <c r="U159" s="1"/>
      <c r="V159" s="1"/>
      <c r="W159" s="1"/>
      <c r="X159" s="1"/>
    </row>
    <row r="160" spans="2:24" ht="21">
      <c r="B160" s="27">
        <v>4</v>
      </c>
      <c r="C160" s="41">
        <v>80</v>
      </c>
      <c r="D160" s="41">
        <v>95</v>
      </c>
      <c r="E160" s="41">
        <v>190</v>
      </c>
      <c r="F160" s="41">
        <v>235</v>
      </c>
      <c r="G160" s="41">
        <v>400</v>
      </c>
      <c r="H160" s="41">
        <v>495</v>
      </c>
      <c r="I160" s="41">
        <v>670</v>
      </c>
      <c r="J160" s="41">
        <v>740</v>
      </c>
      <c r="K160" s="41">
        <v>1345</v>
      </c>
      <c r="L160" s="41">
        <v>1665</v>
      </c>
      <c r="M160" s="41">
        <v>3050</v>
      </c>
      <c r="N160" s="41">
        <v>3435</v>
      </c>
      <c r="O160" s="41">
        <v>4945</v>
      </c>
      <c r="P160" s="41">
        <v>6160</v>
      </c>
      <c r="Q160" s="1"/>
      <c r="R160" s="1"/>
      <c r="S160" s="1"/>
      <c r="T160" s="1"/>
      <c r="U160" s="1"/>
      <c r="V160" s="1"/>
      <c r="W160" s="1"/>
      <c r="X160" s="1"/>
    </row>
    <row r="161" spans="2:24" ht="21">
      <c r="B161" s="27">
        <v>4.5</v>
      </c>
      <c r="C161" s="41">
        <v>65</v>
      </c>
      <c r="D161" s="41">
        <v>75</v>
      </c>
      <c r="E161" s="41">
        <v>150</v>
      </c>
      <c r="F161" s="41">
        <v>185</v>
      </c>
      <c r="G161" s="41">
        <v>315</v>
      </c>
      <c r="H161" s="41">
        <v>390</v>
      </c>
      <c r="I161" s="41">
        <v>530</v>
      </c>
      <c r="J161" s="41">
        <v>585</v>
      </c>
      <c r="K161" s="41">
        <v>1060</v>
      </c>
      <c r="L161" s="41">
        <v>1315</v>
      </c>
      <c r="M161" s="41">
        <v>2405</v>
      </c>
      <c r="N161" s="41">
        <v>2715</v>
      </c>
      <c r="O161" s="41">
        <v>3905</v>
      </c>
      <c r="P161" s="41">
        <v>4865</v>
      </c>
      <c r="Q161" s="1"/>
      <c r="R161" s="1"/>
      <c r="S161" s="1"/>
      <c r="T161" s="1"/>
      <c r="U161" s="1"/>
      <c r="V161" s="1"/>
      <c r="W161" s="1"/>
      <c r="X161" s="1"/>
    </row>
    <row r="162" spans="2:24" ht="21">
      <c r="B162" s="27">
        <v>5</v>
      </c>
      <c r="C162" s="41">
        <v>50</v>
      </c>
      <c r="D162" s="41">
        <v>60</v>
      </c>
      <c r="E162" s="41">
        <v>120</v>
      </c>
      <c r="F162" s="41">
        <v>150</v>
      </c>
      <c r="G162" s="41">
        <v>255</v>
      </c>
      <c r="H162" s="41">
        <v>315</v>
      </c>
      <c r="I162" s="41">
        <v>425</v>
      </c>
      <c r="J162" s="41">
        <v>475</v>
      </c>
      <c r="K162" s="41">
        <v>860</v>
      </c>
      <c r="L162" s="41">
        <v>1065</v>
      </c>
      <c r="M162" s="41">
        <v>1950</v>
      </c>
      <c r="N162" s="41">
        <v>2200</v>
      </c>
      <c r="O162" s="41">
        <v>3165</v>
      </c>
      <c r="P162" s="41">
        <v>3940</v>
      </c>
      <c r="Q162" s="1"/>
      <c r="R162" s="1"/>
      <c r="S162" s="1"/>
      <c r="T162" s="1"/>
      <c r="U162" s="1"/>
      <c r="V162" s="1"/>
      <c r="W162" s="1"/>
      <c r="X162" s="1"/>
    </row>
    <row r="163" spans="2:24" ht="21">
      <c r="B163" s="27">
        <v>6</v>
      </c>
      <c r="C163" s="41">
        <v>35</v>
      </c>
      <c r="D163" s="41">
        <v>40</v>
      </c>
      <c r="E163" s="41">
        <v>85</v>
      </c>
      <c r="F163" s="41">
        <v>100</v>
      </c>
      <c r="G163" s="41">
        <v>175</v>
      </c>
      <c r="H163" s="41">
        <v>220</v>
      </c>
      <c r="I163" s="41">
        <v>295</v>
      </c>
      <c r="J163" s="41">
        <v>330</v>
      </c>
      <c r="K163" s="41">
        <v>595</v>
      </c>
      <c r="L163" s="41">
        <v>740</v>
      </c>
      <c r="M163" s="41">
        <v>1355</v>
      </c>
      <c r="N163" s="41">
        <v>1525</v>
      </c>
      <c r="O163" s="41">
        <v>2195</v>
      </c>
      <c r="P163" s="41">
        <v>2735</v>
      </c>
      <c r="Q163" s="1"/>
      <c r="R163" s="1"/>
      <c r="S163" s="1"/>
      <c r="T163" s="1"/>
      <c r="U163" s="1"/>
      <c r="V163" s="1"/>
      <c r="W163" s="1"/>
      <c r="X163" s="1"/>
    </row>
    <row r="164" spans="2:24" ht="21">
      <c r="B164" s="27">
        <v>7</v>
      </c>
      <c r="C164" s="41">
        <v>25</v>
      </c>
      <c r="D164" s="41">
        <v>30</v>
      </c>
      <c r="E164" s="41">
        <v>60</v>
      </c>
      <c r="F164" s="41">
        <v>75</v>
      </c>
      <c r="G164" s="41">
        <v>130</v>
      </c>
      <c r="H164" s="41">
        <v>160</v>
      </c>
      <c r="I164" s="41">
        <v>215</v>
      </c>
      <c r="J164" s="41">
        <v>240</v>
      </c>
      <c r="K164" s="41">
        <v>440</v>
      </c>
      <c r="L164" s="41">
        <v>540</v>
      </c>
      <c r="M164" s="41">
        <v>995</v>
      </c>
      <c r="N164" s="41">
        <v>1120</v>
      </c>
      <c r="O164" s="41">
        <v>1615</v>
      </c>
      <c r="P164" s="41">
        <v>2010</v>
      </c>
      <c r="Q164" s="1"/>
      <c r="R164" s="1"/>
      <c r="S164" s="1"/>
      <c r="T164" s="1"/>
      <c r="U164" s="1"/>
      <c r="V164" s="1"/>
      <c r="W164" s="1"/>
      <c r="X164" s="1"/>
    </row>
    <row r="165" spans="2:24" ht="21">
      <c r="B165" s="27">
        <v>8</v>
      </c>
      <c r="C165" s="41">
        <v>20</v>
      </c>
      <c r="D165" s="41">
        <v>20</v>
      </c>
      <c r="E165" s="41">
        <v>45</v>
      </c>
      <c r="F165" s="41">
        <v>55</v>
      </c>
      <c r="G165" s="41">
        <v>100</v>
      </c>
      <c r="H165" s="41">
        <v>120</v>
      </c>
      <c r="I165" s="41">
        <v>165</v>
      </c>
      <c r="J165" s="41">
        <v>185</v>
      </c>
      <c r="K165" s="41">
        <v>335</v>
      </c>
      <c r="L165" s="41">
        <v>415</v>
      </c>
      <c r="M165" s="41">
        <v>760</v>
      </c>
      <c r="N165" s="41">
        <v>855</v>
      </c>
      <c r="O165" s="41">
        <v>1235</v>
      </c>
      <c r="P165" s="41">
        <v>1540</v>
      </c>
      <c r="Q165" s="1"/>
      <c r="R165" s="1"/>
      <c r="S165" s="1"/>
      <c r="T165" s="1"/>
      <c r="U165" s="1"/>
      <c r="V165" s="1"/>
      <c r="W165" s="1"/>
      <c r="X165" s="1"/>
    </row>
    <row r="166" spans="2:24" ht="21">
      <c r="B166" s="27">
        <v>9</v>
      </c>
      <c r="C166" s="41">
        <v>15</v>
      </c>
      <c r="D166" s="41">
        <v>15</v>
      </c>
      <c r="E166" s="41">
        <v>35</v>
      </c>
      <c r="F166" s="41">
        <v>45</v>
      </c>
      <c r="G166" s="41">
        <v>75</v>
      </c>
      <c r="H166" s="41">
        <v>95</v>
      </c>
      <c r="I166" s="41">
        <v>130</v>
      </c>
      <c r="J166" s="41">
        <v>145</v>
      </c>
      <c r="K166" s="41">
        <v>265</v>
      </c>
      <c r="L166" s="41">
        <v>325</v>
      </c>
      <c r="M166" s="41">
        <v>600</v>
      </c>
      <c r="N166" s="41">
        <v>675</v>
      </c>
      <c r="O166" s="41">
        <v>975</v>
      </c>
      <c r="P166" s="41">
        <v>1210</v>
      </c>
      <c r="Q166" s="1"/>
      <c r="R166" s="1"/>
      <c r="S166" s="1"/>
      <c r="T166" s="1"/>
      <c r="U166" s="1"/>
      <c r="V166" s="1"/>
      <c r="W166" s="1"/>
      <c r="X166" s="1"/>
    </row>
    <row r="167" spans="2:24" ht="21">
      <c r="B167" s="27">
        <v>10</v>
      </c>
      <c r="C167" s="41">
        <v>10</v>
      </c>
      <c r="D167" s="41">
        <v>15</v>
      </c>
      <c r="E167" s="41">
        <v>30</v>
      </c>
      <c r="F167" s="41">
        <v>40</v>
      </c>
      <c r="G167" s="41">
        <v>60</v>
      </c>
      <c r="H167" s="41">
        <v>75</v>
      </c>
      <c r="I167" s="41">
        <v>105</v>
      </c>
      <c r="J167" s="41">
        <v>115</v>
      </c>
      <c r="K167" s="41">
        <v>215</v>
      </c>
      <c r="L167" s="41">
        <v>265</v>
      </c>
      <c r="M167" s="41">
        <v>485</v>
      </c>
      <c r="N167" s="41">
        <v>550</v>
      </c>
      <c r="O167" s="41">
        <v>790</v>
      </c>
      <c r="P167" s="41">
        <v>985</v>
      </c>
      <c r="Q167" s="1"/>
      <c r="R167" s="1"/>
      <c r="S167" s="1"/>
      <c r="T167" s="1"/>
      <c r="U167" s="1"/>
      <c r="V167" s="1"/>
      <c r="W167" s="1"/>
      <c r="X167" s="1"/>
    </row>
    <row r="168" spans="2:24" ht="21">
      <c r="B168" s="1048" t="s">
        <v>1180</v>
      </c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"/>
      <c r="R168" s="1"/>
      <c r="S168" s="1"/>
      <c r="T168" s="1"/>
      <c r="U168" s="1"/>
      <c r="V168" s="1"/>
      <c r="W168" s="1"/>
      <c r="X168" s="1"/>
    </row>
    <row r="169" spans="2:24" ht="21">
      <c r="B169" s="1060" t="s">
        <v>1181</v>
      </c>
      <c r="C169" s="1060"/>
      <c r="D169" s="1060"/>
      <c r="E169" s="1060"/>
      <c r="F169" s="1060"/>
      <c r="G169" s="1060"/>
      <c r="H169" s="1060"/>
      <c r="I169" s="1060"/>
      <c r="J169" s="1060"/>
      <c r="K169" s="1060"/>
      <c r="L169" s="1060"/>
      <c r="M169" s="1060"/>
      <c r="N169" s="1060"/>
      <c r="O169" s="1060"/>
      <c r="P169" s="1060"/>
      <c r="Q169" s="1"/>
      <c r="R169" s="1"/>
      <c r="S169" s="1"/>
      <c r="T169" s="1"/>
      <c r="U169" s="1"/>
      <c r="V169" s="1"/>
      <c r="W169" s="1"/>
      <c r="X169" s="1"/>
    </row>
    <row r="170" spans="2:24" ht="21">
      <c r="B170" s="1059" t="s">
        <v>1182</v>
      </c>
      <c r="C170" s="1059"/>
      <c r="D170" s="1059"/>
      <c r="E170" s="1059"/>
      <c r="F170" s="1059"/>
      <c r="G170" s="1059"/>
      <c r="H170" s="1059"/>
      <c r="I170" s="1059"/>
      <c r="J170" s="1059"/>
      <c r="K170" s="1059"/>
      <c r="L170" s="1059"/>
      <c r="M170" s="1059"/>
      <c r="N170" s="1059"/>
      <c r="O170" s="1059"/>
      <c r="P170" s="1059"/>
      <c r="Q170" s="1"/>
      <c r="R170" s="1"/>
      <c r="S170" s="1"/>
      <c r="T170" s="1"/>
      <c r="U170" s="1"/>
      <c r="V170" s="1"/>
      <c r="W170" s="1"/>
      <c r="X170" s="1"/>
    </row>
    <row r="171" spans="2:24" ht="21">
      <c r="B171" s="1062" t="s">
        <v>1183</v>
      </c>
      <c r="C171" s="1062"/>
      <c r="D171" s="1062"/>
      <c r="E171" s="1062"/>
      <c r="F171" s="1062"/>
      <c r="G171" s="1062"/>
      <c r="H171" s="1062"/>
      <c r="I171" s="1062"/>
      <c r="J171" s="1062"/>
      <c r="K171" s="1062"/>
      <c r="L171" s="1062"/>
      <c r="M171" s="1062"/>
      <c r="N171" s="1062"/>
      <c r="O171" s="1062"/>
      <c r="P171" s="1062"/>
      <c r="Q171" s="1"/>
      <c r="R171" s="1"/>
      <c r="S171" s="1"/>
      <c r="T171" s="1"/>
      <c r="U171" s="1"/>
      <c r="V171" s="1"/>
      <c r="W171" s="1"/>
      <c r="X171" s="1"/>
    </row>
    <row r="172" spans="2:24" ht="2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2:24" ht="21">
      <c r="B173" s="1061" t="s">
        <v>1184</v>
      </c>
      <c r="C173" s="1061"/>
      <c r="D173" s="1061"/>
      <c r="E173" s="1061"/>
      <c r="F173" s="1061"/>
      <c r="G173" s="1061"/>
      <c r="H173" s="106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2:24" ht="21">
      <c r="B174" s="1045" t="s">
        <v>1185</v>
      </c>
      <c r="C174" s="1045" t="s">
        <v>1186</v>
      </c>
      <c r="D174" s="1045"/>
      <c r="E174" s="1045"/>
      <c r="F174" s="1045"/>
      <c r="G174" s="1045"/>
      <c r="H174" s="104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2:24" ht="21">
      <c r="B175" s="1045"/>
      <c r="C175" s="28">
        <v>15</v>
      </c>
      <c r="D175" s="28">
        <v>20</v>
      </c>
      <c r="E175" s="28">
        <v>30</v>
      </c>
      <c r="F175" s="28">
        <v>40</v>
      </c>
      <c r="G175" s="28">
        <v>50</v>
      </c>
      <c r="H175" s="28">
        <v>60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2:24" ht="21">
      <c r="B176" s="29" t="s">
        <v>1187</v>
      </c>
      <c r="C176" s="10">
        <v>8630</v>
      </c>
      <c r="D176" s="10">
        <v>4800</v>
      </c>
      <c r="E176" s="10" t="s">
        <v>1188</v>
      </c>
      <c r="F176" s="10" t="s">
        <v>1189</v>
      </c>
      <c r="G176" s="10" t="s">
        <v>1190</v>
      </c>
      <c r="H176" s="10" t="s">
        <v>1191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2:24" ht="21">
      <c r="B177" s="10" t="s">
        <v>1192</v>
      </c>
      <c r="C177" s="10">
        <v>19200</v>
      </c>
      <c r="D177" s="10">
        <v>10800</v>
      </c>
      <c r="E177" s="10">
        <v>4800</v>
      </c>
      <c r="F177" s="10" t="s">
        <v>1193</v>
      </c>
      <c r="G177" s="10" t="s">
        <v>1194</v>
      </c>
      <c r="H177" s="10" t="s">
        <v>1189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2:24" ht="21">
      <c r="B178" s="10">
        <v>1</v>
      </c>
      <c r="C178" s="10">
        <v>37035</v>
      </c>
      <c r="D178" s="10">
        <v>20830</v>
      </c>
      <c r="E178" s="10">
        <v>9255</v>
      </c>
      <c r="F178" s="10">
        <v>5205</v>
      </c>
      <c r="G178" s="10">
        <v>3330</v>
      </c>
      <c r="H178" s="10">
        <v>2015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2:24" ht="21">
      <c r="B179" s="29" t="s">
        <v>1177</v>
      </c>
      <c r="C179" s="10">
        <v>81125</v>
      </c>
      <c r="D179" s="10">
        <v>45630</v>
      </c>
      <c r="E179" s="10">
        <v>20280</v>
      </c>
      <c r="F179" s="10">
        <v>11405</v>
      </c>
      <c r="G179" s="10">
        <v>7300</v>
      </c>
      <c r="H179" s="10">
        <v>5070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2:24" ht="21">
      <c r="B180" s="1060" t="s">
        <v>608</v>
      </c>
      <c r="C180" s="1060"/>
      <c r="D180" s="1060"/>
      <c r="E180" s="1060"/>
      <c r="F180" s="1060"/>
      <c r="G180" s="1060"/>
      <c r="H180" s="1060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2:24" ht="21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2:24" ht="21">
      <c r="B182" s="1061" t="s">
        <v>1195</v>
      </c>
      <c r="C182" s="1061"/>
      <c r="D182" s="1061"/>
      <c r="E182" s="1061"/>
      <c r="F182" s="1061"/>
      <c r="G182" s="1061"/>
      <c r="H182" s="106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2:24" ht="21">
      <c r="B183" s="1039" t="s">
        <v>1137</v>
      </c>
      <c r="C183" s="1045" t="s">
        <v>1196</v>
      </c>
      <c r="D183" s="1045"/>
      <c r="E183" s="1045"/>
      <c r="F183" s="1045"/>
      <c r="G183" s="1045"/>
      <c r="H183" s="104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2:24" ht="21">
      <c r="B184" s="1039"/>
      <c r="C184" s="10">
        <v>15</v>
      </c>
      <c r="D184" s="10">
        <v>20</v>
      </c>
      <c r="E184" s="10">
        <v>30</v>
      </c>
      <c r="F184" s="10">
        <v>40</v>
      </c>
      <c r="G184" s="10">
        <v>50</v>
      </c>
      <c r="H184" s="10">
        <v>60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2:24" ht="21">
      <c r="B185" s="10">
        <v>3.2</v>
      </c>
      <c r="C185" s="10" t="s">
        <v>1197</v>
      </c>
      <c r="D185" s="10" t="s">
        <v>1198</v>
      </c>
      <c r="E185" s="10" t="s">
        <v>1199</v>
      </c>
      <c r="F185" s="10" t="s">
        <v>1141</v>
      </c>
      <c r="G185" s="10" t="s">
        <v>1200</v>
      </c>
      <c r="H185" s="10" t="s">
        <v>1201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2:24" ht="21">
      <c r="B186" s="10">
        <v>4</v>
      </c>
      <c r="C186" s="10" t="s">
        <v>1202</v>
      </c>
      <c r="D186" s="10" t="s">
        <v>1203</v>
      </c>
      <c r="E186" s="10" t="s">
        <v>1161</v>
      </c>
      <c r="F186" s="10" t="s">
        <v>1204</v>
      </c>
      <c r="G186" s="10" t="s">
        <v>1141</v>
      </c>
      <c r="H186" s="10" t="s">
        <v>1205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2:24" ht="21">
      <c r="B187" s="10">
        <v>6</v>
      </c>
      <c r="C187" s="10" t="s">
        <v>1206</v>
      </c>
      <c r="D187" s="10" t="s">
        <v>1207</v>
      </c>
      <c r="E187" s="10" t="s">
        <v>1203</v>
      </c>
      <c r="F187" s="10" t="s">
        <v>1143</v>
      </c>
      <c r="G187" s="10" t="s">
        <v>1208</v>
      </c>
      <c r="H187" s="10" t="s">
        <v>1204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2:24" ht="21">
      <c r="B188" s="10">
        <v>10</v>
      </c>
      <c r="C188" s="10">
        <v>10000</v>
      </c>
      <c r="D188" s="10" t="s">
        <v>1209</v>
      </c>
      <c r="E188" s="10" t="s">
        <v>1210</v>
      </c>
      <c r="F188" s="10" t="s">
        <v>1211</v>
      </c>
      <c r="G188" s="10" t="s">
        <v>1203</v>
      </c>
      <c r="H188" s="10" t="s">
        <v>1212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2:24" ht="21">
      <c r="B189" s="10">
        <v>15</v>
      </c>
      <c r="C189" s="10">
        <v>22500</v>
      </c>
      <c r="D189" s="10">
        <v>12655</v>
      </c>
      <c r="E189" s="10" t="s">
        <v>1209</v>
      </c>
      <c r="F189" s="10" t="s">
        <v>1213</v>
      </c>
      <c r="G189" s="10" t="s">
        <v>1207</v>
      </c>
      <c r="H189" s="10" t="s">
        <v>1211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2:24" ht="21">
      <c r="B190" s="10">
        <v>20</v>
      </c>
      <c r="C190" s="10">
        <v>40000</v>
      </c>
      <c r="D190" s="10">
        <v>22500</v>
      </c>
      <c r="E190" s="10">
        <v>10000</v>
      </c>
      <c r="F190" s="10" t="s">
        <v>1209</v>
      </c>
      <c r="G190" s="10" t="s">
        <v>1206</v>
      </c>
      <c r="H190" s="10" t="s">
        <v>1210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2:24" ht="21">
      <c r="B191" s="1060" t="s">
        <v>608</v>
      </c>
      <c r="C191" s="1060"/>
      <c r="D191" s="1060"/>
      <c r="E191" s="1060"/>
      <c r="F191" s="1060"/>
      <c r="G191" s="1060"/>
      <c r="H191" s="1060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2:24" ht="21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2:24" ht="21">
      <c r="B193" s="1046" t="s">
        <v>1214</v>
      </c>
      <c r="C193" s="1046"/>
      <c r="D193" s="1046"/>
      <c r="E193" s="1046"/>
      <c r="F193" s="1046"/>
      <c r="G193" s="1046"/>
      <c r="H193" s="104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2:24" ht="21">
      <c r="B194" s="1045" t="s">
        <v>1215</v>
      </c>
      <c r="C194" s="1045" t="s">
        <v>1196</v>
      </c>
      <c r="D194" s="1045"/>
      <c r="E194" s="1045"/>
      <c r="F194" s="1045"/>
      <c r="G194" s="1045"/>
      <c r="H194" s="104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2:24" ht="21">
      <c r="B195" s="1045"/>
      <c r="C195" s="10">
        <v>15</v>
      </c>
      <c r="D195" s="10">
        <v>20</v>
      </c>
      <c r="E195" s="10">
        <v>30</v>
      </c>
      <c r="F195" s="10">
        <v>40</v>
      </c>
      <c r="G195" s="10">
        <v>50</v>
      </c>
      <c r="H195" s="10">
        <v>60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2:24" ht="21">
      <c r="B196" s="30">
        <v>1.6</v>
      </c>
      <c r="C196" s="38" t="s">
        <v>1162</v>
      </c>
      <c r="D196" s="38" t="s">
        <v>1216</v>
      </c>
      <c r="E196" s="38" t="s">
        <v>1217</v>
      </c>
      <c r="F196" s="38" t="s">
        <v>1140</v>
      </c>
      <c r="G196" s="38" t="s">
        <v>1218</v>
      </c>
      <c r="H196" s="38" t="s">
        <v>1205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2:24" ht="21">
      <c r="B197" s="30">
        <v>2.2999999999999998</v>
      </c>
      <c r="C197" s="38" t="s">
        <v>1219</v>
      </c>
      <c r="D197" s="38" t="s">
        <v>1220</v>
      </c>
      <c r="E197" s="38" t="s">
        <v>1203</v>
      </c>
      <c r="F197" s="38" t="s">
        <v>1143</v>
      </c>
      <c r="G197" s="38" t="s">
        <v>1208</v>
      </c>
      <c r="H197" s="38" t="s">
        <v>1204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2:24" ht="21">
      <c r="B198" s="30">
        <v>3</v>
      </c>
      <c r="C198" s="38" t="s">
        <v>1221</v>
      </c>
      <c r="D198" s="38" t="s">
        <v>1222</v>
      </c>
      <c r="E198" s="38" t="s">
        <v>1223</v>
      </c>
      <c r="F198" s="38" t="s">
        <v>1224</v>
      </c>
      <c r="G198" s="38" t="s">
        <v>1225</v>
      </c>
      <c r="H198" s="38" t="s">
        <v>1156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2:24" ht="21">
      <c r="B199" s="30">
        <v>3.2</v>
      </c>
      <c r="C199" s="38" t="s">
        <v>1226</v>
      </c>
      <c r="D199" s="38" t="s">
        <v>1227</v>
      </c>
      <c r="E199" s="38" t="s">
        <v>1162</v>
      </c>
      <c r="F199" s="38" t="s">
        <v>1216</v>
      </c>
      <c r="G199" s="38" t="s">
        <v>1212</v>
      </c>
      <c r="H199" s="38" t="s">
        <v>1217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2:24" ht="21">
      <c r="B200" s="30">
        <v>4.5</v>
      </c>
      <c r="C200" s="38" t="s">
        <v>1228</v>
      </c>
      <c r="D200" s="38" t="s">
        <v>1229</v>
      </c>
      <c r="E200" s="38" t="s">
        <v>1222</v>
      </c>
      <c r="F200" s="38" t="s">
        <v>1230</v>
      </c>
      <c r="G200" s="38" t="s">
        <v>1231</v>
      </c>
      <c r="H200" s="38" t="s">
        <v>1224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2:24" ht="21">
      <c r="B201" s="30">
        <v>5</v>
      </c>
      <c r="C201" s="38" t="s">
        <v>1232</v>
      </c>
      <c r="D201" s="38" t="s">
        <v>1233</v>
      </c>
      <c r="E201" s="38" t="s">
        <v>1234</v>
      </c>
      <c r="F201" s="38" t="s">
        <v>1235</v>
      </c>
      <c r="G201" s="38" t="s">
        <v>1223</v>
      </c>
      <c r="H201" s="38" t="s">
        <v>1236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2:24" ht="21">
      <c r="B202" s="30">
        <v>6</v>
      </c>
      <c r="C202" s="39">
        <v>33330</v>
      </c>
      <c r="D202" s="38" t="s">
        <v>1228</v>
      </c>
      <c r="E202" s="38" t="s">
        <v>1221</v>
      </c>
      <c r="F202" s="38" t="s">
        <v>1222</v>
      </c>
      <c r="G202" s="38" t="s">
        <v>1237</v>
      </c>
      <c r="H202" s="38" t="s">
        <v>1223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2:24" ht="21">
      <c r="B203" s="1060" t="s">
        <v>608</v>
      </c>
      <c r="C203" s="1060"/>
      <c r="D203" s="1060"/>
      <c r="E203" s="1060"/>
      <c r="F203" s="1060"/>
      <c r="G203" s="1060"/>
      <c r="H203" s="1060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2:24" ht="21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2:24" ht="21">
      <c r="B205" s="1061" t="s">
        <v>1238</v>
      </c>
      <c r="C205" s="1061"/>
      <c r="D205" s="1061"/>
      <c r="E205" s="1061"/>
      <c r="F205" s="106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2:24" ht="21">
      <c r="B206" s="1039" t="s">
        <v>1239</v>
      </c>
      <c r="C206" s="1045" t="s">
        <v>54</v>
      </c>
      <c r="D206" s="1045"/>
      <c r="E206" s="1063" t="s">
        <v>502</v>
      </c>
      <c r="F206" s="106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2:24" ht="42">
      <c r="B207" s="1039"/>
      <c r="C207" s="9" t="s">
        <v>1240</v>
      </c>
      <c r="D207" s="9" t="s">
        <v>1241</v>
      </c>
      <c r="E207" s="9" t="s">
        <v>1240</v>
      </c>
      <c r="F207" s="9" t="s">
        <v>1241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2:24" ht="21">
      <c r="B208" s="10" t="s">
        <v>1242</v>
      </c>
      <c r="C208" s="31">
        <v>8</v>
      </c>
      <c r="D208" s="31">
        <v>66</v>
      </c>
      <c r="E208" s="31">
        <v>13</v>
      </c>
      <c r="F208" s="31">
        <v>100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2:24" ht="21">
      <c r="B209" s="10" t="s">
        <v>1243</v>
      </c>
      <c r="C209" s="31">
        <v>33</v>
      </c>
      <c r="D209" s="31">
        <v>133</v>
      </c>
      <c r="E209" s="31">
        <v>50</v>
      </c>
      <c r="F209" s="31">
        <v>200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2:24" ht="21">
      <c r="B210" s="10" t="s">
        <v>1244</v>
      </c>
      <c r="C210" s="31">
        <v>75</v>
      </c>
      <c r="D210" s="31">
        <v>200</v>
      </c>
      <c r="E210" s="31">
        <v>113</v>
      </c>
      <c r="F210" s="31">
        <v>300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2:24" ht="21">
      <c r="B211" s="10" t="s">
        <v>1245</v>
      </c>
      <c r="C211" s="31">
        <v>133</v>
      </c>
      <c r="D211" s="31">
        <v>266</v>
      </c>
      <c r="E211" s="31">
        <v>200</v>
      </c>
      <c r="F211" s="31">
        <v>400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2:24" ht="21">
      <c r="B212" s="10" t="s">
        <v>1246</v>
      </c>
      <c r="C212" s="31">
        <v>28</v>
      </c>
      <c r="D212" s="31">
        <v>150</v>
      </c>
      <c r="E212" s="31">
        <v>42</v>
      </c>
      <c r="F212" s="31">
        <v>225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2:24" ht="21">
      <c r="B213" s="10" t="s">
        <v>1247</v>
      </c>
      <c r="C213" s="31">
        <v>113</v>
      </c>
      <c r="D213" s="31">
        <v>300</v>
      </c>
      <c r="E213" s="31">
        <v>169</v>
      </c>
      <c r="F213" s="31">
        <v>450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2:24" ht="21">
      <c r="B214" s="10" t="s">
        <v>1248</v>
      </c>
      <c r="C214" s="31">
        <v>200</v>
      </c>
      <c r="D214" s="31">
        <v>400</v>
      </c>
      <c r="E214" s="31">
        <v>300</v>
      </c>
      <c r="F214" s="31">
        <v>600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2:24" ht="21">
      <c r="B215" s="10" t="s">
        <v>1249</v>
      </c>
      <c r="C215" s="31">
        <v>17</v>
      </c>
      <c r="D215" s="31">
        <v>133</v>
      </c>
      <c r="E215" s="31">
        <v>25</v>
      </c>
      <c r="F215" s="31">
        <v>200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2:24" ht="21">
      <c r="B216" s="10" t="s">
        <v>1170</v>
      </c>
      <c r="C216" s="31">
        <v>67</v>
      </c>
      <c r="D216" s="31">
        <v>266</v>
      </c>
      <c r="E216" s="31">
        <v>100</v>
      </c>
      <c r="F216" s="31">
        <v>400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2:24" ht="21">
      <c r="B217" s="10" t="s">
        <v>1250</v>
      </c>
      <c r="C217" s="31">
        <v>150</v>
      </c>
      <c r="D217" s="31">
        <v>400</v>
      </c>
      <c r="E217" s="31">
        <v>225</v>
      </c>
      <c r="F217" s="31">
        <v>600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2:24" ht="21">
      <c r="B218" s="10" t="s">
        <v>1251</v>
      </c>
      <c r="C218" s="31">
        <v>267</v>
      </c>
      <c r="D218" s="31">
        <v>533</v>
      </c>
      <c r="E218" s="31">
        <v>400</v>
      </c>
      <c r="F218" s="31">
        <v>800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2:24" ht="21">
      <c r="B219" s="10" t="s">
        <v>1171</v>
      </c>
      <c r="C219" s="31">
        <v>56</v>
      </c>
      <c r="D219" s="31">
        <v>300</v>
      </c>
      <c r="E219" s="31">
        <v>84</v>
      </c>
      <c r="F219" s="31">
        <v>450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2:24" ht="21">
      <c r="B220" s="10" t="s">
        <v>1172</v>
      </c>
      <c r="C220" s="31">
        <v>133</v>
      </c>
      <c r="D220" s="31">
        <v>533</v>
      </c>
      <c r="E220" s="31">
        <v>200</v>
      </c>
      <c r="F220" s="31">
        <v>800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2:24" ht="21">
      <c r="B221" s="10" t="s">
        <v>1252</v>
      </c>
      <c r="C221" s="31">
        <v>450</v>
      </c>
      <c r="D221" s="31">
        <v>1200</v>
      </c>
      <c r="E221" s="31">
        <v>657</v>
      </c>
      <c r="F221" s="31">
        <v>1800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2:24" ht="21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2:24" ht="21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2:24" ht="21">
      <c r="B224" s="1046" t="s">
        <v>1253</v>
      </c>
      <c r="C224" s="1046"/>
      <c r="D224" s="1046"/>
      <c r="E224" s="1046"/>
      <c r="F224" s="1046"/>
      <c r="G224" s="1046"/>
      <c r="H224" s="104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2:24" ht="21">
      <c r="B225" s="10" t="s">
        <v>1254</v>
      </c>
      <c r="C225" s="1045" t="s">
        <v>74</v>
      </c>
      <c r="D225" s="1045"/>
      <c r="E225" s="1045" t="s">
        <v>1240</v>
      </c>
      <c r="F225" s="1045"/>
      <c r="G225" s="1045" t="s">
        <v>1241</v>
      </c>
      <c r="H225" s="104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2:24" ht="21">
      <c r="B226" s="1045" t="s">
        <v>1255</v>
      </c>
      <c r="C226" s="1063" t="s">
        <v>751</v>
      </c>
      <c r="D226" s="1063"/>
      <c r="E226" s="1064">
        <v>702</v>
      </c>
      <c r="F226" s="1064"/>
      <c r="G226" s="1064">
        <v>5000</v>
      </c>
      <c r="H226" s="106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2:24" ht="21">
      <c r="B227" s="1045"/>
      <c r="C227" s="1063" t="s">
        <v>752</v>
      </c>
      <c r="D227" s="1063"/>
      <c r="E227" s="1064">
        <v>1075</v>
      </c>
      <c r="F227" s="1064"/>
      <c r="G227" s="1064">
        <v>6875</v>
      </c>
      <c r="H227" s="106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2:24" ht="21">
      <c r="B228" s="1045"/>
      <c r="C228" s="1063" t="s">
        <v>753</v>
      </c>
      <c r="D228" s="1063"/>
      <c r="E228" s="1064">
        <v>1362</v>
      </c>
      <c r="F228" s="1064"/>
      <c r="G228" s="1064">
        <v>8250</v>
      </c>
      <c r="H228" s="106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2:24" ht="21">
      <c r="B229" s="1045"/>
      <c r="C229" s="1063" t="s">
        <v>754</v>
      </c>
      <c r="D229" s="1063"/>
      <c r="E229" s="1064">
        <v>2712</v>
      </c>
      <c r="F229" s="1064"/>
      <c r="G229" s="1064">
        <v>14000</v>
      </c>
      <c r="H229" s="106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2:24" ht="21">
      <c r="B230" s="1045"/>
      <c r="C230" s="1063" t="s">
        <v>755</v>
      </c>
      <c r="D230" s="1063"/>
      <c r="E230" s="1064">
        <v>5575</v>
      </c>
      <c r="F230" s="1064"/>
      <c r="G230" s="1064">
        <v>18000</v>
      </c>
      <c r="H230" s="106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2:24" ht="21">
      <c r="B231" s="1045"/>
      <c r="C231" s="1063" t="s">
        <v>682</v>
      </c>
      <c r="D231" s="1063"/>
      <c r="E231" s="1064">
        <v>252</v>
      </c>
      <c r="F231" s="1064"/>
      <c r="G231" s="1064">
        <v>3750</v>
      </c>
      <c r="H231" s="106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2:24" ht="21">
      <c r="B232" s="1045"/>
      <c r="C232" s="1063" t="s">
        <v>683</v>
      </c>
      <c r="D232" s="1063"/>
      <c r="E232" s="1064">
        <v>472</v>
      </c>
      <c r="F232" s="1064"/>
      <c r="G232" s="1064">
        <v>5000</v>
      </c>
      <c r="H232" s="106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2:24" ht="21">
      <c r="B233" s="1045"/>
      <c r="C233" s="1063" t="s">
        <v>684</v>
      </c>
      <c r="D233" s="1063"/>
      <c r="E233" s="1064">
        <v>850</v>
      </c>
      <c r="F233" s="1064"/>
      <c r="G233" s="1064">
        <v>7500</v>
      </c>
      <c r="H233" s="106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2:24" ht="21">
      <c r="B234" s="1045"/>
      <c r="C234" s="1063" t="s">
        <v>685</v>
      </c>
      <c r="D234" s="1063"/>
      <c r="E234" s="1064">
        <v>1437</v>
      </c>
      <c r="F234" s="1064"/>
      <c r="G234" s="1064">
        <v>9750</v>
      </c>
      <c r="H234" s="106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2:24" ht="21">
      <c r="B235" s="1045"/>
      <c r="C235" s="1063" t="s">
        <v>749</v>
      </c>
      <c r="D235" s="1063"/>
      <c r="E235" s="1064">
        <v>1925</v>
      </c>
      <c r="F235" s="1064"/>
      <c r="G235" s="1064">
        <v>12600</v>
      </c>
      <c r="H235" s="106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2:24" ht="21">
      <c r="B236" s="1045"/>
      <c r="C236" s="1063" t="s">
        <v>750</v>
      </c>
      <c r="D236" s="1063"/>
      <c r="E236" s="1064">
        <v>2437</v>
      </c>
      <c r="F236" s="1064"/>
      <c r="G236" s="1064">
        <v>15000</v>
      </c>
      <c r="H236" s="106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2:24" ht="21">
      <c r="B237" s="1045" t="s">
        <v>1256</v>
      </c>
      <c r="C237" s="1063" t="s">
        <v>1257</v>
      </c>
      <c r="D237" s="1063"/>
      <c r="E237" s="1064">
        <v>59</v>
      </c>
      <c r="F237" s="1064"/>
      <c r="G237" s="1064">
        <v>1300</v>
      </c>
      <c r="H237" s="106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2:24" ht="21">
      <c r="B238" s="1045"/>
      <c r="C238" s="1063" t="s">
        <v>1258</v>
      </c>
      <c r="D238" s="1063"/>
      <c r="E238" s="1064">
        <v>96</v>
      </c>
      <c r="F238" s="1064"/>
      <c r="G238" s="1064">
        <v>1600</v>
      </c>
      <c r="H238" s="106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2:24" ht="21">
      <c r="B239" s="1045"/>
      <c r="C239" s="1063" t="s">
        <v>1259</v>
      </c>
      <c r="D239" s="1063"/>
      <c r="E239" s="1064">
        <v>282</v>
      </c>
      <c r="F239" s="1064"/>
      <c r="G239" s="1064">
        <v>4000</v>
      </c>
      <c r="H239" s="106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2:24" ht="21">
      <c r="B240" s="1045"/>
      <c r="C240" s="1063" t="s">
        <v>1260</v>
      </c>
      <c r="D240" s="1063"/>
      <c r="E240" s="1064">
        <v>471</v>
      </c>
      <c r="F240" s="1064"/>
      <c r="G240" s="1064">
        <v>5000</v>
      </c>
      <c r="H240" s="106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2:24" ht="21">
      <c r="B241" s="1045"/>
      <c r="C241" s="1063" t="s">
        <v>1261</v>
      </c>
      <c r="D241" s="1063"/>
      <c r="E241" s="1064">
        <v>672</v>
      </c>
      <c r="F241" s="1064"/>
      <c r="G241" s="1064">
        <v>6000</v>
      </c>
      <c r="H241" s="106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2:24" ht="21">
      <c r="B242" s="1045"/>
      <c r="C242" s="1063" t="s">
        <v>686</v>
      </c>
      <c r="D242" s="1063"/>
      <c r="E242" s="1064">
        <v>65</v>
      </c>
      <c r="F242" s="1064"/>
      <c r="G242" s="1064">
        <v>1380</v>
      </c>
      <c r="H242" s="106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2:24" ht="21">
      <c r="B243" s="1045"/>
      <c r="C243" s="1063" t="s">
        <v>687</v>
      </c>
      <c r="D243" s="1063"/>
      <c r="E243" s="1064">
        <v>123</v>
      </c>
      <c r="F243" s="1064"/>
      <c r="G243" s="1064">
        <v>1725</v>
      </c>
      <c r="H243" s="106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2:24" ht="21">
      <c r="B244" s="1045"/>
      <c r="C244" s="1063" t="s">
        <v>1262</v>
      </c>
      <c r="D244" s="1063"/>
      <c r="E244" s="1064">
        <v>266</v>
      </c>
      <c r="F244" s="1064"/>
      <c r="G244" s="1064">
        <v>3200</v>
      </c>
      <c r="H244" s="106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2:24" ht="21">
      <c r="B245" s="1045"/>
      <c r="C245" s="1063" t="s">
        <v>689</v>
      </c>
      <c r="D245" s="1063"/>
      <c r="E245" s="1064">
        <v>362</v>
      </c>
      <c r="F245" s="1064"/>
      <c r="G245" s="1064">
        <v>4000</v>
      </c>
      <c r="H245" s="106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2:24" ht="21">
      <c r="B246" s="1045"/>
      <c r="C246" s="1063" t="s">
        <v>690</v>
      </c>
      <c r="D246" s="1063"/>
      <c r="E246" s="1064">
        <v>467</v>
      </c>
      <c r="F246" s="1064"/>
      <c r="G246" s="1064">
        <v>4800</v>
      </c>
      <c r="H246" s="106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2:24" ht="21">
      <c r="B247" s="1045"/>
      <c r="C247" s="1063" t="s">
        <v>1263</v>
      </c>
      <c r="D247" s="1063"/>
      <c r="E247" s="1064">
        <v>12</v>
      </c>
      <c r="F247" s="1064"/>
      <c r="G247" s="1064">
        <v>800</v>
      </c>
      <c r="H247" s="106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2:24" ht="21">
      <c r="B248" s="1045"/>
      <c r="C248" s="1063" t="s">
        <v>1264</v>
      </c>
      <c r="D248" s="1063"/>
      <c r="E248" s="1064">
        <v>32</v>
      </c>
      <c r="F248" s="1064"/>
      <c r="G248" s="1064">
        <v>1216</v>
      </c>
      <c r="H248" s="106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2:24" ht="21">
      <c r="B249" s="1045"/>
      <c r="C249" s="1063" t="s">
        <v>691</v>
      </c>
      <c r="D249" s="1063"/>
      <c r="E249" s="1064">
        <v>79</v>
      </c>
      <c r="F249" s="1064"/>
      <c r="G249" s="1064">
        <v>2300</v>
      </c>
      <c r="H249" s="106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2:24" ht="21">
      <c r="B250" s="1045"/>
      <c r="C250" s="1063" t="s">
        <v>692</v>
      </c>
      <c r="D250" s="1063"/>
      <c r="E250" s="1064">
        <v>190</v>
      </c>
      <c r="F250" s="1064"/>
      <c r="G250" s="1064">
        <v>3450</v>
      </c>
      <c r="H250" s="106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2:24" ht="21">
      <c r="B251" s="1045"/>
      <c r="C251" s="1063" t="s">
        <v>693</v>
      </c>
      <c r="D251" s="1063"/>
      <c r="E251" s="1064">
        <v>349</v>
      </c>
      <c r="F251" s="1064"/>
      <c r="G251" s="1064">
        <v>4600</v>
      </c>
      <c r="H251" s="106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2:24" ht="21">
      <c r="B252" s="1045"/>
      <c r="C252" s="1063" t="s">
        <v>1265</v>
      </c>
      <c r="D252" s="1063"/>
      <c r="E252" s="1064">
        <v>35</v>
      </c>
      <c r="F252" s="1064"/>
      <c r="G252" s="1064">
        <v>1600</v>
      </c>
      <c r="H252" s="106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2:24" ht="21">
      <c r="B253" s="1045"/>
      <c r="C253" s="1063" t="s">
        <v>1266</v>
      </c>
      <c r="D253" s="1063"/>
      <c r="E253" s="1064">
        <v>65</v>
      </c>
      <c r="F253" s="1064"/>
      <c r="G253" s="1064">
        <v>2400</v>
      </c>
      <c r="H253" s="106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2:24" ht="21">
      <c r="B254" s="1045"/>
      <c r="C254" s="1063" t="s">
        <v>1267</v>
      </c>
      <c r="D254" s="1063"/>
      <c r="E254" s="1064">
        <v>70</v>
      </c>
      <c r="F254" s="1064"/>
      <c r="G254" s="1064">
        <v>2760</v>
      </c>
      <c r="H254" s="106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2:24" ht="21">
      <c r="B255" s="1045"/>
      <c r="C255" s="1063" t="s">
        <v>1268</v>
      </c>
      <c r="D255" s="1063"/>
      <c r="E255" s="1064">
        <v>115</v>
      </c>
      <c r="F255" s="1064"/>
      <c r="G255" s="1064">
        <v>3450</v>
      </c>
      <c r="H255" s="106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2:24" ht="21">
      <c r="B256" s="1045"/>
      <c r="C256" s="1063" t="s">
        <v>1269</v>
      </c>
      <c r="D256" s="1063"/>
      <c r="E256" s="1064">
        <v>212</v>
      </c>
      <c r="F256" s="1064"/>
      <c r="G256" s="1064">
        <v>4600</v>
      </c>
      <c r="H256" s="106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2:24" ht="21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2:24" ht="21">
      <c r="B258" s="1061" t="s">
        <v>1270</v>
      </c>
      <c r="C258" s="1061"/>
      <c r="D258" s="1061"/>
      <c r="E258" s="1061"/>
      <c r="F258" s="1061"/>
      <c r="G258" s="106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2:24" ht="21">
      <c r="B259" s="1045" t="s">
        <v>1271</v>
      </c>
      <c r="C259" s="1045" t="s">
        <v>1272</v>
      </c>
      <c r="D259" s="1045"/>
      <c r="E259" s="1045"/>
      <c r="F259" s="1045"/>
      <c r="G259" s="104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2:24" ht="21">
      <c r="B260" s="1045"/>
      <c r="C260" s="28" t="s">
        <v>331</v>
      </c>
      <c r="D260" s="28" t="s">
        <v>333</v>
      </c>
      <c r="E260" s="28" t="s">
        <v>335</v>
      </c>
      <c r="F260" s="28" t="s">
        <v>1273</v>
      </c>
      <c r="G260" s="28" t="s">
        <v>524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2:24" ht="21">
      <c r="B261" s="10">
        <v>10</v>
      </c>
      <c r="C261" s="32">
        <v>19200</v>
      </c>
      <c r="D261" s="32">
        <v>43200</v>
      </c>
      <c r="E261" s="32">
        <v>83360</v>
      </c>
      <c r="F261" s="32">
        <v>132560</v>
      </c>
      <c r="G261" s="32">
        <v>333600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2:24" ht="21">
      <c r="B262" s="10">
        <v>20</v>
      </c>
      <c r="C262" s="32">
        <v>4800</v>
      </c>
      <c r="D262" s="32">
        <v>10800</v>
      </c>
      <c r="E262" s="32">
        <v>20840</v>
      </c>
      <c r="F262" s="32">
        <v>45640</v>
      </c>
      <c r="G262" s="32">
        <v>83400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2:24" ht="21">
      <c r="B263" s="10">
        <v>30</v>
      </c>
      <c r="C263" s="33">
        <v>1780</v>
      </c>
      <c r="D263" s="32">
        <v>4800</v>
      </c>
      <c r="E263" s="32">
        <v>9260</v>
      </c>
      <c r="F263" s="32">
        <v>20280</v>
      </c>
      <c r="G263" s="32">
        <v>37050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2:24" ht="21">
      <c r="B264" s="10">
        <v>40</v>
      </c>
      <c r="C264" s="33">
        <v>750</v>
      </c>
      <c r="D264" s="33">
        <v>2540</v>
      </c>
      <c r="E264" s="32">
        <v>5210</v>
      </c>
      <c r="F264" s="32">
        <v>11410</v>
      </c>
      <c r="G264" s="32">
        <v>20850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2:24" ht="21">
      <c r="B265" s="10">
        <v>50</v>
      </c>
      <c r="C265" s="10" t="s">
        <v>572</v>
      </c>
      <c r="D265" s="33">
        <v>1300</v>
      </c>
      <c r="E265" s="32">
        <v>3330</v>
      </c>
      <c r="F265" s="32">
        <v>7300</v>
      </c>
      <c r="G265" s="32">
        <v>13340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2:24" ht="21">
      <c r="B266" s="10">
        <v>60</v>
      </c>
      <c r="C266" s="10" t="s">
        <v>572</v>
      </c>
      <c r="D266" s="33">
        <v>750</v>
      </c>
      <c r="E266" s="33">
        <v>2015</v>
      </c>
      <c r="F266" s="32">
        <v>5070</v>
      </c>
      <c r="G266" s="33">
        <v>9260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2:24" ht="21">
      <c r="B267" s="10">
        <v>70</v>
      </c>
      <c r="C267" s="10" t="s">
        <v>572</v>
      </c>
      <c r="D267" s="10" t="s">
        <v>572</v>
      </c>
      <c r="E267" s="33">
        <v>1270</v>
      </c>
      <c r="F267" s="32">
        <v>3725</v>
      </c>
      <c r="G267" s="32">
        <v>2800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2:24" ht="21">
      <c r="B268" s="10">
        <v>80</v>
      </c>
      <c r="C268" s="10" t="s">
        <v>572</v>
      </c>
      <c r="D268" s="10" t="s">
        <v>572</v>
      </c>
      <c r="E268" s="33">
        <v>850</v>
      </c>
      <c r="F268" s="33">
        <v>2755</v>
      </c>
      <c r="G268" s="32">
        <v>5210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2:24" ht="21">
      <c r="B269" s="10">
        <v>90</v>
      </c>
      <c r="C269" s="10" t="s">
        <v>572</v>
      </c>
      <c r="D269" s="10" t="s">
        <v>572</v>
      </c>
      <c r="E269" s="33">
        <v>595</v>
      </c>
      <c r="F269" s="33">
        <v>1935</v>
      </c>
      <c r="G269" s="32">
        <v>4110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2:24" ht="21">
      <c r="B270" s="10">
        <v>100</v>
      </c>
      <c r="C270" s="10" t="s">
        <v>572</v>
      </c>
      <c r="D270" s="10" t="s">
        <v>572</v>
      </c>
      <c r="E270" s="10" t="s">
        <v>572</v>
      </c>
      <c r="F270" s="33">
        <v>1410</v>
      </c>
      <c r="G270" s="32">
        <v>3330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2:24" ht="21">
      <c r="B271" s="10">
        <v>120</v>
      </c>
      <c r="C271" s="10" t="s">
        <v>572</v>
      </c>
      <c r="D271" s="10" t="s">
        <v>572</v>
      </c>
      <c r="E271" s="10" t="s">
        <v>572</v>
      </c>
      <c r="F271" s="10" t="s">
        <v>572</v>
      </c>
      <c r="G271" s="33">
        <v>2015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2:24" ht="21">
      <c r="B272" s="10">
        <v>150</v>
      </c>
      <c r="C272" s="10" t="s">
        <v>572</v>
      </c>
      <c r="D272" s="10" t="s">
        <v>572</v>
      </c>
      <c r="E272" s="10" t="s">
        <v>572</v>
      </c>
      <c r="F272" s="10" t="s">
        <v>572</v>
      </c>
      <c r="G272" s="33">
        <v>1030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2:24" ht="21">
      <c r="B273" s="1043" t="s">
        <v>1274</v>
      </c>
      <c r="C273" s="1043"/>
      <c r="D273" s="1043"/>
      <c r="E273" s="1043"/>
      <c r="F273" s="1043"/>
      <c r="G273" s="104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2:24" ht="21">
      <c r="B274" s="1044" t="s">
        <v>1275</v>
      </c>
      <c r="C274" s="1044"/>
      <c r="D274" s="1044"/>
      <c r="E274" s="1044"/>
      <c r="F274" s="1044"/>
      <c r="G274" s="104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2:24" ht="21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2:24" ht="21">
      <c r="B276" s="1061" t="s">
        <v>1276</v>
      </c>
      <c r="C276" s="1061"/>
      <c r="D276" s="1061"/>
      <c r="E276" s="1061"/>
      <c r="F276" s="1061"/>
      <c r="G276" s="106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2:24" ht="21">
      <c r="B277" s="1045" t="s">
        <v>1196</v>
      </c>
      <c r="C277" s="1045" t="s">
        <v>1277</v>
      </c>
      <c r="D277" s="1045"/>
      <c r="E277" s="1045"/>
      <c r="F277" s="1045"/>
      <c r="G277" s="104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2:24" ht="21">
      <c r="B278" s="1045"/>
      <c r="C278" s="10">
        <v>3.2</v>
      </c>
      <c r="D278" s="10">
        <v>6</v>
      </c>
      <c r="E278" s="10">
        <v>10</v>
      </c>
      <c r="F278" s="10">
        <v>15</v>
      </c>
      <c r="G278" s="10">
        <v>20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2:24" ht="21">
      <c r="B279" s="10">
        <v>10</v>
      </c>
      <c r="C279" s="33">
        <v>1100</v>
      </c>
      <c r="D279" s="33">
        <v>7392</v>
      </c>
      <c r="E279" s="32">
        <v>21600</v>
      </c>
      <c r="F279" s="32">
        <v>50625</v>
      </c>
      <c r="G279" s="32">
        <v>89775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2:24" ht="21">
      <c r="B280" s="10">
        <v>20</v>
      </c>
      <c r="C280" s="10" t="s">
        <v>572</v>
      </c>
      <c r="D280" s="33">
        <v>920</v>
      </c>
      <c r="E280" s="33">
        <v>4100</v>
      </c>
      <c r="F280" s="32">
        <v>12650</v>
      </c>
      <c r="G280" s="32">
        <v>22440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2:24" ht="21">
      <c r="B281" s="10">
        <v>30</v>
      </c>
      <c r="C281" s="10" t="s">
        <v>572</v>
      </c>
      <c r="D281" s="10" t="s">
        <v>572</v>
      </c>
      <c r="E281" s="33">
        <v>1215</v>
      </c>
      <c r="F281" s="33">
        <v>4255</v>
      </c>
      <c r="G281" s="32">
        <v>9975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2:24" ht="21">
      <c r="B282" s="10">
        <v>40</v>
      </c>
      <c r="C282" s="10" t="s">
        <v>572</v>
      </c>
      <c r="D282" s="10" t="s">
        <v>572</v>
      </c>
      <c r="E282" s="33">
        <v>510</v>
      </c>
      <c r="F282" s="33">
        <v>1795</v>
      </c>
      <c r="G282" s="33">
        <v>4265</v>
      </c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2:24" ht="21">
      <c r="B283" s="10">
        <v>50</v>
      </c>
      <c r="C283" s="10" t="s">
        <v>572</v>
      </c>
      <c r="D283" s="10" t="s">
        <v>572</v>
      </c>
      <c r="E283" s="33">
        <v>260</v>
      </c>
      <c r="F283" s="33">
        <v>920</v>
      </c>
      <c r="G283" s="33">
        <v>2185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2:24" ht="21">
      <c r="B284" s="10">
        <v>60</v>
      </c>
      <c r="C284" s="10" t="s">
        <v>572</v>
      </c>
      <c r="D284" s="10" t="s">
        <v>572</v>
      </c>
      <c r="E284" s="33">
        <v>150</v>
      </c>
      <c r="F284" s="33">
        <v>530</v>
      </c>
      <c r="G284" s="33">
        <v>1260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2:24" ht="21">
      <c r="B285" s="10">
        <v>70</v>
      </c>
      <c r="C285" s="10" t="s">
        <v>572</v>
      </c>
      <c r="D285" s="10" t="s">
        <v>572</v>
      </c>
      <c r="E285" s="33">
        <v>95</v>
      </c>
      <c r="F285" s="33">
        <v>335</v>
      </c>
      <c r="G285" s="33">
        <v>795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2:24" ht="21">
      <c r="B286" s="10">
        <v>80</v>
      </c>
      <c r="C286" s="10" t="s">
        <v>572</v>
      </c>
      <c r="D286" s="10" t="s">
        <v>572</v>
      </c>
      <c r="E286" s="33">
        <v>60</v>
      </c>
      <c r="F286" s="33">
        <v>220</v>
      </c>
      <c r="G286" s="33">
        <v>530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2:24" ht="21">
      <c r="B287" s="10">
        <v>90</v>
      </c>
      <c r="C287" s="10" t="s">
        <v>572</v>
      </c>
      <c r="D287" s="10" t="s">
        <v>572</v>
      </c>
      <c r="E287" s="33">
        <v>45</v>
      </c>
      <c r="F287" s="33">
        <v>155</v>
      </c>
      <c r="G287" s="33">
        <v>375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2:24" ht="21">
      <c r="B288" s="10">
        <v>100</v>
      </c>
      <c r="C288" s="10" t="s">
        <v>572</v>
      </c>
      <c r="D288" s="10" t="s">
        <v>572</v>
      </c>
      <c r="E288" s="33">
        <v>30</v>
      </c>
      <c r="F288" s="33">
        <v>115</v>
      </c>
      <c r="G288" s="33">
        <v>270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2:24" ht="21">
      <c r="B289" s="10">
        <v>120</v>
      </c>
      <c r="C289" s="10" t="s">
        <v>572</v>
      </c>
      <c r="D289" s="10" t="s">
        <v>572</v>
      </c>
      <c r="E289" s="33">
        <v>15</v>
      </c>
      <c r="F289" s="33">
        <v>65</v>
      </c>
      <c r="G289" s="33">
        <v>155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2:24" ht="21">
      <c r="B290" s="1043" t="s">
        <v>1274</v>
      </c>
      <c r="C290" s="1043"/>
      <c r="D290" s="1043"/>
      <c r="E290" s="1043"/>
      <c r="F290" s="1043"/>
      <c r="G290" s="104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2:24" ht="21">
      <c r="B291" s="1044" t="s">
        <v>1275</v>
      </c>
      <c r="C291" s="1044"/>
      <c r="D291" s="1044"/>
      <c r="E291" s="1044"/>
      <c r="F291" s="1044"/>
      <c r="G291" s="104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2:24" ht="21">
      <c r="B292" s="1060" t="s">
        <v>1278</v>
      </c>
      <c r="C292" s="1060"/>
      <c r="D292" s="1060"/>
      <c r="E292" s="1060"/>
      <c r="F292" s="1060"/>
      <c r="G292" s="106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2:24" ht="21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2:24" ht="21">
      <c r="B294" s="1046" t="s">
        <v>1279</v>
      </c>
      <c r="C294" s="1046"/>
      <c r="D294" s="1046"/>
      <c r="E294" s="1046"/>
      <c r="F294" s="1046"/>
      <c r="G294" s="1046"/>
      <c r="H294" s="104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2:24" ht="21">
      <c r="B295" s="1045" t="s">
        <v>1196</v>
      </c>
      <c r="C295" s="1045" t="s">
        <v>1280</v>
      </c>
      <c r="D295" s="1045"/>
      <c r="E295" s="1045"/>
      <c r="F295" s="1045"/>
      <c r="G295" s="1045"/>
      <c r="H295" s="104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2:24" ht="21">
      <c r="B296" s="1045"/>
      <c r="C296" s="10">
        <v>1.6</v>
      </c>
      <c r="D296" s="10">
        <v>2.2999999999999998</v>
      </c>
      <c r="E296" s="10">
        <v>3.2</v>
      </c>
      <c r="F296" s="10">
        <v>4</v>
      </c>
      <c r="G296" s="10">
        <v>4.5</v>
      </c>
      <c r="H296" s="10">
        <v>5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2:24" ht="21">
      <c r="B297" s="10">
        <v>10</v>
      </c>
      <c r="C297" s="36">
        <v>2170</v>
      </c>
      <c r="D297" s="36">
        <v>7250</v>
      </c>
      <c r="E297" s="36">
        <v>19580</v>
      </c>
      <c r="F297" s="35">
        <v>32500</v>
      </c>
      <c r="G297" s="35">
        <v>42125</v>
      </c>
      <c r="H297" s="35">
        <v>51250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2:24" ht="21">
      <c r="B298" s="10">
        <v>20</v>
      </c>
      <c r="C298" s="10" t="s">
        <v>572</v>
      </c>
      <c r="D298" s="36">
        <v>905</v>
      </c>
      <c r="E298" s="36">
        <v>2445</v>
      </c>
      <c r="F298" s="36">
        <v>4800</v>
      </c>
      <c r="G298" s="36">
        <v>6800</v>
      </c>
      <c r="H298" s="36">
        <v>9065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2:24" ht="21">
      <c r="B299" s="10">
        <v>30</v>
      </c>
      <c r="C299" s="10" t="s">
        <v>572</v>
      </c>
      <c r="D299" s="10" t="s">
        <v>572</v>
      </c>
      <c r="E299" s="36">
        <v>725</v>
      </c>
      <c r="F299" s="36">
        <v>1420</v>
      </c>
      <c r="G299" s="36">
        <v>2010</v>
      </c>
      <c r="H299" s="36">
        <v>2680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2:24" ht="21">
      <c r="B300" s="10">
        <v>40</v>
      </c>
      <c r="C300" s="10" t="s">
        <v>572</v>
      </c>
      <c r="D300" s="10" t="s">
        <v>572</v>
      </c>
      <c r="E300" s="10" t="s">
        <v>572</v>
      </c>
      <c r="F300" s="36">
        <v>600</v>
      </c>
      <c r="G300" s="36">
        <v>850</v>
      </c>
      <c r="H300" s="36">
        <v>1130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2:24" ht="21">
      <c r="B301" s="10">
        <v>50</v>
      </c>
      <c r="C301" s="10" t="s">
        <v>572</v>
      </c>
      <c r="D301" s="10" t="s">
        <v>572</v>
      </c>
      <c r="E301" s="10" t="s">
        <v>572</v>
      </c>
      <c r="F301" s="10" t="s">
        <v>572</v>
      </c>
      <c r="G301" s="10" t="s">
        <v>572</v>
      </c>
      <c r="H301" s="36">
        <v>580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2:24" ht="21">
      <c r="B302" s="10">
        <v>60</v>
      </c>
      <c r="C302" s="10" t="s">
        <v>572</v>
      </c>
      <c r="D302" s="10" t="s">
        <v>572</v>
      </c>
      <c r="E302" s="10" t="s">
        <v>572</v>
      </c>
      <c r="F302" s="10" t="s">
        <v>572</v>
      </c>
      <c r="G302" s="10" t="s">
        <v>572</v>
      </c>
      <c r="H302" s="10" t="s">
        <v>572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2:24" ht="21">
      <c r="B303" s="10">
        <v>70</v>
      </c>
      <c r="C303" s="10" t="s">
        <v>572</v>
      </c>
      <c r="D303" s="10" t="s">
        <v>572</v>
      </c>
      <c r="E303" s="10" t="s">
        <v>572</v>
      </c>
      <c r="F303" s="10" t="s">
        <v>572</v>
      </c>
      <c r="G303" s="10" t="s">
        <v>572</v>
      </c>
      <c r="H303" s="10" t="s">
        <v>572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2:24" ht="21">
      <c r="B304" s="10">
        <v>80</v>
      </c>
      <c r="C304" s="10" t="s">
        <v>572</v>
      </c>
      <c r="D304" s="10" t="s">
        <v>572</v>
      </c>
      <c r="E304" s="10" t="s">
        <v>572</v>
      </c>
      <c r="F304" s="10" t="s">
        <v>572</v>
      </c>
      <c r="G304" s="10" t="s">
        <v>572</v>
      </c>
      <c r="H304" s="10" t="s">
        <v>572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2:24" ht="21">
      <c r="B305" s="10">
        <v>90</v>
      </c>
      <c r="C305" s="10" t="s">
        <v>572</v>
      </c>
      <c r="D305" s="10" t="s">
        <v>572</v>
      </c>
      <c r="E305" s="10" t="s">
        <v>572</v>
      </c>
      <c r="F305" s="10" t="s">
        <v>572</v>
      </c>
      <c r="G305" s="10" t="s">
        <v>572</v>
      </c>
      <c r="H305" s="10" t="s">
        <v>572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2:24" ht="21">
      <c r="B306" s="10">
        <v>100</v>
      </c>
      <c r="C306" s="10" t="s">
        <v>572</v>
      </c>
      <c r="D306" s="10" t="s">
        <v>572</v>
      </c>
      <c r="E306" s="10" t="s">
        <v>572</v>
      </c>
      <c r="F306" s="10" t="s">
        <v>572</v>
      </c>
      <c r="G306" s="10" t="s">
        <v>572</v>
      </c>
      <c r="H306" s="10" t="s">
        <v>572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2:24" ht="21">
      <c r="B307" s="10">
        <v>120</v>
      </c>
      <c r="C307" s="10" t="s">
        <v>572</v>
      </c>
      <c r="D307" s="10" t="s">
        <v>572</v>
      </c>
      <c r="E307" s="10" t="s">
        <v>572</v>
      </c>
      <c r="F307" s="10" t="s">
        <v>572</v>
      </c>
      <c r="G307" s="10" t="s">
        <v>572</v>
      </c>
      <c r="H307" s="10" t="s">
        <v>572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 t="s">
        <v>1281</v>
      </c>
      <c r="T307" s="1"/>
      <c r="U307" s="1"/>
      <c r="V307" s="1"/>
      <c r="W307" s="1"/>
      <c r="X307" s="1"/>
    </row>
    <row r="308" spans="2:24" ht="21">
      <c r="B308" s="1043" t="s">
        <v>1274</v>
      </c>
      <c r="C308" s="1043"/>
      <c r="D308" s="1043"/>
      <c r="E308" s="1043"/>
      <c r="F308" s="1043"/>
      <c r="G308" s="1043"/>
      <c r="H308" s="104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2:24" ht="21">
      <c r="B309" s="1044" t="s">
        <v>1275</v>
      </c>
      <c r="C309" s="1044"/>
      <c r="D309" s="1044"/>
      <c r="E309" s="1044"/>
      <c r="F309" s="1044"/>
      <c r="G309" s="1044"/>
      <c r="H309" s="10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2:24" ht="21">
      <c r="B310" s="1060" t="s">
        <v>1282</v>
      </c>
      <c r="C310" s="1060"/>
      <c r="D310" s="1060"/>
      <c r="E310" s="1060"/>
      <c r="F310" s="1060"/>
      <c r="G310" s="1060"/>
      <c r="H310" s="1060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2:24" ht="21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2:24" ht="21">
      <c r="B312" s="1061" t="s">
        <v>1283</v>
      </c>
      <c r="C312" s="1061"/>
      <c r="D312" s="1061"/>
      <c r="E312" s="1061"/>
      <c r="F312" s="1061"/>
      <c r="G312" s="1061"/>
      <c r="H312" s="1061"/>
      <c r="I312" s="1061"/>
      <c r="J312" s="1061"/>
      <c r="K312" s="1061"/>
      <c r="L312" s="1061"/>
      <c r="M312" s="106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2:24" ht="21">
      <c r="B313" s="1045" t="s">
        <v>1284</v>
      </c>
      <c r="C313" s="1045" t="s">
        <v>1285</v>
      </c>
      <c r="D313" s="1052" t="s">
        <v>1196</v>
      </c>
      <c r="E313" s="1063" t="s">
        <v>1271</v>
      </c>
      <c r="F313" s="1063"/>
      <c r="G313" s="1063"/>
      <c r="H313" s="1063"/>
      <c r="I313" s="1063"/>
      <c r="J313" s="1063"/>
      <c r="K313" s="1063"/>
      <c r="L313" s="1063"/>
      <c r="M313" s="1063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2:24" ht="21">
      <c r="B314" s="1045"/>
      <c r="C314" s="1045"/>
      <c r="D314" s="1052"/>
      <c r="E314" s="10">
        <v>20</v>
      </c>
      <c r="F314" s="10">
        <v>30</v>
      </c>
      <c r="G314" s="10">
        <v>40</v>
      </c>
      <c r="H314" s="10">
        <v>50</v>
      </c>
      <c r="I314" s="10">
        <v>60</v>
      </c>
      <c r="J314" s="10">
        <v>70</v>
      </c>
      <c r="K314" s="10">
        <v>90</v>
      </c>
      <c r="L314" s="10">
        <v>120</v>
      </c>
      <c r="M314" s="10">
        <v>150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2:24" ht="21">
      <c r="B315" s="1045" t="s">
        <v>1286</v>
      </c>
      <c r="C315" s="1065" t="s">
        <v>1287</v>
      </c>
      <c r="D315" s="10">
        <v>10</v>
      </c>
      <c r="E315" s="32">
        <v>70300</v>
      </c>
      <c r="F315" s="32">
        <v>31200</v>
      </c>
      <c r="G315" s="32">
        <v>17600</v>
      </c>
      <c r="H315" s="32">
        <v>11200</v>
      </c>
      <c r="I315" s="32">
        <v>7800</v>
      </c>
      <c r="J315" s="32">
        <v>5700</v>
      </c>
      <c r="K315" s="32">
        <v>3500</v>
      </c>
      <c r="L315" s="32">
        <v>1900</v>
      </c>
      <c r="M315" s="32">
        <v>1250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2:24" ht="21">
      <c r="B316" s="1045"/>
      <c r="C316" s="1066"/>
      <c r="D316" s="10">
        <v>20</v>
      </c>
      <c r="E316" s="32">
        <v>35150</v>
      </c>
      <c r="F316" s="32">
        <v>15600</v>
      </c>
      <c r="G316" s="32">
        <v>8800</v>
      </c>
      <c r="H316" s="32">
        <v>5600</v>
      </c>
      <c r="I316" s="32">
        <v>3900</v>
      </c>
      <c r="J316" s="32">
        <v>2900</v>
      </c>
      <c r="K316" s="32">
        <v>1700</v>
      </c>
      <c r="L316" s="32">
        <v>1000</v>
      </c>
      <c r="M316" s="32">
        <v>625</v>
      </c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2:24" ht="21">
      <c r="B317" s="1045"/>
      <c r="C317" s="1066"/>
      <c r="D317" s="10">
        <v>30</v>
      </c>
      <c r="E317" s="32">
        <v>23400</v>
      </c>
      <c r="F317" s="32">
        <v>10400</v>
      </c>
      <c r="G317" s="32">
        <v>5900</v>
      </c>
      <c r="H317" s="32">
        <v>3700</v>
      </c>
      <c r="I317" s="32">
        <v>2600</v>
      </c>
      <c r="J317" s="32">
        <v>1900</v>
      </c>
      <c r="K317" s="32">
        <v>1100</v>
      </c>
      <c r="L317" s="32">
        <v>650</v>
      </c>
      <c r="M317" s="32">
        <v>420</v>
      </c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2:24" ht="21">
      <c r="B318" s="1045"/>
      <c r="C318" s="1067"/>
      <c r="D318" s="10">
        <v>40</v>
      </c>
      <c r="E318" s="32">
        <v>17600</v>
      </c>
      <c r="F318" s="32">
        <v>7800</v>
      </c>
      <c r="G318" s="32">
        <v>4400</v>
      </c>
      <c r="H318" s="32">
        <v>2800</v>
      </c>
      <c r="I318" s="32">
        <v>1900</v>
      </c>
      <c r="J318" s="32">
        <v>1400</v>
      </c>
      <c r="K318" s="32">
        <v>900</v>
      </c>
      <c r="L318" s="32">
        <v>500</v>
      </c>
      <c r="M318" s="32">
        <v>310</v>
      </c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2:24" ht="21">
      <c r="B319" s="1045"/>
      <c r="C319" s="1068"/>
      <c r="D319" s="1069"/>
      <c r="E319" s="1069"/>
      <c r="F319" s="1069"/>
      <c r="G319" s="1069"/>
      <c r="H319" s="1069"/>
      <c r="I319" s="1069"/>
      <c r="J319" s="1069"/>
      <c r="K319" s="1069"/>
      <c r="L319" s="1069"/>
      <c r="M319" s="107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2:24" ht="21">
      <c r="B320" s="1045"/>
      <c r="C320" s="1065" t="s">
        <v>1288</v>
      </c>
      <c r="D320" s="10">
        <v>10</v>
      </c>
      <c r="E320" s="32">
        <v>35200</v>
      </c>
      <c r="F320" s="32">
        <v>15600</v>
      </c>
      <c r="G320" s="32">
        <v>8800</v>
      </c>
      <c r="H320" s="32">
        <v>5600</v>
      </c>
      <c r="I320" s="32">
        <v>3900</v>
      </c>
      <c r="J320" s="32">
        <v>2900</v>
      </c>
      <c r="K320" s="33">
        <v>1510</v>
      </c>
      <c r="L320" s="33">
        <v>635</v>
      </c>
      <c r="M320" s="33">
        <v>325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2:24" ht="21">
      <c r="B321" s="1045"/>
      <c r="C321" s="1066"/>
      <c r="D321" s="10">
        <v>20</v>
      </c>
      <c r="E321" s="32">
        <v>17600</v>
      </c>
      <c r="F321" s="32">
        <v>7800</v>
      </c>
      <c r="G321" s="32">
        <v>4400</v>
      </c>
      <c r="H321" s="32">
        <v>2800</v>
      </c>
      <c r="I321" s="32">
        <v>1900</v>
      </c>
      <c r="J321" s="32">
        <v>1400</v>
      </c>
      <c r="K321" s="33">
        <v>755</v>
      </c>
      <c r="L321" s="33">
        <v>315</v>
      </c>
      <c r="M321" s="33">
        <v>160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2:24" ht="21">
      <c r="B322" s="1045"/>
      <c r="C322" s="1066"/>
      <c r="D322" s="10">
        <v>30</v>
      </c>
      <c r="E322" s="32">
        <v>11700</v>
      </c>
      <c r="F322" s="32">
        <v>5200</v>
      </c>
      <c r="G322" s="32">
        <v>2900</v>
      </c>
      <c r="H322" s="32">
        <v>2900</v>
      </c>
      <c r="I322" s="32">
        <v>1300</v>
      </c>
      <c r="J322" s="32">
        <v>960</v>
      </c>
      <c r="K322" s="33">
        <v>500</v>
      </c>
      <c r="L322" s="33">
        <v>210</v>
      </c>
      <c r="M322" s="33">
        <v>105</v>
      </c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2:24" ht="21">
      <c r="B323" s="1045"/>
      <c r="C323" s="1067"/>
      <c r="D323" s="10">
        <v>40</v>
      </c>
      <c r="E323" s="32">
        <v>8800</v>
      </c>
      <c r="F323" s="32">
        <v>3900</v>
      </c>
      <c r="G323" s="32">
        <v>2200</v>
      </c>
      <c r="H323" s="32">
        <v>1400</v>
      </c>
      <c r="I323" s="32">
        <v>980</v>
      </c>
      <c r="J323" s="32">
        <v>720</v>
      </c>
      <c r="K323" s="33">
        <v>375</v>
      </c>
      <c r="L323" s="33">
        <v>160</v>
      </c>
      <c r="M323" s="33">
        <v>80</v>
      </c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2:24" ht="21">
      <c r="B324" s="1045"/>
      <c r="C324" s="1068"/>
      <c r="D324" s="1069"/>
      <c r="E324" s="1069"/>
      <c r="F324" s="1069"/>
      <c r="G324" s="1069"/>
      <c r="H324" s="1069"/>
      <c r="I324" s="1069"/>
      <c r="J324" s="1069"/>
      <c r="K324" s="1069"/>
      <c r="L324" s="1069"/>
      <c r="M324" s="107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2:24" ht="21">
      <c r="B325" s="1045" t="s">
        <v>1093</v>
      </c>
      <c r="C325" s="1045" t="s">
        <v>1287</v>
      </c>
      <c r="D325" s="10">
        <v>10</v>
      </c>
      <c r="E325" s="32">
        <v>140600</v>
      </c>
      <c r="F325" s="32">
        <v>62500</v>
      </c>
      <c r="G325" s="32">
        <v>35100</v>
      </c>
      <c r="H325" s="32">
        <v>22500</v>
      </c>
      <c r="I325" s="32">
        <v>15600</v>
      </c>
      <c r="J325" s="32">
        <v>11500</v>
      </c>
      <c r="K325" s="32">
        <v>6900</v>
      </c>
      <c r="L325" s="32">
        <v>3900</v>
      </c>
      <c r="M325" s="32">
        <v>2500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2:24" ht="21">
      <c r="B326" s="1045"/>
      <c r="C326" s="1045"/>
      <c r="D326" s="10">
        <v>20</v>
      </c>
      <c r="E326" s="32">
        <v>70300</v>
      </c>
      <c r="F326" s="32">
        <v>31200</v>
      </c>
      <c r="G326" s="32">
        <v>17600</v>
      </c>
      <c r="H326" s="32">
        <v>11200</v>
      </c>
      <c r="I326" s="32">
        <v>7800</v>
      </c>
      <c r="J326" s="32">
        <v>5700</v>
      </c>
      <c r="K326" s="32">
        <v>3500</v>
      </c>
      <c r="L326" s="32">
        <v>1900</v>
      </c>
      <c r="M326" s="32">
        <v>1250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2:24" ht="21">
      <c r="B327" s="1045"/>
      <c r="C327" s="1045"/>
      <c r="D327" s="10">
        <v>30</v>
      </c>
      <c r="E327" s="32">
        <v>46900</v>
      </c>
      <c r="F327" s="32">
        <v>20800</v>
      </c>
      <c r="G327" s="32">
        <v>11700</v>
      </c>
      <c r="H327" s="32">
        <v>7500</v>
      </c>
      <c r="I327" s="32">
        <v>5200</v>
      </c>
      <c r="J327" s="32">
        <v>3800</v>
      </c>
      <c r="K327" s="32">
        <v>2300</v>
      </c>
      <c r="L327" s="32">
        <v>1300</v>
      </c>
      <c r="M327" s="32">
        <v>830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2:24" ht="21">
      <c r="B328" s="1045"/>
      <c r="C328" s="1045"/>
      <c r="D328" s="10">
        <v>40</v>
      </c>
      <c r="E328" s="32">
        <v>35100</v>
      </c>
      <c r="F328" s="32">
        <v>15600</v>
      </c>
      <c r="G328" s="32">
        <v>8800</v>
      </c>
      <c r="H328" s="32">
        <v>5600</v>
      </c>
      <c r="I328" s="32">
        <v>3900</v>
      </c>
      <c r="J328" s="32">
        <v>2900</v>
      </c>
      <c r="K328" s="32">
        <v>1700</v>
      </c>
      <c r="L328" s="32">
        <v>980</v>
      </c>
      <c r="M328" s="32">
        <v>620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2:24" ht="21">
      <c r="B329" s="1045"/>
      <c r="C329" s="1063"/>
      <c r="D329" s="1063"/>
      <c r="E329" s="1063"/>
      <c r="F329" s="1063"/>
      <c r="G329" s="1063"/>
      <c r="H329" s="1063"/>
      <c r="I329" s="1063"/>
      <c r="J329" s="1063"/>
      <c r="K329" s="1063"/>
      <c r="L329" s="1063"/>
      <c r="M329" s="1063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2:24" ht="21">
      <c r="B330" s="1045"/>
      <c r="C330" s="1045" t="s">
        <v>1288</v>
      </c>
      <c r="D330" s="10">
        <v>10</v>
      </c>
      <c r="E330" s="32">
        <v>140600</v>
      </c>
      <c r="F330" s="32">
        <v>62500</v>
      </c>
      <c r="G330" s="32">
        <v>35100</v>
      </c>
      <c r="H330" s="32">
        <v>22500</v>
      </c>
      <c r="I330" s="32">
        <v>15600</v>
      </c>
      <c r="J330" s="32">
        <v>11500</v>
      </c>
      <c r="K330" s="32">
        <v>6900</v>
      </c>
      <c r="L330" s="32">
        <v>3900</v>
      </c>
      <c r="M330" s="32">
        <v>2500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2:24" ht="21">
      <c r="B331" s="1045"/>
      <c r="C331" s="1045"/>
      <c r="D331" s="10">
        <v>20</v>
      </c>
      <c r="E331" s="32">
        <v>70300</v>
      </c>
      <c r="F331" s="32">
        <v>31200</v>
      </c>
      <c r="G331" s="32">
        <v>17600</v>
      </c>
      <c r="H331" s="32">
        <v>11200</v>
      </c>
      <c r="I331" s="32">
        <v>7800</v>
      </c>
      <c r="J331" s="32">
        <v>5700</v>
      </c>
      <c r="K331" s="32">
        <v>3500</v>
      </c>
      <c r="L331" s="32">
        <v>1900</v>
      </c>
      <c r="M331" s="32">
        <v>1250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2:24" ht="21">
      <c r="B332" s="1045"/>
      <c r="C332" s="1045"/>
      <c r="D332" s="10">
        <v>30</v>
      </c>
      <c r="E332" s="32">
        <v>46900</v>
      </c>
      <c r="F332" s="32">
        <v>20800</v>
      </c>
      <c r="G332" s="32">
        <v>11700</v>
      </c>
      <c r="H332" s="32">
        <v>7500</v>
      </c>
      <c r="I332" s="32">
        <v>5200</v>
      </c>
      <c r="J332" s="32">
        <v>3800</v>
      </c>
      <c r="K332" s="32">
        <v>2300</v>
      </c>
      <c r="L332" s="32">
        <v>1300</v>
      </c>
      <c r="M332" s="32">
        <v>830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2:24" ht="21">
      <c r="B333" s="1045"/>
      <c r="C333" s="1045"/>
      <c r="D333" s="10">
        <v>40</v>
      </c>
      <c r="E333" s="32">
        <v>35100</v>
      </c>
      <c r="F333" s="32">
        <v>15600</v>
      </c>
      <c r="G333" s="32">
        <v>8800</v>
      </c>
      <c r="H333" s="32">
        <v>5600</v>
      </c>
      <c r="I333" s="32">
        <v>3900</v>
      </c>
      <c r="J333" s="32">
        <v>2900</v>
      </c>
      <c r="K333" s="32">
        <v>1700</v>
      </c>
      <c r="L333" s="32">
        <v>980</v>
      </c>
      <c r="M333" s="32">
        <v>620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2:24" ht="21">
      <c r="B334" s="1045"/>
      <c r="C334" s="1063"/>
      <c r="D334" s="1063"/>
      <c r="E334" s="1063"/>
      <c r="F334" s="1063"/>
      <c r="G334" s="1063"/>
      <c r="H334" s="1063"/>
      <c r="I334" s="1063"/>
      <c r="J334" s="1063"/>
      <c r="K334" s="1063"/>
      <c r="L334" s="1063"/>
      <c r="M334" s="1063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2:24" ht="21">
      <c r="B335" s="1045" t="s">
        <v>1289</v>
      </c>
      <c r="C335" s="1045" t="s">
        <v>1287</v>
      </c>
      <c r="D335" s="10">
        <v>10</v>
      </c>
      <c r="E335" s="35">
        <v>166700</v>
      </c>
      <c r="F335" s="35">
        <v>74100</v>
      </c>
      <c r="G335" s="35">
        <v>41700</v>
      </c>
      <c r="H335" s="35">
        <v>26700</v>
      </c>
      <c r="I335" s="35">
        <v>18500</v>
      </c>
      <c r="J335" s="35">
        <v>13600</v>
      </c>
      <c r="K335" s="35">
        <v>8200</v>
      </c>
      <c r="L335" s="35">
        <v>4600</v>
      </c>
      <c r="M335" s="36">
        <v>2610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2:24" ht="21">
      <c r="B336" s="1045"/>
      <c r="C336" s="1045"/>
      <c r="D336" s="10">
        <v>20</v>
      </c>
      <c r="E336" s="35">
        <v>83300</v>
      </c>
      <c r="F336" s="35">
        <v>37000</v>
      </c>
      <c r="G336" s="35">
        <v>20800</v>
      </c>
      <c r="H336" s="35">
        <v>13300</v>
      </c>
      <c r="I336" s="35">
        <v>9200</v>
      </c>
      <c r="J336" s="35">
        <v>6800</v>
      </c>
      <c r="K336" s="35">
        <v>4100</v>
      </c>
      <c r="L336" s="35">
        <v>2300</v>
      </c>
      <c r="M336" s="36">
        <v>1305</v>
      </c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2:24" ht="21">
      <c r="B337" s="1045"/>
      <c r="C337" s="1045"/>
      <c r="D337" s="10">
        <v>30</v>
      </c>
      <c r="E337" s="35">
        <v>55500</v>
      </c>
      <c r="F337" s="35">
        <v>24700</v>
      </c>
      <c r="G337" s="35">
        <v>13900</v>
      </c>
      <c r="H337" s="35">
        <v>8900</v>
      </c>
      <c r="I337" s="35">
        <v>6200</v>
      </c>
      <c r="J337" s="35">
        <v>4500</v>
      </c>
      <c r="K337" s="35">
        <v>2700</v>
      </c>
      <c r="L337" s="35">
        <v>1500</v>
      </c>
      <c r="M337" s="36">
        <v>870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2:24" ht="21">
      <c r="B338" s="1045"/>
      <c r="C338" s="1045"/>
      <c r="D338" s="10">
        <v>40</v>
      </c>
      <c r="E338" s="35">
        <v>41700</v>
      </c>
      <c r="F338" s="35">
        <v>18500</v>
      </c>
      <c r="G338" s="35">
        <v>10400</v>
      </c>
      <c r="H338" s="35">
        <v>6700</v>
      </c>
      <c r="I338" s="35">
        <v>4600</v>
      </c>
      <c r="J338" s="35">
        <v>3400</v>
      </c>
      <c r="K338" s="35">
        <v>2000</v>
      </c>
      <c r="L338" s="35">
        <v>1100</v>
      </c>
      <c r="M338" s="36">
        <v>650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2:24" ht="21">
      <c r="B339" s="1045"/>
      <c r="C339" s="1063"/>
      <c r="D339" s="1063"/>
      <c r="E339" s="1063"/>
      <c r="F339" s="1063"/>
      <c r="G339" s="1063"/>
      <c r="H339" s="1063"/>
      <c r="I339" s="1063"/>
      <c r="J339" s="1063"/>
      <c r="K339" s="1063"/>
      <c r="L339" s="1063"/>
      <c r="M339" s="1063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2:24" ht="21">
      <c r="B340" s="1045"/>
      <c r="C340" s="1045" t="s">
        <v>1288</v>
      </c>
      <c r="D340" s="10">
        <v>10</v>
      </c>
      <c r="E340" s="35">
        <v>83300</v>
      </c>
      <c r="F340" s="35">
        <v>37000</v>
      </c>
      <c r="G340" s="35">
        <v>20800</v>
      </c>
      <c r="H340" s="35">
        <v>13300</v>
      </c>
      <c r="I340" s="35">
        <v>9300</v>
      </c>
      <c r="J340" s="35">
        <v>6800</v>
      </c>
      <c r="K340" s="35">
        <v>4100</v>
      </c>
      <c r="L340" s="36">
        <v>2015</v>
      </c>
      <c r="M340" s="36">
        <v>1030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2:24" ht="21">
      <c r="B341" s="1045"/>
      <c r="C341" s="1045"/>
      <c r="D341" s="10">
        <v>20</v>
      </c>
      <c r="E341" s="35">
        <v>41700</v>
      </c>
      <c r="F341" s="37">
        <v>18500</v>
      </c>
      <c r="G341" s="35">
        <v>10400</v>
      </c>
      <c r="H341" s="35">
        <v>6700</v>
      </c>
      <c r="I341" s="35">
        <v>4600</v>
      </c>
      <c r="J341" s="35">
        <v>3400</v>
      </c>
      <c r="K341" s="35">
        <v>2000</v>
      </c>
      <c r="L341" s="36">
        <v>1005</v>
      </c>
      <c r="M341" s="36">
        <v>515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2:24" ht="21">
      <c r="B342" s="1045"/>
      <c r="C342" s="1045"/>
      <c r="D342" s="10">
        <v>30</v>
      </c>
      <c r="E342" s="35">
        <v>27800</v>
      </c>
      <c r="F342" s="35">
        <v>12300</v>
      </c>
      <c r="G342" s="35">
        <v>6900</v>
      </c>
      <c r="H342" s="35">
        <v>4400</v>
      </c>
      <c r="I342" s="35">
        <v>3100</v>
      </c>
      <c r="J342" s="35">
        <v>2300</v>
      </c>
      <c r="K342" s="35">
        <v>1400</v>
      </c>
      <c r="L342" s="36">
        <v>670</v>
      </c>
      <c r="M342" s="36">
        <v>340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2:24" ht="21">
      <c r="B343" s="1045"/>
      <c r="C343" s="1045"/>
      <c r="D343" s="10">
        <v>40</v>
      </c>
      <c r="E343" s="35">
        <v>20845</v>
      </c>
      <c r="F343" s="35">
        <v>9300</v>
      </c>
      <c r="G343" s="35">
        <v>5200</v>
      </c>
      <c r="H343" s="35">
        <v>3300</v>
      </c>
      <c r="I343" s="35">
        <v>2300</v>
      </c>
      <c r="J343" s="35">
        <v>1700</v>
      </c>
      <c r="K343" s="35">
        <v>1000</v>
      </c>
      <c r="L343" s="36">
        <v>500</v>
      </c>
      <c r="M343" s="36">
        <v>255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2:24" ht="21">
      <c r="B344" s="1045"/>
      <c r="C344" s="1063"/>
      <c r="D344" s="1063"/>
      <c r="E344" s="1063"/>
      <c r="F344" s="1063"/>
      <c r="G344" s="1063"/>
      <c r="H344" s="1063"/>
      <c r="I344" s="1063"/>
      <c r="J344" s="1063"/>
      <c r="K344" s="1063"/>
      <c r="L344" s="1063"/>
      <c r="M344" s="106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2:24" ht="21">
      <c r="B345" s="1045" t="s">
        <v>1094</v>
      </c>
      <c r="C345" s="1045" t="s">
        <v>1287</v>
      </c>
      <c r="D345" s="10">
        <v>10</v>
      </c>
      <c r="E345" s="35">
        <v>333300</v>
      </c>
      <c r="F345" s="35">
        <v>148100</v>
      </c>
      <c r="G345" s="35">
        <v>83300</v>
      </c>
      <c r="H345" s="35">
        <v>53300</v>
      </c>
      <c r="I345" s="35">
        <v>37000</v>
      </c>
      <c r="J345" s="35">
        <v>27200</v>
      </c>
      <c r="K345" s="35">
        <v>16500</v>
      </c>
      <c r="L345" s="35">
        <v>9300</v>
      </c>
      <c r="M345" s="35">
        <v>5900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2:24" ht="21">
      <c r="B346" s="1045"/>
      <c r="C346" s="1045"/>
      <c r="D346" s="10">
        <v>20</v>
      </c>
      <c r="E346" s="35">
        <v>166700</v>
      </c>
      <c r="F346" s="35">
        <v>74000</v>
      </c>
      <c r="G346" s="35">
        <v>41700</v>
      </c>
      <c r="H346" s="35">
        <v>26700</v>
      </c>
      <c r="I346" s="35">
        <v>18500</v>
      </c>
      <c r="J346" s="35">
        <v>13600</v>
      </c>
      <c r="K346" s="35">
        <v>8200</v>
      </c>
      <c r="L346" s="35">
        <v>4600</v>
      </c>
      <c r="M346" s="35">
        <v>2900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2:24" ht="21">
      <c r="B347" s="1045"/>
      <c r="C347" s="1045"/>
      <c r="D347" s="10">
        <v>30</v>
      </c>
      <c r="E347" s="35">
        <v>111100</v>
      </c>
      <c r="F347" s="35">
        <v>49400</v>
      </c>
      <c r="G347" s="35">
        <v>27800</v>
      </c>
      <c r="H347" s="35">
        <v>17800</v>
      </c>
      <c r="I347" s="35">
        <v>12300</v>
      </c>
      <c r="J347" s="35">
        <v>9100</v>
      </c>
      <c r="K347" s="35">
        <v>5500</v>
      </c>
      <c r="L347" s="35">
        <v>3100</v>
      </c>
      <c r="M347" s="35">
        <v>2000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2:24" ht="21">
      <c r="B348" s="1045"/>
      <c r="C348" s="1045"/>
      <c r="D348" s="10">
        <v>40</v>
      </c>
      <c r="E348" s="35">
        <v>83300</v>
      </c>
      <c r="F348" s="35">
        <v>37000</v>
      </c>
      <c r="G348" s="35">
        <v>20800</v>
      </c>
      <c r="H348" s="35">
        <v>13300</v>
      </c>
      <c r="I348" s="35">
        <v>9300</v>
      </c>
      <c r="J348" s="35">
        <v>6800</v>
      </c>
      <c r="K348" s="35">
        <v>4100</v>
      </c>
      <c r="L348" s="35">
        <v>2300</v>
      </c>
      <c r="M348" s="35">
        <v>1500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2:24" ht="21">
      <c r="B349" s="1045"/>
      <c r="C349" s="1063"/>
      <c r="D349" s="1063"/>
      <c r="E349" s="1063"/>
      <c r="F349" s="1063"/>
      <c r="G349" s="1063"/>
      <c r="H349" s="1063"/>
      <c r="I349" s="1063"/>
      <c r="J349" s="1063"/>
      <c r="K349" s="1063"/>
      <c r="L349" s="1063"/>
      <c r="M349" s="1063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2:24" ht="21">
      <c r="B350" s="1045"/>
      <c r="C350" s="1045" t="s">
        <v>1288</v>
      </c>
      <c r="D350" s="10">
        <v>10</v>
      </c>
      <c r="E350" s="35">
        <v>333300</v>
      </c>
      <c r="F350" s="35">
        <v>148100</v>
      </c>
      <c r="G350" s="35">
        <v>83300</v>
      </c>
      <c r="H350" s="35">
        <v>53300</v>
      </c>
      <c r="I350" s="35">
        <v>37000</v>
      </c>
      <c r="J350" s="35">
        <v>27200</v>
      </c>
      <c r="K350" s="35">
        <v>16500</v>
      </c>
      <c r="L350" s="35">
        <v>9300</v>
      </c>
      <c r="M350" s="35">
        <v>5900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2:24" ht="21">
      <c r="B351" s="1045"/>
      <c r="C351" s="1045"/>
      <c r="D351" s="10">
        <v>20</v>
      </c>
      <c r="E351" s="35">
        <v>166700</v>
      </c>
      <c r="F351" s="35">
        <v>74000</v>
      </c>
      <c r="G351" s="35">
        <v>41700</v>
      </c>
      <c r="H351" s="35">
        <v>26700</v>
      </c>
      <c r="I351" s="35">
        <v>18500</v>
      </c>
      <c r="J351" s="35">
        <v>13600</v>
      </c>
      <c r="K351" s="35">
        <v>8200</v>
      </c>
      <c r="L351" s="35">
        <v>4600</v>
      </c>
      <c r="M351" s="35">
        <v>2900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2:24" ht="21">
      <c r="B352" s="1045"/>
      <c r="C352" s="1045"/>
      <c r="D352" s="10">
        <v>30</v>
      </c>
      <c r="E352" s="35">
        <v>111100</v>
      </c>
      <c r="F352" s="35">
        <v>49400</v>
      </c>
      <c r="G352" s="35">
        <v>27800</v>
      </c>
      <c r="H352" s="35">
        <v>17800</v>
      </c>
      <c r="I352" s="35">
        <v>12300</v>
      </c>
      <c r="J352" s="35">
        <v>9100</v>
      </c>
      <c r="K352" s="35">
        <v>5500</v>
      </c>
      <c r="L352" s="35">
        <v>3100</v>
      </c>
      <c r="M352" s="35">
        <v>2000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2:24" ht="21">
      <c r="B353" s="1045"/>
      <c r="C353" s="1045"/>
      <c r="D353" s="10">
        <v>40</v>
      </c>
      <c r="E353" s="35">
        <v>83300</v>
      </c>
      <c r="F353" s="35">
        <v>37000</v>
      </c>
      <c r="G353" s="35">
        <v>20800</v>
      </c>
      <c r="H353" s="35">
        <v>13300</v>
      </c>
      <c r="I353" s="35">
        <v>9300</v>
      </c>
      <c r="J353" s="35">
        <v>6800</v>
      </c>
      <c r="K353" s="35">
        <v>4100</v>
      </c>
      <c r="L353" s="35">
        <v>2300</v>
      </c>
      <c r="M353" s="35">
        <v>1500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2:24" ht="21">
      <c r="B354" s="1043" t="s">
        <v>1274</v>
      </c>
      <c r="C354" s="1043"/>
      <c r="D354" s="1043"/>
      <c r="E354" s="1043"/>
      <c r="F354" s="1043"/>
      <c r="G354" s="1043"/>
      <c r="H354" s="1043"/>
      <c r="I354" s="1043"/>
      <c r="J354" s="1043"/>
      <c r="K354" s="1043"/>
      <c r="L354" s="1043"/>
      <c r="M354" s="1043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2:24" ht="21">
      <c r="B355" s="1044" t="s">
        <v>1275</v>
      </c>
      <c r="C355" s="1044"/>
      <c r="D355" s="1044"/>
      <c r="E355" s="1044"/>
      <c r="F355" s="1044"/>
      <c r="G355" s="1044"/>
      <c r="H355" s="1044"/>
      <c r="I355" s="1044"/>
      <c r="J355" s="1044"/>
      <c r="K355" s="1044"/>
      <c r="L355" s="1044"/>
      <c r="M355" s="1044"/>
      <c r="N355" s="6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2:24" ht="21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2:24" ht="21">
      <c r="B357" s="1046" t="s">
        <v>1290</v>
      </c>
      <c r="C357" s="1046"/>
      <c r="D357" s="1046"/>
      <c r="E357" s="1046"/>
      <c r="F357" s="1046"/>
      <c r="G357" s="1046"/>
      <c r="H357" s="1046"/>
      <c r="I357" s="1046"/>
      <c r="J357" s="1046"/>
      <c r="K357" s="1046"/>
      <c r="L357" s="1046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2:24" ht="21">
      <c r="B358" s="1045" t="s">
        <v>1291</v>
      </c>
      <c r="C358" s="1039" t="s">
        <v>1196</v>
      </c>
      <c r="D358" s="1045" t="s">
        <v>1271</v>
      </c>
      <c r="E358" s="1045"/>
      <c r="F358" s="1045"/>
      <c r="G358" s="1045"/>
      <c r="H358" s="1045"/>
      <c r="I358" s="1045"/>
      <c r="J358" s="1045"/>
      <c r="K358" s="1045"/>
      <c r="L358" s="1045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2:24" ht="21">
      <c r="B359" s="1045"/>
      <c r="C359" s="1039"/>
      <c r="D359" s="10">
        <v>20</v>
      </c>
      <c r="E359" s="10">
        <v>30</v>
      </c>
      <c r="F359" s="10">
        <v>40</v>
      </c>
      <c r="G359" s="10">
        <v>50</v>
      </c>
      <c r="H359" s="10">
        <v>60</v>
      </c>
      <c r="I359" s="10">
        <v>70</v>
      </c>
      <c r="J359" s="10">
        <v>90</v>
      </c>
      <c r="K359" s="10">
        <v>120</v>
      </c>
      <c r="L359" s="10">
        <v>150</v>
      </c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2:24" ht="21">
      <c r="B360" s="1045" t="s">
        <v>1292</v>
      </c>
      <c r="C360" s="10">
        <v>10</v>
      </c>
      <c r="D360" s="32">
        <v>87800</v>
      </c>
      <c r="E360" s="32">
        <v>39000</v>
      </c>
      <c r="F360" s="32">
        <v>21900</v>
      </c>
      <c r="G360" s="32">
        <v>14000</v>
      </c>
      <c r="H360" s="32">
        <v>9800</v>
      </c>
      <c r="I360" s="32">
        <v>7200</v>
      </c>
      <c r="J360" s="32">
        <v>4300</v>
      </c>
      <c r="K360" s="32">
        <v>2400</v>
      </c>
      <c r="L360" s="32">
        <v>1600</v>
      </c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2:24" ht="21">
      <c r="B361" s="1045"/>
      <c r="C361" s="10">
        <v>20</v>
      </c>
      <c r="D361" s="32">
        <v>43900</v>
      </c>
      <c r="E361" s="32">
        <v>19500</v>
      </c>
      <c r="F361" s="32">
        <v>11000</v>
      </c>
      <c r="G361" s="32">
        <v>7000</v>
      </c>
      <c r="H361" s="32">
        <v>4900</v>
      </c>
      <c r="I361" s="32">
        <v>3600</v>
      </c>
      <c r="J361" s="32">
        <v>2200</v>
      </c>
      <c r="K361" s="32">
        <v>1200</v>
      </c>
      <c r="L361" s="32">
        <v>800</v>
      </c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2:24" ht="21">
      <c r="B362" s="1045"/>
      <c r="C362" s="10">
        <v>30</v>
      </c>
      <c r="D362" s="32">
        <v>29300</v>
      </c>
      <c r="E362" s="32">
        <v>13000</v>
      </c>
      <c r="F362" s="32">
        <v>7300</v>
      </c>
      <c r="G362" s="32">
        <v>4700</v>
      </c>
      <c r="H362" s="32">
        <v>3200</v>
      </c>
      <c r="I362" s="32">
        <v>2400</v>
      </c>
      <c r="J362" s="32">
        <v>1400</v>
      </c>
      <c r="K362" s="32">
        <v>800</v>
      </c>
      <c r="L362" s="32">
        <v>520</v>
      </c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2:24" ht="21">
      <c r="B363" s="1045"/>
      <c r="C363" s="10">
        <v>40</v>
      </c>
      <c r="D363" s="32">
        <v>21900</v>
      </c>
      <c r="E363" s="32">
        <v>9800</v>
      </c>
      <c r="F363" s="32">
        <v>5500</v>
      </c>
      <c r="G363" s="32">
        <v>3500</v>
      </c>
      <c r="H363" s="32">
        <v>2400</v>
      </c>
      <c r="I363" s="32">
        <v>1800</v>
      </c>
      <c r="J363" s="32">
        <v>1100</v>
      </c>
      <c r="K363" s="32">
        <v>600</v>
      </c>
      <c r="L363" s="32">
        <v>400</v>
      </c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2:24" ht="21">
      <c r="B364" s="1045"/>
      <c r="C364" s="1045"/>
      <c r="D364" s="1045"/>
      <c r="E364" s="1045"/>
      <c r="F364" s="1045"/>
      <c r="G364" s="1045"/>
      <c r="H364" s="1045"/>
      <c r="I364" s="1045"/>
      <c r="J364" s="1045"/>
      <c r="K364" s="1045"/>
      <c r="L364" s="1045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2:24" ht="21">
      <c r="B365" s="1045" t="s">
        <v>1293</v>
      </c>
      <c r="C365" s="10">
        <v>10</v>
      </c>
      <c r="D365" s="32">
        <v>156300</v>
      </c>
      <c r="E365" s="32">
        <v>69400</v>
      </c>
      <c r="F365" s="32">
        <v>39000</v>
      </c>
      <c r="G365" s="32">
        <v>25000</v>
      </c>
      <c r="H365" s="32">
        <v>17400</v>
      </c>
      <c r="I365" s="32">
        <v>12700</v>
      </c>
      <c r="J365" s="32">
        <v>7700</v>
      </c>
      <c r="K365" s="32">
        <v>4300</v>
      </c>
      <c r="L365" s="32">
        <v>2800</v>
      </c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2:24" ht="21">
      <c r="B366" s="1045"/>
      <c r="C366" s="10">
        <v>20</v>
      </c>
      <c r="D366" s="32">
        <v>78100</v>
      </c>
      <c r="E366" s="32">
        <v>34700</v>
      </c>
      <c r="F366" s="32">
        <v>19500</v>
      </c>
      <c r="G366" s="32">
        <v>12500</v>
      </c>
      <c r="H366" s="32">
        <v>8700</v>
      </c>
      <c r="I366" s="32">
        <v>6400</v>
      </c>
      <c r="J366" s="32">
        <v>3800</v>
      </c>
      <c r="K366" s="32">
        <v>2200</v>
      </c>
      <c r="L366" s="32">
        <v>1400</v>
      </c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2:24" ht="21">
      <c r="B367" s="1045"/>
      <c r="C367" s="10">
        <v>30</v>
      </c>
      <c r="D367" s="32">
        <v>52100</v>
      </c>
      <c r="E367" s="32">
        <v>23100</v>
      </c>
      <c r="F367" s="32">
        <v>13000</v>
      </c>
      <c r="G367" s="32">
        <v>8300</v>
      </c>
      <c r="H367" s="32">
        <v>5800</v>
      </c>
      <c r="I367" s="32">
        <v>4200</v>
      </c>
      <c r="J367" s="32">
        <v>2600</v>
      </c>
      <c r="K367" s="32">
        <v>1400</v>
      </c>
      <c r="L367" s="32">
        <v>900</v>
      </c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2:24" ht="21">
      <c r="B368" s="1045"/>
      <c r="C368" s="10">
        <v>40</v>
      </c>
      <c r="D368" s="32">
        <v>39100</v>
      </c>
      <c r="E368" s="32">
        <v>17400</v>
      </c>
      <c r="F368" s="32">
        <v>9800</v>
      </c>
      <c r="G368" s="32">
        <v>6300</v>
      </c>
      <c r="H368" s="32">
        <v>4300</v>
      </c>
      <c r="I368" s="32">
        <v>3200</v>
      </c>
      <c r="J368" s="32">
        <v>1900</v>
      </c>
      <c r="K368" s="32">
        <v>1100</v>
      </c>
      <c r="L368" s="32">
        <v>700</v>
      </c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2:24" ht="21">
      <c r="B369" s="1045"/>
      <c r="C369" s="1045"/>
      <c r="D369" s="1045"/>
      <c r="E369" s="1045"/>
      <c r="F369" s="1045"/>
      <c r="G369" s="1045"/>
      <c r="H369" s="1045"/>
      <c r="I369" s="1045"/>
      <c r="J369" s="1045"/>
      <c r="K369" s="1045"/>
      <c r="L369" s="1045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2:24" ht="21">
      <c r="B370" s="1045" t="s">
        <v>1294</v>
      </c>
      <c r="C370" s="31">
        <v>10</v>
      </c>
      <c r="D370" s="32">
        <v>175600</v>
      </c>
      <c r="E370" s="32">
        <v>78100</v>
      </c>
      <c r="F370" s="32">
        <v>43900</v>
      </c>
      <c r="G370" s="32">
        <v>28100</v>
      </c>
      <c r="H370" s="32">
        <v>19500</v>
      </c>
      <c r="I370" s="32">
        <v>14300</v>
      </c>
      <c r="J370" s="32">
        <v>8700</v>
      </c>
      <c r="K370" s="32">
        <v>4900</v>
      </c>
      <c r="L370" s="32">
        <v>3100</v>
      </c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2:24" ht="21">
      <c r="B371" s="1045"/>
      <c r="C371" s="31">
        <v>20</v>
      </c>
      <c r="D371" s="32">
        <v>87800</v>
      </c>
      <c r="E371" s="32">
        <v>39000</v>
      </c>
      <c r="F371" s="32">
        <v>22000</v>
      </c>
      <c r="G371" s="32">
        <v>14100</v>
      </c>
      <c r="H371" s="32">
        <v>9800</v>
      </c>
      <c r="I371" s="32">
        <v>7200</v>
      </c>
      <c r="J371" s="32">
        <v>4300</v>
      </c>
      <c r="K371" s="32">
        <v>2400</v>
      </c>
      <c r="L371" s="32">
        <v>1600</v>
      </c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2:24" ht="21">
      <c r="B372" s="1045"/>
      <c r="C372" s="31">
        <v>30</v>
      </c>
      <c r="D372" s="32">
        <v>58500</v>
      </c>
      <c r="E372" s="32">
        <v>26000</v>
      </c>
      <c r="F372" s="32">
        <v>14600</v>
      </c>
      <c r="G372" s="32">
        <v>9400</v>
      </c>
      <c r="H372" s="32">
        <v>6500</v>
      </c>
      <c r="I372" s="32">
        <v>4800</v>
      </c>
      <c r="J372" s="32">
        <v>2900</v>
      </c>
      <c r="K372" s="32">
        <v>1600</v>
      </c>
      <c r="L372" s="32">
        <v>1000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2:24" ht="21">
      <c r="B373" s="1045"/>
      <c r="C373" s="31">
        <v>40</v>
      </c>
      <c r="D373" s="32">
        <v>43900</v>
      </c>
      <c r="E373" s="32">
        <v>19500</v>
      </c>
      <c r="F373" s="32">
        <v>11000</v>
      </c>
      <c r="G373" s="32">
        <v>7000</v>
      </c>
      <c r="H373" s="32">
        <v>4900</v>
      </c>
      <c r="I373" s="32">
        <v>3600</v>
      </c>
      <c r="J373" s="32">
        <v>2200</v>
      </c>
      <c r="K373" s="32">
        <v>1200</v>
      </c>
      <c r="L373" s="32">
        <v>700</v>
      </c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2:24" ht="21">
      <c r="B374" s="1045"/>
      <c r="C374" s="1045"/>
      <c r="D374" s="1045"/>
      <c r="E374" s="1045"/>
      <c r="F374" s="1045"/>
      <c r="G374" s="1045"/>
      <c r="H374" s="1045"/>
      <c r="I374" s="1045"/>
      <c r="J374" s="1045"/>
      <c r="K374" s="1045"/>
      <c r="L374" s="1045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2:24" ht="21">
      <c r="B375" s="1045" t="s">
        <v>1295</v>
      </c>
      <c r="C375" s="10">
        <v>10</v>
      </c>
      <c r="D375" s="32">
        <v>312800</v>
      </c>
      <c r="E375" s="32">
        <v>138900</v>
      </c>
      <c r="F375" s="32">
        <v>78100</v>
      </c>
      <c r="G375" s="32">
        <v>50000</v>
      </c>
      <c r="H375" s="32">
        <v>34700</v>
      </c>
      <c r="I375" s="32">
        <v>25500</v>
      </c>
      <c r="J375" s="32">
        <v>15400</v>
      </c>
      <c r="K375" s="32">
        <v>8700</v>
      </c>
      <c r="L375" s="32">
        <v>5600</v>
      </c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2:24" ht="21">
      <c r="B376" s="1045"/>
      <c r="C376" s="10">
        <v>20</v>
      </c>
      <c r="D376" s="32">
        <v>156300</v>
      </c>
      <c r="E376" s="32">
        <v>69400</v>
      </c>
      <c r="F376" s="32">
        <v>39100</v>
      </c>
      <c r="G376" s="32">
        <v>25000</v>
      </c>
      <c r="H376" s="32">
        <v>17400</v>
      </c>
      <c r="I376" s="32">
        <v>12800</v>
      </c>
      <c r="J376" s="32">
        <v>7700</v>
      </c>
      <c r="K376" s="32">
        <v>4300</v>
      </c>
      <c r="L376" s="32">
        <v>2800</v>
      </c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2:24" ht="21">
      <c r="B377" s="1045"/>
      <c r="C377" s="10">
        <v>30</v>
      </c>
      <c r="D377" s="32">
        <v>104200</v>
      </c>
      <c r="E377" s="32">
        <v>46300</v>
      </c>
      <c r="F377" s="32">
        <v>26000</v>
      </c>
      <c r="G377" s="32">
        <v>16700</v>
      </c>
      <c r="H377" s="32">
        <v>11600</v>
      </c>
      <c r="I377" s="32">
        <v>8500</v>
      </c>
      <c r="J377" s="32">
        <v>5100</v>
      </c>
      <c r="K377" s="32">
        <v>2900</v>
      </c>
      <c r="L377" s="32">
        <v>1900</v>
      </c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2:24" ht="21">
      <c r="B378" s="1045"/>
      <c r="C378" s="10">
        <v>40</v>
      </c>
      <c r="D378" s="32">
        <v>78100</v>
      </c>
      <c r="E378" s="32">
        <v>34700</v>
      </c>
      <c r="F378" s="32">
        <v>19500</v>
      </c>
      <c r="G378" s="32">
        <v>12500</v>
      </c>
      <c r="H378" s="32">
        <v>8700</v>
      </c>
      <c r="I378" s="32">
        <v>6400</v>
      </c>
      <c r="J378" s="32">
        <v>3900</v>
      </c>
      <c r="K378" s="32">
        <v>2200</v>
      </c>
      <c r="L378" s="32">
        <v>1400</v>
      </c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2:24" ht="21">
      <c r="B379" s="1045"/>
      <c r="C379" s="1045"/>
      <c r="D379" s="1045"/>
      <c r="E379" s="1045"/>
      <c r="F379" s="1045"/>
      <c r="G379" s="1045"/>
      <c r="H379" s="1045"/>
      <c r="I379" s="1045"/>
      <c r="J379" s="1045"/>
      <c r="K379" s="1045"/>
      <c r="L379" s="1045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2:24" ht="21">
      <c r="B380" s="1043" t="s">
        <v>1274</v>
      </c>
      <c r="C380" s="1043"/>
      <c r="D380" s="1043"/>
      <c r="E380" s="1043"/>
      <c r="F380" s="1043"/>
      <c r="G380" s="1043"/>
      <c r="H380" s="1043"/>
      <c r="I380" s="1043"/>
      <c r="J380" s="1043"/>
      <c r="K380" s="1043"/>
      <c r="L380" s="1043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2:24" ht="21">
      <c r="B381" s="1044" t="s">
        <v>1275</v>
      </c>
      <c r="C381" s="1044"/>
      <c r="D381" s="1044"/>
      <c r="E381" s="1044"/>
      <c r="F381" s="1044"/>
      <c r="G381" s="1044"/>
      <c r="H381" s="1044"/>
      <c r="I381" s="1044"/>
      <c r="J381" s="1044"/>
      <c r="K381" s="1044"/>
      <c r="L381" s="104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2:24" ht="21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2:24" ht="21">
      <c r="B383" s="1046" t="s">
        <v>1296</v>
      </c>
      <c r="C383" s="1046"/>
      <c r="D383" s="1046"/>
      <c r="E383" s="1046"/>
      <c r="F383" s="1046"/>
      <c r="G383" s="1046"/>
      <c r="H383" s="1046"/>
      <c r="I383" s="1046"/>
      <c r="J383" s="1046"/>
      <c r="K383" s="1046"/>
      <c r="L383" s="1046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2:24" ht="21">
      <c r="B384" s="1045" t="s">
        <v>1297</v>
      </c>
      <c r="C384" s="1039" t="s">
        <v>1196</v>
      </c>
      <c r="D384" s="1045" t="s">
        <v>1271</v>
      </c>
      <c r="E384" s="1045"/>
      <c r="F384" s="1045"/>
      <c r="G384" s="1045"/>
      <c r="H384" s="1045"/>
      <c r="I384" s="1045"/>
      <c r="J384" s="1045"/>
      <c r="K384" s="1045"/>
      <c r="L384" s="1045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2:24" ht="21">
      <c r="B385" s="1045"/>
      <c r="C385" s="1039"/>
      <c r="D385" s="10">
        <v>20</v>
      </c>
      <c r="E385" s="10">
        <v>30</v>
      </c>
      <c r="F385" s="10">
        <v>40</v>
      </c>
      <c r="G385" s="10">
        <v>50</v>
      </c>
      <c r="H385" s="10">
        <v>60</v>
      </c>
      <c r="I385" s="10">
        <v>70</v>
      </c>
      <c r="J385" s="10">
        <v>90</v>
      </c>
      <c r="K385" s="10">
        <v>120</v>
      </c>
      <c r="L385" s="10">
        <v>150</v>
      </c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2:24" ht="21">
      <c r="B386" s="1045" t="s">
        <v>680</v>
      </c>
      <c r="C386" s="10">
        <v>10</v>
      </c>
      <c r="D386" s="32">
        <v>77800</v>
      </c>
      <c r="E386" s="32">
        <v>34600</v>
      </c>
      <c r="F386" s="32">
        <v>19500</v>
      </c>
      <c r="G386" s="32">
        <v>12500</v>
      </c>
      <c r="H386" s="32">
        <v>8600</v>
      </c>
      <c r="I386" s="32">
        <v>6400</v>
      </c>
      <c r="J386" s="32">
        <v>3800</v>
      </c>
      <c r="K386" s="32">
        <v>2200</v>
      </c>
      <c r="L386" s="34">
        <v>1400</v>
      </c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2:24" ht="21">
      <c r="B387" s="1045"/>
      <c r="C387" s="10">
        <v>20</v>
      </c>
      <c r="D387" s="32">
        <v>38900</v>
      </c>
      <c r="E387" s="32">
        <v>17300</v>
      </c>
      <c r="F387" s="32">
        <v>9700</v>
      </c>
      <c r="G387" s="32">
        <v>6200</v>
      </c>
      <c r="H387" s="32">
        <v>4300</v>
      </c>
      <c r="I387" s="32">
        <v>3200</v>
      </c>
      <c r="J387" s="32">
        <v>1900</v>
      </c>
      <c r="K387" s="32">
        <v>1100</v>
      </c>
      <c r="L387" s="32">
        <v>700</v>
      </c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2:24" ht="21">
      <c r="B388" s="1045"/>
      <c r="C388" s="10">
        <v>30</v>
      </c>
      <c r="D388" s="32">
        <v>25900</v>
      </c>
      <c r="E388" s="32">
        <v>11500</v>
      </c>
      <c r="F388" s="32">
        <v>6500</v>
      </c>
      <c r="G388" s="32">
        <v>4200</v>
      </c>
      <c r="H388" s="32">
        <v>2900</v>
      </c>
      <c r="I388" s="32">
        <v>2100</v>
      </c>
      <c r="J388" s="32">
        <v>1300</v>
      </c>
      <c r="K388" s="32">
        <v>700</v>
      </c>
      <c r="L388" s="32">
        <v>500</v>
      </c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2:24" ht="21">
      <c r="B389" s="1045"/>
      <c r="C389" s="10">
        <v>40</v>
      </c>
      <c r="D389" s="32">
        <v>19500</v>
      </c>
      <c r="E389" s="32">
        <v>8600</v>
      </c>
      <c r="F389" s="32">
        <v>4900</v>
      </c>
      <c r="G389" s="32">
        <v>3100</v>
      </c>
      <c r="H389" s="32">
        <v>2200</v>
      </c>
      <c r="I389" s="32">
        <v>1600</v>
      </c>
      <c r="J389" s="32">
        <v>900</v>
      </c>
      <c r="K389" s="32">
        <v>500</v>
      </c>
      <c r="L389" s="32">
        <v>300</v>
      </c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2:24" ht="21">
      <c r="B390" s="1045"/>
      <c r="C390" s="1045"/>
      <c r="D390" s="1045"/>
      <c r="E390" s="1045"/>
      <c r="F390" s="1045"/>
      <c r="G390" s="1045"/>
      <c r="H390" s="1045"/>
      <c r="I390" s="1045"/>
      <c r="J390" s="1045"/>
      <c r="K390" s="1045"/>
      <c r="L390" s="1045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2:24" ht="21">
      <c r="B391" s="1045" t="s">
        <v>1298</v>
      </c>
      <c r="C391" s="10">
        <v>10</v>
      </c>
      <c r="D391" s="32">
        <v>110900</v>
      </c>
      <c r="E391" s="32">
        <v>49300</v>
      </c>
      <c r="F391" s="32">
        <v>27700</v>
      </c>
      <c r="G391" s="32">
        <v>17850</v>
      </c>
      <c r="H391" s="32">
        <v>12300</v>
      </c>
      <c r="I391" s="32">
        <v>9100</v>
      </c>
      <c r="J391" s="32">
        <v>5500</v>
      </c>
      <c r="K391" s="32">
        <v>3000</v>
      </c>
      <c r="L391" s="32">
        <v>1900</v>
      </c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2:24" ht="21">
      <c r="B392" s="1045"/>
      <c r="C392" s="10">
        <v>20</v>
      </c>
      <c r="D392" s="32">
        <v>55500</v>
      </c>
      <c r="E392" s="32">
        <v>24700</v>
      </c>
      <c r="F392" s="32">
        <v>13900</v>
      </c>
      <c r="G392" s="32">
        <v>8900</v>
      </c>
      <c r="H392" s="32">
        <v>6200</v>
      </c>
      <c r="I392" s="32">
        <v>4500</v>
      </c>
      <c r="J392" s="32">
        <v>2700</v>
      </c>
      <c r="K392" s="32">
        <v>1500</v>
      </c>
      <c r="L392" s="32">
        <v>1000</v>
      </c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2:24" ht="21">
      <c r="B393" s="1045"/>
      <c r="C393" s="10">
        <v>30</v>
      </c>
      <c r="D393" s="32">
        <v>37000</v>
      </c>
      <c r="E393" s="32">
        <v>16400</v>
      </c>
      <c r="F393" s="32">
        <v>9200</v>
      </c>
      <c r="G393" s="32">
        <v>5900</v>
      </c>
      <c r="H393" s="32">
        <v>4100</v>
      </c>
      <c r="I393" s="32">
        <v>3000</v>
      </c>
      <c r="J393" s="32">
        <v>1800</v>
      </c>
      <c r="K393" s="32">
        <v>1000</v>
      </c>
      <c r="L393" s="32">
        <v>700</v>
      </c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2:24" ht="21">
      <c r="B394" s="1045"/>
      <c r="C394" s="10">
        <v>40</v>
      </c>
      <c r="D394" s="32">
        <v>27700</v>
      </c>
      <c r="E394" s="32">
        <v>12300</v>
      </c>
      <c r="F394" s="32">
        <v>6900</v>
      </c>
      <c r="G394" s="32">
        <v>4400</v>
      </c>
      <c r="H394" s="32">
        <v>3100</v>
      </c>
      <c r="I394" s="32">
        <v>2300</v>
      </c>
      <c r="J394" s="32">
        <v>1400</v>
      </c>
      <c r="K394" s="32">
        <v>700</v>
      </c>
      <c r="L394" s="32">
        <v>500</v>
      </c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2:24" ht="21">
      <c r="B395" s="1045"/>
      <c r="C395" s="1045"/>
      <c r="D395" s="1045"/>
      <c r="E395" s="1045"/>
      <c r="F395" s="1045"/>
      <c r="G395" s="1045"/>
      <c r="H395" s="1045"/>
      <c r="I395" s="1045"/>
      <c r="J395" s="1045"/>
      <c r="K395" s="1045"/>
      <c r="L395" s="1045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2:24" ht="21">
      <c r="B396" s="1045" t="s">
        <v>1299</v>
      </c>
      <c r="C396" s="10">
        <v>10</v>
      </c>
      <c r="D396" s="32">
        <v>195900</v>
      </c>
      <c r="E396" s="32">
        <v>87100</v>
      </c>
      <c r="F396" s="32">
        <v>49000</v>
      </c>
      <c r="G396" s="32">
        <v>31400</v>
      </c>
      <c r="H396" s="32">
        <v>21800</v>
      </c>
      <c r="I396" s="32">
        <v>16000</v>
      </c>
      <c r="J396" s="32">
        <v>9700</v>
      </c>
      <c r="K396" s="32">
        <v>5400</v>
      </c>
      <c r="L396" s="32">
        <v>3500</v>
      </c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2:24" ht="21">
      <c r="B397" s="1045"/>
      <c r="C397" s="10">
        <v>20</v>
      </c>
      <c r="D397" s="32">
        <v>98000</v>
      </c>
      <c r="E397" s="32">
        <v>43500</v>
      </c>
      <c r="F397" s="32">
        <v>24500</v>
      </c>
      <c r="G397" s="32">
        <v>15700</v>
      </c>
      <c r="H397" s="32">
        <v>10900</v>
      </c>
      <c r="I397" s="32">
        <v>8000</v>
      </c>
      <c r="J397" s="32">
        <v>4800</v>
      </c>
      <c r="K397" s="32">
        <v>2700</v>
      </c>
      <c r="L397" s="32">
        <v>1700</v>
      </c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2:24" ht="21">
      <c r="B398" s="1045"/>
      <c r="C398" s="10">
        <v>30</v>
      </c>
      <c r="D398" s="32">
        <v>65000</v>
      </c>
      <c r="E398" s="32">
        <v>29000</v>
      </c>
      <c r="F398" s="32">
        <v>16300</v>
      </c>
      <c r="G398" s="32">
        <v>10500</v>
      </c>
      <c r="H398" s="32">
        <v>7800</v>
      </c>
      <c r="I398" s="32">
        <v>5300</v>
      </c>
      <c r="J398" s="32">
        <v>3200</v>
      </c>
      <c r="K398" s="32">
        <v>1800</v>
      </c>
      <c r="L398" s="32">
        <v>1200</v>
      </c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2:24" ht="21">
      <c r="B399" s="1045"/>
      <c r="C399" s="10">
        <v>40</v>
      </c>
      <c r="D399" s="32">
        <v>49000</v>
      </c>
      <c r="E399" s="32">
        <v>21800</v>
      </c>
      <c r="F399" s="32">
        <v>12200</v>
      </c>
      <c r="G399" s="32">
        <v>7800</v>
      </c>
      <c r="H399" s="32">
        <v>5400</v>
      </c>
      <c r="I399" s="32">
        <v>4000</v>
      </c>
      <c r="J399" s="32">
        <v>2400</v>
      </c>
      <c r="K399" s="32">
        <v>1400</v>
      </c>
      <c r="L399" s="32">
        <v>900</v>
      </c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2:24" ht="21">
      <c r="B400" s="1045"/>
      <c r="C400" s="1045"/>
      <c r="D400" s="1045"/>
      <c r="E400" s="1045"/>
      <c r="F400" s="1045"/>
      <c r="G400" s="1045"/>
      <c r="H400" s="1045"/>
      <c r="I400" s="1045"/>
      <c r="J400" s="1045"/>
      <c r="K400" s="1045"/>
      <c r="L400" s="1045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2:24" ht="21">
      <c r="B401" s="1045" t="s">
        <v>1300</v>
      </c>
      <c r="C401" s="10">
        <v>10</v>
      </c>
      <c r="D401" s="32">
        <v>264700</v>
      </c>
      <c r="E401" s="32">
        <v>117600</v>
      </c>
      <c r="F401" s="32">
        <v>66200</v>
      </c>
      <c r="G401" s="32">
        <v>42400</v>
      </c>
      <c r="H401" s="32">
        <v>29400</v>
      </c>
      <c r="I401" s="32">
        <v>21600</v>
      </c>
      <c r="J401" s="32">
        <v>13100</v>
      </c>
      <c r="K401" s="32">
        <v>7400</v>
      </c>
      <c r="L401" s="32">
        <v>4700</v>
      </c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2:24" ht="21">
      <c r="B402" s="1045"/>
      <c r="C402" s="10">
        <v>20</v>
      </c>
      <c r="D402" s="32">
        <v>132300</v>
      </c>
      <c r="E402" s="32">
        <v>58800</v>
      </c>
      <c r="F402" s="32">
        <v>33100</v>
      </c>
      <c r="G402" s="32">
        <v>21200</v>
      </c>
      <c r="H402" s="32">
        <v>14700</v>
      </c>
      <c r="I402" s="32">
        <v>10800</v>
      </c>
      <c r="J402" s="32">
        <v>6500</v>
      </c>
      <c r="K402" s="32">
        <v>3700</v>
      </c>
      <c r="L402" s="32">
        <v>2400</v>
      </c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2:24" ht="21">
      <c r="B403" s="1045"/>
      <c r="C403" s="10">
        <v>30</v>
      </c>
      <c r="D403" s="32">
        <v>88200</v>
      </c>
      <c r="E403" s="32">
        <v>39200</v>
      </c>
      <c r="F403" s="32">
        <v>22100</v>
      </c>
      <c r="G403" s="32">
        <v>14100</v>
      </c>
      <c r="H403" s="32">
        <v>9800</v>
      </c>
      <c r="I403" s="32">
        <v>7200</v>
      </c>
      <c r="J403" s="32">
        <v>4400</v>
      </c>
      <c r="K403" s="32">
        <v>2500</v>
      </c>
      <c r="L403" s="32">
        <v>1600</v>
      </c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2:24" ht="21">
      <c r="B404" s="1045"/>
      <c r="C404" s="10">
        <v>40</v>
      </c>
      <c r="D404" s="32">
        <v>66200</v>
      </c>
      <c r="E404" s="32">
        <v>29400</v>
      </c>
      <c r="F404" s="32">
        <v>16500</v>
      </c>
      <c r="G404" s="32">
        <v>10600</v>
      </c>
      <c r="H404" s="32">
        <v>7400</v>
      </c>
      <c r="I404" s="32">
        <v>5400</v>
      </c>
      <c r="J404" s="32">
        <v>3300</v>
      </c>
      <c r="K404" s="32">
        <v>1800</v>
      </c>
      <c r="L404" s="32">
        <v>1200</v>
      </c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2:24" ht="21">
      <c r="B405" s="1045"/>
      <c r="C405" s="1045"/>
      <c r="D405" s="1045"/>
      <c r="E405" s="1045"/>
      <c r="F405" s="1045"/>
      <c r="G405" s="1045"/>
      <c r="H405" s="1045"/>
      <c r="I405" s="1045"/>
      <c r="J405" s="1045"/>
      <c r="K405" s="1045"/>
      <c r="L405" s="1045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2:24" ht="21">
      <c r="B406" s="1045" t="s">
        <v>1301</v>
      </c>
      <c r="C406" s="10">
        <v>10</v>
      </c>
      <c r="D406" s="32">
        <v>378100</v>
      </c>
      <c r="E406" s="32">
        <v>168100</v>
      </c>
      <c r="F406" s="32">
        <v>94500</v>
      </c>
      <c r="G406" s="32">
        <v>60500</v>
      </c>
      <c r="H406" s="32">
        <v>42000</v>
      </c>
      <c r="I406" s="32">
        <v>30900</v>
      </c>
      <c r="J406" s="32">
        <v>18700</v>
      </c>
      <c r="K406" s="32">
        <v>10500</v>
      </c>
      <c r="L406" s="32">
        <v>6700</v>
      </c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2:24" ht="21">
      <c r="B407" s="1045"/>
      <c r="C407" s="10">
        <v>20</v>
      </c>
      <c r="D407" s="32">
        <v>189100</v>
      </c>
      <c r="E407" s="32">
        <v>84000</v>
      </c>
      <c r="F407" s="32">
        <v>47300</v>
      </c>
      <c r="G407" s="32">
        <v>30300</v>
      </c>
      <c r="H407" s="32">
        <v>21000</v>
      </c>
      <c r="I407" s="32">
        <v>15400</v>
      </c>
      <c r="J407" s="32">
        <v>9300</v>
      </c>
      <c r="K407" s="32">
        <v>5300</v>
      </c>
      <c r="L407" s="32">
        <v>3400</v>
      </c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2:24" ht="21">
      <c r="B408" s="1045"/>
      <c r="C408" s="10">
        <v>30</v>
      </c>
      <c r="D408" s="32">
        <v>126000</v>
      </c>
      <c r="E408" s="32">
        <v>56000</v>
      </c>
      <c r="F408" s="32">
        <v>31500</v>
      </c>
      <c r="G408" s="32">
        <v>20200</v>
      </c>
      <c r="H408" s="32">
        <v>14000</v>
      </c>
      <c r="I408" s="32">
        <v>10300</v>
      </c>
      <c r="J408" s="32">
        <v>6200</v>
      </c>
      <c r="K408" s="32">
        <v>3500</v>
      </c>
      <c r="L408" s="32">
        <v>2200</v>
      </c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2:24" ht="21">
      <c r="B409" s="1045"/>
      <c r="C409" s="10">
        <v>40</v>
      </c>
      <c r="D409" s="32">
        <v>94500</v>
      </c>
      <c r="E409" s="32">
        <v>42000</v>
      </c>
      <c r="F409" s="32">
        <v>23600</v>
      </c>
      <c r="G409" s="32">
        <v>15100</v>
      </c>
      <c r="H409" s="32">
        <v>10500</v>
      </c>
      <c r="I409" s="32">
        <v>7700</v>
      </c>
      <c r="J409" s="32">
        <v>4700</v>
      </c>
      <c r="K409" s="32">
        <v>2600</v>
      </c>
      <c r="L409" s="32">
        <v>1700</v>
      </c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2:24" ht="21">
      <c r="B410" s="1045"/>
      <c r="C410" s="1045"/>
      <c r="D410" s="1045"/>
      <c r="E410" s="1045"/>
      <c r="F410" s="1045"/>
      <c r="G410" s="1045"/>
      <c r="H410" s="1045"/>
      <c r="I410" s="1045"/>
      <c r="J410" s="1045"/>
      <c r="K410" s="1045"/>
      <c r="L410" s="1045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2:24" ht="21">
      <c r="B411" s="1043" t="s">
        <v>1274</v>
      </c>
      <c r="C411" s="1043"/>
      <c r="D411" s="1043"/>
      <c r="E411" s="1043"/>
      <c r="F411" s="1043"/>
      <c r="G411" s="1043"/>
      <c r="H411" s="1043"/>
      <c r="I411" s="1043"/>
      <c r="J411" s="1043"/>
      <c r="K411" s="1043"/>
      <c r="L411" s="1043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2:24" ht="21">
      <c r="B412" s="1044" t="s">
        <v>1275</v>
      </c>
      <c r="C412" s="1044"/>
      <c r="D412" s="1044"/>
      <c r="E412" s="1044"/>
      <c r="F412" s="1044"/>
      <c r="G412" s="1044"/>
      <c r="H412" s="1044"/>
      <c r="I412" s="1044"/>
      <c r="J412" s="1044"/>
      <c r="K412" s="1044"/>
      <c r="L412" s="104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2:24" ht="21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2:24" ht="21">
      <c r="B414" s="1046" t="s">
        <v>1302</v>
      </c>
      <c r="C414" s="1046"/>
      <c r="D414" s="1046"/>
      <c r="E414" s="1046"/>
      <c r="F414" s="1046"/>
      <c r="G414" s="1046"/>
      <c r="H414" s="1046"/>
      <c r="I414" s="1046"/>
      <c r="J414" s="1046"/>
      <c r="K414" s="1046"/>
      <c r="L414" s="1046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2:24" ht="21">
      <c r="B415" s="1039" t="s">
        <v>1303</v>
      </c>
      <c r="C415" s="1039" t="s">
        <v>1196</v>
      </c>
      <c r="D415" s="1045" t="s">
        <v>1271</v>
      </c>
      <c r="E415" s="1045"/>
      <c r="F415" s="1045"/>
      <c r="G415" s="1045"/>
      <c r="H415" s="1045"/>
      <c r="I415" s="1045"/>
      <c r="J415" s="1045"/>
      <c r="K415" s="1045"/>
      <c r="L415" s="1045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2:24" ht="21">
      <c r="B416" s="1039"/>
      <c r="C416" s="1039"/>
      <c r="D416" s="10">
        <v>20</v>
      </c>
      <c r="E416" s="10">
        <v>30</v>
      </c>
      <c r="F416" s="10">
        <v>40</v>
      </c>
      <c r="G416" s="10">
        <v>50</v>
      </c>
      <c r="H416" s="10">
        <v>60</v>
      </c>
      <c r="I416" s="10">
        <v>70</v>
      </c>
      <c r="J416" s="10">
        <v>90</v>
      </c>
      <c r="K416" s="10">
        <v>120</v>
      </c>
      <c r="L416" s="10">
        <v>150</v>
      </c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2:24" ht="21">
      <c r="B417" s="1045" t="s">
        <v>1304</v>
      </c>
      <c r="C417" s="10">
        <v>10</v>
      </c>
      <c r="D417" s="32">
        <v>60300</v>
      </c>
      <c r="E417" s="34">
        <v>26900</v>
      </c>
      <c r="F417" s="32">
        <v>15100</v>
      </c>
      <c r="G417" s="32">
        <v>9700</v>
      </c>
      <c r="H417" s="32">
        <v>6700</v>
      </c>
      <c r="I417" s="32">
        <v>4900</v>
      </c>
      <c r="J417" s="32">
        <v>3000</v>
      </c>
      <c r="K417" s="33">
        <v>1585</v>
      </c>
      <c r="L417" s="33">
        <v>810</v>
      </c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2:24" ht="21">
      <c r="B418" s="1045"/>
      <c r="C418" s="10">
        <v>20</v>
      </c>
      <c r="D418" s="32">
        <v>30200</v>
      </c>
      <c r="E418" s="32">
        <v>13400</v>
      </c>
      <c r="F418" s="32">
        <v>7500</v>
      </c>
      <c r="G418" s="32">
        <v>4800</v>
      </c>
      <c r="H418" s="32">
        <v>3400</v>
      </c>
      <c r="I418" s="32">
        <v>2500</v>
      </c>
      <c r="J418" s="32">
        <v>1500</v>
      </c>
      <c r="K418" s="33">
        <v>790</v>
      </c>
      <c r="L418" s="33">
        <v>405</v>
      </c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2:24" ht="21">
      <c r="B419" s="1045"/>
      <c r="C419" s="10">
        <v>30</v>
      </c>
      <c r="D419" s="32">
        <v>20100</v>
      </c>
      <c r="E419" s="32">
        <v>8900</v>
      </c>
      <c r="F419" s="32">
        <v>5000</v>
      </c>
      <c r="G419" s="32">
        <v>3200</v>
      </c>
      <c r="H419" s="32">
        <v>2200</v>
      </c>
      <c r="I419" s="32">
        <v>1600</v>
      </c>
      <c r="J419" s="32">
        <v>1000</v>
      </c>
      <c r="K419" s="33">
        <v>525</v>
      </c>
      <c r="L419" s="33">
        <v>270</v>
      </c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2:24" ht="21">
      <c r="B420" s="1045"/>
      <c r="C420" s="10">
        <v>40</v>
      </c>
      <c r="D420" s="32">
        <v>15100</v>
      </c>
      <c r="E420" s="32">
        <v>6700</v>
      </c>
      <c r="F420" s="32">
        <v>3800</v>
      </c>
      <c r="G420" s="32">
        <v>2400</v>
      </c>
      <c r="H420" s="32">
        <v>1700</v>
      </c>
      <c r="I420" s="32">
        <v>1200</v>
      </c>
      <c r="J420" s="32">
        <v>700</v>
      </c>
      <c r="K420" s="33">
        <v>395</v>
      </c>
      <c r="L420" s="33">
        <v>200</v>
      </c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2:24" ht="21">
      <c r="B421" s="1045"/>
      <c r="C421" s="1045"/>
      <c r="D421" s="1045"/>
      <c r="E421" s="1045"/>
      <c r="F421" s="1045"/>
      <c r="G421" s="1045"/>
      <c r="H421" s="1045"/>
      <c r="I421" s="1045"/>
      <c r="J421" s="1045"/>
      <c r="K421" s="1045"/>
      <c r="L421" s="1045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2:24" ht="21">
      <c r="B422" s="1045" t="s">
        <v>1257</v>
      </c>
      <c r="C422" s="10">
        <v>10</v>
      </c>
      <c r="D422" s="32">
        <v>147500</v>
      </c>
      <c r="E422" s="32">
        <v>65600</v>
      </c>
      <c r="F422" s="32">
        <v>36900</v>
      </c>
      <c r="G422" s="32">
        <v>23600</v>
      </c>
      <c r="H422" s="32">
        <v>16400</v>
      </c>
      <c r="I422" s="32">
        <v>12000</v>
      </c>
      <c r="J422" s="32">
        <v>7300</v>
      </c>
      <c r="K422" s="32">
        <v>4100</v>
      </c>
      <c r="L422" s="32">
        <v>2600</v>
      </c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2:24" ht="21">
      <c r="B423" s="1045"/>
      <c r="C423" s="10">
        <v>20</v>
      </c>
      <c r="D423" s="32">
        <v>73800</v>
      </c>
      <c r="E423" s="32">
        <v>32800</v>
      </c>
      <c r="F423" s="32">
        <v>18400</v>
      </c>
      <c r="G423" s="32">
        <v>11800</v>
      </c>
      <c r="H423" s="32">
        <v>8200</v>
      </c>
      <c r="I423" s="32">
        <v>6000</v>
      </c>
      <c r="J423" s="32">
        <v>3600</v>
      </c>
      <c r="K423" s="32">
        <v>2000</v>
      </c>
      <c r="L423" s="32">
        <v>1300</v>
      </c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2:24" ht="21">
      <c r="B424" s="1045"/>
      <c r="C424" s="10">
        <v>30</v>
      </c>
      <c r="D424" s="32">
        <v>49200</v>
      </c>
      <c r="E424" s="32">
        <v>21900</v>
      </c>
      <c r="F424" s="32">
        <v>12300</v>
      </c>
      <c r="G424" s="32">
        <v>7900</v>
      </c>
      <c r="H424" s="32">
        <v>5500</v>
      </c>
      <c r="I424" s="32">
        <v>4000</v>
      </c>
      <c r="J424" s="32">
        <v>2400</v>
      </c>
      <c r="K424" s="32">
        <v>1400</v>
      </c>
      <c r="L424" s="32">
        <v>900</v>
      </c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2:24" ht="21">
      <c r="B425" s="1045"/>
      <c r="C425" s="10">
        <v>40</v>
      </c>
      <c r="D425" s="32">
        <v>36900</v>
      </c>
      <c r="E425" s="32">
        <v>16400</v>
      </c>
      <c r="F425" s="32">
        <v>9200</v>
      </c>
      <c r="G425" s="32">
        <v>5900</v>
      </c>
      <c r="H425" s="32">
        <v>4100</v>
      </c>
      <c r="I425" s="32">
        <v>3000</v>
      </c>
      <c r="J425" s="32">
        <v>1800</v>
      </c>
      <c r="K425" s="32">
        <v>1000</v>
      </c>
      <c r="L425" s="32">
        <v>700</v>
      </c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2:24" ht="21">
      <c r="B426" s="1045"/>
      <c r="C426" s="1045"/>
      <c r="D426" s="1045"/>
      <c r="E426" s="1045"/>
      <c r="F426" s="1045"/>
      <c r="G426" s="1045"/>
      <c r="H426" s="1045"/>
      <c r="I426" s="1045"/>
      <c r="J426" s="1045"/>
      <c r="K426" s="1045"/>
      <c r="L426" s="1045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2:24" ht="21">
      <c r="B427" s="1045" t="s">
        <v>1305</v>
      </c>
      <c r="C427" s="10">
        <v>10</v>
      </c>
      <c r="D427" s="32">
        <v>272800</v>
      </c>
      <c r="E427" s="32">
        <v>121300</v>
      </c>
      <c r="F427" s="32">
        <v>68200</v>
      </c>
      <c r="G427" s="32">
        <v>43700</v>
      </c>
      <c r="H427" s="32">
        <v>30300</v>
      </c>
      <c r="I427" s="32">
        <v>22300</v>
      </c>
      <c r="J427" s="32">
        <v>13500</v>
      </c>
      <c r="K427" s="32">
        <v>7600</v>
      </c>
      <c r="L427" s="32">
        <v>4850</v>
      </c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2:24" ht="21">
      <c r="B428" s="1045"/>
      <c r="C428" s="10">
        <v>20</v>
      </c>
      <c r="D428" s="32">
        <v>136400</v>
      </c>
      <c r="E428" s="32">
        <v>60600</v>
      </c>
      <c r="F428" s="32">
        <v>34100</v>
      </c>
      <c r="G428" s="32">
        <v>21800</v>
      </c>
      <c r="H428" s="32">
        <v>15200</v>
      </c>
      <c r="I428" s="32">
        <v>11100</v>
      </c>
      <c r="J428" s="32">
        <v>6700</v>
      </c>
      <c r="K428" s="32">
        <v>3800</v>
      </c>
      <c r="L428" s="32">
        <v>2400</v>
      </c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2:24" ht="21">
      <c r="B429" s="1045"/>
      <c r="C429" s="10">
        <v>30</v>
      </c>
      <c r="D429" s="32">
        <v>90900</v>
      </c>
      <c r="E429" s="32">
        <v>40400</v>
      </c>
      <c r="F429" s="32">
        <v>22700</v>
      </c>
      <c r="G429" s="32">
        <v>14600</v>
      </c>
      <c r="H429" s="32">
        <v>10100</v>
      </c>
      <c r="I429" s="32">
        <v>7400</v>
      </c>
      <c r="J429" s="32">
        <v>4500</v>
      </c>
      <c r="K429" s="32">
        <v>2500</v>
      </c>
      <c r="L429" s="32">
        <v>1600</v>
      </c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2:24" ht="21">
      <c r="B430" s="1045"/>
      <c r="C430" s="10">
        <v>40</v>
      </c>
      <c r="D430" s="32">
        <v>68000</v>
      </c>
      <c r="E430" s="32">
        <v>30300</v>
      </c>
      <c r="F430" s="32">
        <v>17100</v>
      </c>
      <c r="G430" s="32">
        <v>10900</v>
      </c>
      <c r="H430" s="32">
        <v>7600</v>
      </c>
      <c r="I430" s="32">
        <v>5600</v>
      </c>
      <c r="J430" s="32">
        <v>3400</v>
      </c>
      <c r="K430" s="32">
        <v>1900</v>
      </c>
      <c r="L430" s="32">
        <v>1200</v>
      </c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2:24" ht="21">
      <c r="B431" s="1045"/>
      <c r="C431" s="1045"/>
      <c r="D431" s="1045"/>
      <c r="E431" s="1045"/>
      <c r="F431" s="1045"/>
      <c r="G431" s="1045"/>
      <c r="H431" s="1045"/>
      <c r="I431" s="1045"/>
      <c r="J431" s="1045"/>
      <c r="K431" s="1045"/>
      <c r="L431" s="1045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2:24" ht="21">
      <c r="B432" s="1045" t="s">
        <v>686</v>
      </c>
      <c r="C432" s="10">
        <v>10</v>
      </c>
      <c r="D432" s="32">
        <v>162500</v>
      </c>
      <c r="E432" s="32">
        <v>72200</v>
      </c>
      <c r="F432" s="32">
        <v>40600</v>
      </c>
      <c r="G432" s="32">
        <v>26000</v>
      </c>
      <c r="H432" s="32">
        <v>18100</v>
      </c>
      <c r="I432" s="32">
        <v>13300</v>
      </c>
      <c r="J432" s="32">
        <v>8000</v>
      </c>
      <c r="K432" s="32">
        <v>4500</v>
      </c>
      <c r="L432" s="32">
        <v>2900</v>
      </c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2:24" ht="21">
      <c r="B433" s="1045"/>
      <c r="C433" s="10">
        <v>20</v>
      </c>
      <c r="D433" s="32">
        <v>81300</v>
      </c>
      <c r="E433" s="32">
        <v>36100</v>
      </c>
      <c r="F433" s="32">
        <v>20300</v>
      </c>
      <c r="G433" s="32">
        <v>13000</v>
      </c>
      <c r="H433" s="32">
        <v>9000</v>
      </c>
      <c r="I433" s="32">
        <v>6600</v>
      </c>
      <c r="J433" s="32">
        <v>4000</v>
      </c>
      <c r="K433" s="32">
        <v>2300</v>
      </c>
      <c r="L433" s="32">
        <v>1400</v>
      </c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2:24" ht="21">
      <c r="B434" s="1045"/>
      <c r="C434" s="10">
        <v>30</v>
      </c>
      <c r="D434" s="32">
        <v>54200</v>
      </c>
      <c r="E434" s="32">
        <v>24100</v>
      </c>
      <c r="F434" s="32">
        <v>13500</v>
      </c>
      <c r="G434" s="32">
        <v>8700</v>
      </c>
      <c r="H434" s="32">
        <v>6000</v>
      </c>
      <c r="I434" s="32">
        <v>4400</v>
      </c>
      <c r="J434" s="32">
        <v>2700</v>
      </c>
      <c r="K434" s="32">
        <v>1500</v>
      </c>
      <c r="L434" s="32">
        <v>1000</v>
      </c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2:24" ht="21">
      <c r="B435" s="1045"/>
      <c r="C435" s="10">
        <v>40</v>
      </c>
      <c r="D435" s="32">
        <v>40600</v>
      </c>
      <c r="E435" s="32">
        <v>18100</v>
      </c>
      <c r="F435" s="32">
        <v>10200</v>
      </c>
      <c r="G435" s="32">
        <v>6500</v>
      </c>
      <c r="H435" s="32">
        <v>4500</v>
      </c>
      <c r="I435" s="32">
        <v>3300</v>
      </c>
      <c r="J435" s="32">
        <v>2000</v>
      </c>
      <c r="K435" s="32">
        <v>1100</v>
      </c>
      <c r="L435" s="32">
        <v>700</v>
      </c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2:24" ht="21">
      <c r="B436" s="1045"/>
      <c r="C436" s="1045"/>
      <c r="D436" s="1045"/>
      <c r="E436" s="1045"/>
      <c r="F436" s="1045"/>
      <c r="G436" s="1045"/>
      <c r="H436" s="1045"/>
      <c r="I436" s="1045"/>
      <c r="J436" s="1045"/>
      <c r="K436" s="1045"/>
      <c r="L436" s="1045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2:24" ht="21">
      <c r="B437" s="1045" t="s">
        <v>687</v>
      </c>
      <c r="C437" s="10">
        <v>10</v>
      </c>
      <c r="D437" s="32">
        <v>309400</v>
      </c>
      <c r="E437" s="32">
        <v>137500</v>
      </c>
      <c r="F437" s="32">
        <v>77300</v>
      </c>
      <c r="G437" s="32">
        <v>49500</v>
      </c>
      <c r="H437" s="32">
        <v>34400</v>
      </c>
      <c r="I437" s="32">
        <v>25300</v>
      </c>
      <c r="J437" s="32">
        <v>15300</v>
      </c>
      <c r="K437" s="32">
        <v>8600</v>
      </c>
      <c r="L437" s="32">
        <v>5500</v>
      </c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2:24" ht="21">
      <c r="B438" s="1045"/>
      <c r="C438" s="10">
        <v>20</v>
      </c>
      <c r="D438" s="32">
        <v>154700</v>
      </c>
      <c r="E438" s="32">
        <v>68800</v>
      </c>
      <c r="F438" s="32">
        <v>38700</v>
      </c>
      <c r="G438" s="32">
        <v>24800</v>
      </c>
      <c r="H438" s="32">
        <v>17200</v>
      </c>
      <c r="I438" s="32">
        <v>12600</v>
      </c>
      <c r="J438" s="32">
        <v>7600</v>
      </c>
      <c r="K438" s="32">
        <v>4300</v>
      </c>
      <c r="L438" s="32">
        <v>2800</v>
      </c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2:24" ht="21">
      <c r="B439" s="1045"/>
      <c r="C439" s="10">
        <v>30</v>
      </c>
      <c r="D439" s="32">
        <v>103100</v>
      </c>
      <c r="E439" s="32">
        <v>45800</v>
      </c>
      <c r="F439" s="32">
        <v>45800</v>
      </c>
      <c r="G439" s="32">
        <v>16500</v>
      </c>
      <c r="H439" s="32">
        <v>11500</v>
      </c>
      <c r="I439" s="32">
        <v>8400</v>
      </c>
      <c r="J439" s="32">
        <v>5100</v>
      </c>
      <c r="K439" s="32">
        <v>2900</v>
      </c>
      <c r="L439" s="32">
        <v>1800</v>
      </c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2:24" ht="21">
      <c r="B440" s="1045"/>
      <c r="C440" s="10">
        <v>40</v>
      </c>
      <c r="D440" s="32">
        <v>77300</v>
      </c>
      <c r="E440" s="32">
        <v>34400</v>
      </c>
      <c r="F440" s="32">
        <v>19300</v>
      </c>
      <c r="G440" s="32">
        <v>12400</v>
      </c>
      <c r="H440" s="32">
        <v>8500</v>
      </c>
      <c r="I440" s="32">
        <v>6300</v>
      </c>
      <c r="J440" s="32">
        <v>3800</v>
      </c>
      <c r="K440" s="32">
        <v>2100</v>
      </c>
      <c r="L440" s="32">
        <v>1400</v>
      </c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2:24" ht="21">
      <c r="B441" s="1045"/>
      <c r="C441" s="1045"/>
      <c r="D441" s="1045"/>
      <c r="E441" s="1045"/>
      <c r="F441" s="1045"/>
      <c r="G441" s="1045"/>
      <c r="H441" s="1045"/>
      <c r="I441" s="1045"/>
      <c r="J441" s="1045"/>
      <c r="K441" s="1045"/>
      <c r="L441" s="1045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2:24" ht="21">
      <c r="B442" s="1043" t="s">
        <v>1274</v>
      </c>
      <c r="C442" s="1043"/>
      <c r="D442" s="1043"/>
      <c r="E442" s="1043"/>
      <c r="F442" s="1043"/>
      <c r="G442" s="1043"/>
      <c r="H442" s="1043"/>
      <c r="I442" s="1043"/>
      <c r="J442" s="1043"/>
      <c r="K442" s="1043"/>
      <c r="L442" s="1043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2:24" ht="21">
      <c r="B443" s="1044" t="s">
        <v>1275</v>
      </c>
      <c r="C443" s="1044"/>
      <c r="D443" s="1044"/>
      <c r="E443" s="1044"/>
      <c r="F443" s="1044"/>
      <c r="G443" s="1044"/>
      <c r="H443" s="1044"/>
      <c r="I443" s="1044"/>
      <c r="J443" s="1044"/>
      <c r="K443" s="1044"/>
      <c r="L443" s="104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2:24" ht="21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2:24" ht="21">
      <c r="B445" s="1046" t="s">
        <v>1306</v>
      </c>
      <c r="C445" s="1046"/>
      <c r="D445" s="1046"/>
      <c r="E445" s="1046"/>
      <c r="F445" s="1046"/>
      <c r="G445" s="1046"/>
      <c r="H445" s="1046"/>
      <c r="I445" s="1046"/>
      <c r="J445" s="1046"/>
      <c r="K445" s="1046"/>
      <c r="L445" s="1046"/>
      <c r="M445" s="104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2:24" ht="21">
      <c r="B446" s="1045" t="s">
        <v>1297</v>
      </c>
      <c r="C446" s="1045" t="s">
        <v>1285</v>
      </c>
      <c r="D446" s="1052" t="s">
        <v>1196</v>
      </c>
      <c r="E446" s="1063" t="s">
        <v>1271</v>
      </c>
      <c r="F446" s="1063"/>
      <c r="G446" s="1063"/>
      <c r="H446" s="1063"/>
      <c r="I446" s="1063"/>
      <c r="J446" s="1063"/>
      <c r="K446" s="1063"/>
      <c r="L446" s="1063"/>
      <c r="M446" s="1063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2:24" ht="21">
      <c r="B447" s="1045"/>
      <c r="C447" s="1045"/>
      <c r="D447" s="1052"/>
      <c r="E447" s="10">
        <v>20</v>
      </c>
      <c r="F447" s="10">
        <v>30</v>
      </c>
      <c r="G447" s="10">
        <v>40</v>
      </c>
      <c r="H447" s="10">
        <v>50</v>
      </c>
      <c r="I447" s="10">
        <v>60</v>
      </c>
      <c r="J447" s="10">
        <v>70</v>
      </c>
      <c r="K447" s="10">
        <v>90</v>
      </c>
      <c r="L447" s="10">
        <v>120</v>
      </c>
      <c r="M447" s="10">
        <v>150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2:24" ht="21">
      <c r="B448" s="1045" t="s">
        <v>1307</v>
      </c>
      <c r="C448" s="1065" t="s">
        <v>1287</v>
      </c>
      <c r="D448" s="10">
        <v>10</v>
      </c>
      <c r="E448" s="32">
        <v>116300</v>
      </c>
      <c r="F448" s="32">
        <v>51700</v>
      </c>
      <c r="G448" s="32">
        <v>29100</v>
      </c>
      <c r="H448" s="32">
        <v>18600</v>
      </c>
      <c r="I448" s="32">
        <v>12900</v>
      </c>
      <c r="J448" s="32">
        <v>9500</v>
      </c>
      <c r="K448" s="32">
        <v>5700</v>
      </c>
      <c r="L448" s="32">
        <v>3200</v>
      </c>
      <c r="M448" s="33">
        <v>1960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2:24" ht="21">
      <c r="B449" s="1045"/>
      <c r="C449" s="1066"/>
      <c r="D449" s="10">
        <v>20</v>
      </c>
      <c r="E449" s="32">
        <v>58100</v>
      </c>
      <c r="F449" s="32">
        <v>25800</v>
      </c>
      <c r="G449" s="32">
        <v>14500</v>
      </c>
      <c r="H449" s="32">
        <v>9300</v>
      </c>
      <c r="I449" s="32">
        <v>6500</v>
      </c>
      <c r="J449" s="32">
        <v>4700</v>
      </c>
      <c r="K449" s="32">
        <v>2900</v>
      </c>
      <c r="L449" s="32">
        <v>1600</v>
      </c>
      <c r="M449" s="33">
        <v>980</v>
      </c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2:24" ht="21">
      <c r="B450" s="1045"/>
      <c r="C450" s="1066"/>
      <c r="D450" s="10">
        <v>30</v>
      </c>
      <c r="E450" s="32">
        <v>38800</v>
      </c>
      <c r="F450" s="32">
        <v>17200</v>
      </c>
      <c r="G450" s="32">
        <v>9700</v>
      </c>
      <c r="H450" s="32">
        <v>6200</v>
      </c>
      <c r="I450" s="32">
        <v>4300</v>
      </c>
      <c r="J450" s="32">
        <v>3200</v>
      </c>
      <c r="K450" s="32">
        <v>1900</v>
      </c>
      <c r="L450" s="32">
        <v>1100</v>
      </c>
      <c r="M450" s="33">
        <v>650</v>
      </c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2:24" ht="21">
      <c r="B451" s="1045"/>
      <c r="C451" s="1067"/>
      <c r="D451" s="10">
        <v>40</v>
      </c>
      <c r="E451" s="32">
        <v>29100</v>
      </c>
      <c r="F451" s="32">
        <v>12900</v>
      </c>
      <c r="G451" s="32">
        <v>7300</v>
      </c>
      <c r="H451" s="32">
        <v>4700</v>
      </c>
      <c r="I451" s="32">
        <v>3200</v>
      </c>
      <c r="J451" s="32">
        <v>2400</v>
      </c>
      <c r="K451" s="32">
        <v>1400</v>
      </c>
      <c r="L451" s="32">
        <v>800</v>
      </c>
      <c r="M451" s="33">
        <v>490</v>
      </c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2:24" ht="21">
      <c r="B452" s="1045"/>
      <c r="C452" s="1068"/>
      <c r="D452" s="1069"/>
      <c r="E452" s="1069"/>
      <c r="F452" s="1069"/>
      <c r="G452" s="1069"/>
      <c r="H452" s="1069"/>
      <c r="I452" s="1069"/>
      <c r="J452" s="1069"/>
      <c r="K452" s="1069"/>
      <c r="L452" s="1069"/>
      <c r="M452" s="1070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2:24" ht="21">
      <c r="B453" s="1045"/>
      <c r="C453" s="1065" t="s">
        <v>1288</v>
      </c>
      <c r="D453" s="10">
        <v>10</v>
      </c>
      <c r="E453" s="32">
        <v>38800</v>
      </c>
      <c r="F453" s="32">
        <v>17200</v>
      </c>
      <c r="G453" s="32">
        <v>9700</v>
      </c>
      <c r="H453" s="32">
        <v>6200</v>
      </c>
      <c r="I453" s="32">
        <v>4300</v>
      </c>
      <c r="J453" s="32">
        <v>3200</v>
      </c>
      <c r="K453" s="32">
        <v>1900</v>
      </c>
      <c r="L453" s="32">
        <v>1100</v>
      </c>
      <c r="M453" s="33">
        <v>650</v>
      </c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2:24" ht="21">
      <c r="B454" s="1045"/>
      <c r="C454" s="1066"/>
      <c r="D454" s="10">
        <v>20</v>
      </c>
      <c r="E454" s="32">
        <v>19400</v>
      </c>
      <c r="F454" s="32">
        <v>8600</v>
      </c>
      <c r="G454" s="32">
        <v>4800</v>
      </c>
      <c r="H454" s="32">
        <v>3100</v>
      </c>
      <c r="I454" s="32">
        <v>2200</v>
      </c>
      <c r="J454" s="32">
        <v>1600</v>
      </c>
      <c r="K454" s="32">
        <v>1000</v>
      </c>
      <c r="L454" s="32">
        <v>500</v>
      </c>
      <c r="M454" s="33">
        <v>325</v>
      </c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2:24" ht="21">
      <c r="B455" s="1045"/>
      <c r="C455" s="1066"/>
      <c r="D455" s="10">
        <v>30</v>
      </c>
      <c r="E455" s="32">
        <v>12900</v>
      </c>
      <c r="F455" s="32">
        <v>5700</v>
      </c>
      <c r="G455" s="32">
        <v>3200</v>
      </c>
      <c r="H455" s="32">
        <v>2100</v>
      </c>
      <c r="I455" s="32">
        <v>1400</v>
      </c>
      <c r="J455" s="32">
        <v>1100</v>
      </c>
      <c r="K455" s="32">
        <v>600</v>
      </c>
      <c r="L455" s="32">
        <v>400</v>
      </c>
      <c r="M455" s="33">
        <v>210</v>
      </c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2:24" ht="21">
      <c r="B456" s="1045"/>
      <c r="C456" s="1067"/>
      <c r="D456" s="10">
        <v>40</v>
      </c>
      <c r="E456" s="32">
        <v>9700</v>
      </c>
      <c r="F456" s="32">
        <v>4300</v>
      </c>
      <c r="G456" s="32">
        <v>2400</v>
      </c>
      <c r="H456" s="32">
        <v>1600</v>
      </c>
      <c r="I456" s="32">
        <v>1100</v>
      </c>
      <c r="J456" s="32">
        <v>800</v>
      </c>
      <c r="K456" s="32">
        <v>500</v>
      </c>
      <c r="L456" s="32">
        <v>300</v>
      </c>
      <c r="M456" s="33">
        <v>160</v>
      </c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2:24" ht="21">
      <c r="B457" s="1045"/>
      <c r="C457" s="1068"/>
      <c r="D457" s="1069"/>
      <c r="E457" s="1069"/>
      <c r="F457" s="1069"/>
      <c r="G457" s="1069"/>
      <c r="H457" s="1069"/>
      <c r="I457" s="1069"/>
      <c r="J457" s="1069"/>
      <c r="K457" s="1069"/>
      <c r="L457" s="1069"/>
      <c r="M457" s="1070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2:24" ht="21">
      <c r="B458" s="1045" t="s">
        <v>691</v>
      </c>
      <c r="C458" s="1065" t="s">
        <v>1287</v>
      </c>
      <c r="D458" s="10">
        <v>10</v>
      </c>
      <c r="E458" s="32">
        <v>198100</v>
      </c>
      <c r="F458" s="32">
        <v>88100</v>
      </c>
      <c r="G458" s="32">
        <v>49500</v>
      </c>
      <c r="H458" s="32">
        <v>31700</v>
      </c>
      <c r="I458" s="32">
        <v>22000</v>
      </c>
      <c r="J458" s="32">
        <v>16200</v>
      </c>
      <c r="K458" s="32">
        <v>9800</v>
      </c>
      <c r="L458" s="32">
        <v>5500</v>
      </c>
      <c r="M458" s="33">
        <v>3350</v>
      </c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2:24" ht="21">
      <c r="B459" s="1045"/>
      <c r="C459" s="1066"/>
      <c r="D459" s="10">
        <v>20</v>
      </c>
      <c r="E459" s="32">
        <v>99100</v>
      </c>
      <c r="F459" s="32">
        <v>44000</v>
      </c>
      <c r="G459" s="32">
        <v>24800</v>
      </c>
      <c r="H459" s="32">
        <v>15900</v>
      </c>
      <c r="I459" s="32">
        <v>11000</v>
      </c>
      <c r="J459" s="32">
        <v>8100</v>
      </c>
      <c r="K459" s="32">
        <v>4900</v>
      </c>
      <c r="L459" s="32">
        <v>2800</v>
      </c>
      <c r="M459" s="33">
        <v>1675</v>
      </c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2:24" ht="21">
      <c r="B460" s="1045"/>
      <c r="C460" s="1066"/>
      <c r="D460" s="10">
        <v>30</v>
      </c>
      <c r="E460" s="32">
        <v>66000</v>
      </c>
      <c r="F460" s="32">
        <v>29400</v>
      </c>
      <c r="G460" s="32">
        <v>16500</v>
      </c>
      <c r="H460" s="32">
        <v>10600</v>
      </c>
      <c r="I460" s="32">
        <v>7300</v>
      </c>
      <c r="J460" s="32">
        <v>5400</v>
      </c>
      <c r="K460" s="32">
        <v>3300</v>
      </c>
      <c r="L460" s="32">
        <v>1800</v>
      </c>
      <c r="M460" s="33">
        <v>1115</v>
      </c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2:24" ht="21">
      <c r="B461" s="1045"/>
      <c r="C461" s="1067"/>
      <c r="D461" s="10">
        <v>40</v>
      </c>
      <c r="E461" s="32">
        <v>49500</v>
      </c>
      <c r="F461" s="32">
        <v>22000</v>
      </c>
      <c r="G461" s="32">
        <v>12400</v>
      </c>
      <c r="H461" s="32">
        <v>7900</v>
      </c>
      <c r="I461" s="32">
        <v>5500</v>
      </c>
      <c r="J461" s="32">
        <v>4000</v>
      </c>
      <c r="K461" s="32">
        <v>2400</v>
      </c>
      <c r="L461" s="32">
        <v>1400</v>
      </c>
      <c r="M461" s="33">
        <v>835</v>
      </c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2:24" ht="21">
      <c r="B462" s="1045"/>
      <c r="C462" s="1068"/>
      <c r="D462" s="1069"/>
      <c r="E462" s="1069"/>
      <c r="F462" s="1069"/>
      <c r="G462" s="1069"/>
      <c r="H462" s="1069"/>
      <c r="I462" s="1069"/>
      <c r="J462" s="1069"/>
      <c r="K462" s="1069"/>
      <c r="L462" s="1069"/>
      <c r="M462" s="1070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2:24" ht="21">
      <c r="B463" s="1045"/>
      <c r="C463" s="1065" t="s">
        <v>1288</v>
      </c>
      <c r="D463" s="10">
        <v>10</v>
      </c>
      <c r="E463" s="32">
        <v>198100</v>
      </c>
      <c r="F463" s="32">
        <v>88100</v>
      </c>
      <c r="G463" s="32">
        <v>49500</v>
      </c>
      <c r="H463" s="32">
        <v>31700</v>
      </c>
      <c r="I463" s="32">
        <v>22000</v>
      </c>
      <c r="J463" s="32">
        <v>16200</v>
      </c>
      <c r="K463" s="32">
        <v>9800</v>
      </c>
      <c r="L463" s="32">
        <v>5500</v>
      </c>
      <c r="M463" s="33">
        <v>3350</v>
      </c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2:24" ht="21">
      <c r="B464" s="1045"/>
      <c r="C464" s="1066"/>
      <c r="D464" s="10">
        <v>20</v>
      </c>
      <c r="E464" s="32">
        <v>99100</v>
      </c>
      <c r="F464" s="32">
        <v>44000</v>
      </c>
      <c r="G464" s="32">
        <v>24800</v>
      </c>
      <c r="H464" s="32">
        <v>15900</v>
      </c>
      <c r="I464" s="32">
        <v>11000</v>
      </c>
      <c r="J464" s="32">
        <v>8100</v>
      </c>
      <c r="K464" s="32">
        <v>4900</v>
      </c>
      <c r="L464" s="32">
        <v>2800</v>
      </c>
      <c r="M464" s="33">
        <v>1675</v>
      </c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2:24" ht="21">
      <c r="B465" s="1045"/>
      <c r="C465" s="1066"/>
      <c r="D465" s="10">
        <v>30</v>
      </c>
      <c r="E465" s="32">
        <v>66000</v>
      </c>
      <c r="F465" s="32">
        <v>29400</v>
      </c>
      <c r="G465" s="32">
        <v>16500</v>
      </c>
      <c r="H465" s="32">
        <v>10600</v>
      </c>
      <c r="I465" s="32">
        <v>7300</v>
      </c>
      <c r="J465" s="32">
        <v>5400</v>
      </c>
      <c r="K465" s="32">
        <v>3300</v>
      </c>
      <c r="L465" s="32">
        <v>1800</v>
      </c>
      <c r="M465" s="33">
        <v>1115</v>
      </c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2:24" ht="21">
      <c r="B466" s="1045"/>
      <c r="C466" s="1067"/>
      <c r="D466" s="10">
        <v>40</v>
      </c>
      <c r="E466" s="32">
        <v>49500</v>
      </c>
      <c r="F466" s="32">
        <v>22000</v>
      </c>
      <c r="G466" s="32">
        <v>12400</v>
      </c>
      <c r="H466" s="32">
        <v>7900</v>
      </c>
      <c r="I466" s="32">
        <v>5500</v>
      </c>
      <c r="J466" s="32">
        <v>4000</v>
      </c>
      <c r="K466" s="32">
        <v>2400</v>
      </c>
      <c r="L466" s="32">
        <v>1400</v>
      </c>
      <c r="M466" s="33">
        <v>835</v>
      </c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2:24" ht="21">
      <c r="B467" s="1045"/>
      <c r="C467" s="1068"/>
      <c r="D467" s="1069"/>
      <c r="E467" s="1069"/>
      <c r="F467" s="1069"/>
      <c r="G467" s="1069"/>
      <c r="H467" s="1069"/>
      <c r="I467" s="1069"/>
      <c r="J467" s="1069"/>
      <c r="K467" s="1069"/>
      <c r="L467" s="1069"/>
      <c r="M467" s="1070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2:24" ht="21">
      <c r="B468" s="1045" t="s">
        <v>1308</v>
      </c>
      <c r="C468" s="1045" t="s">
        <v>1287</v>
      </c>
      <c r="D468" s="10">
        <v>10</v>
      </c>
      <c r="E468" s="32">
        <v>323800</v>
      </c>
      <c r="F468" s="32">
        <v>143900</v>
      </c>
      <c r="G468" s="32">
        <v>80900</v>
      </c>
      <c r="H468" s="32">
        <v>51800</v>
      </c>
      <c r="I468" s="32">
        <v>36000</v>
      </c>
      <c r="J468" s="32">
        <v>26400</v>
      </c>
      <c r="K468" s="32">
        <v>16000</v>
      </c>
      <c r="L468" s="32">
        <v>9000</v>
      </c>
      <c r="M468" s="32">
        <v>5800</v>
      </c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2:24" ht="21">
      <c r="B469" s="1045"/>
      <c r="C469" s="1045"/>
      <c r="D469" s="10">
        <v>20</v>
      </c>
      <c r="E469" s="32">
        <v>161900</v>
      </c>
      <c r="F469" s="32">
        <v>71900</v>
      </c>
      <c r="G469" s="32">
        <v>40500</v>
      </c>
      <c r="H469" s="32">
        <v>25900</v>
      </c>
      <c r="I469" s="32">
        <v>18000</v>
      </c>
      <c r="J469" s="32">
        <v>13200</v>
      </c>
      <c r="K469" s="32">
        <v>8000</v>
      </c>
      <c r="L469" s="32">
        <v>4500</v>
      </c>
      <c r="M469" s="32">
        <v>2900</v>
      </c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2:24" ht="21">
      <c r="B470" s="1045"/>
      <c r="C470" s="1045"/>
      <c r="D470" s="10">
        <v>30</v>
      </c>
      <c r="E470" s="32">
        <v>107900</v>
      </c>
      <c r="F470" s="32">
        <v>48000</v>
      </c>
      <c r="G470" s="32">
        <v>27000</v>
      </c>
      <c r="H470" s="32">
        <v>17300</v>
      </c>
      <c r="I470" s="32">
        <v>12000</v>
      </c>
      <c r="J470" s="32">
        <v>8800</v>
      </c>
      <c r="K470" s="32">
        <v>5300</v>
      </c>
      <c r="L470" s="32">
        <v>3000</v>
      </c>
      <c r="M470" s="32">
        <v>1900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2:24" ht="21">
      <c r="B471" s="1045"/>
      <c r="C471" s="1045"/>
      <c r="D471" s="10">
        <v>40</v>
      </c>
      <c r="E471" s="32">
        <v>80900</v>
      </c>
      <c r="F471" s="32">
        <v>36000</v>
      </c>
      <c r="G471" s="32">
        <v>20200</v>
      </c>
      <c r="H471" s="32">
        <v>13000</v>
      </c>
      <c r="I471" s="32">
        <v>9000</v>
      </c>
      <c r="J471" s="32">
        <v>6600</v>
      </c>
      <c r="K471" s="32">
        <v>4000</v>
      </c>
      <c r="L471" s="32">
        <v>2200</v>
      </c>
      <c r="M471" s="32">
        <v>1400</v>
      </c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2:24" ht="21">
      <c r="B472" s="1045"/>
      <c r="C472" s="1063"/>
      <c r="D472" s="1063"/>
      <c r="E472" s="1063"/>
      <c r="F472" s="1063"/>
      <c r="G472" s="1063"/>
      <c r="H472" s="1063"/>
      <c r="I472" s="1063"/>
      <c r="J472" s="1063"/>
      <c r="K472" s="1063"/>
      <c r="L472" s="1063"/>
      <c r="M472" s="1063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2:24" ht="21">
      <c r="B473" s="1045"/>
      <c r="C473" s="1045" t="s">
        <v>1288</v>
      </c>
      <c r="D473" s="10">
        <v>10</v>
      </c>
      <c r="E473" s="32">
        <v>146600</v>
      </c>
      <c r="F473" s="32">
        <v>65100</v>
      </c>
      <c r="G473" s="32">
        <v>36600</v>
      </c>
      <c r="H473" s="32">
        <v>23500</v>
      </c>
      <c r="I473" s="32">
        <v>16300</v>
      </c>
      <c r="J473" s="32">
        <v>12000</v>
      </c>
      <c r="K473" s="32">
        <v>7200</v>
      </c>
      <c r="L473" s="32">
        <v>4100</v>
      </c>
      <c r="M473" s="32">
        <v>2600</v>
      </c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2:24" ht="21">
      <c r="B474" s="1045"/>
      <c r="C474" s="1045"/>
      <c r="D474" s="10">
        <v>20</v>
      </c>
      <c r="E474" s="32">
        <v>73300</v>
      </c>
      <c r="F474" s="32">
        <v>32600</v>
      </c>
      <c r="G474" s="32">
        <v>18300</v>
      </c>
      <c r="H474" s="32">
        <v>11700</v>
      </c>
      <c r="I474" s="32">
        <v>8100</v>
      </c>
      <c r="J474" s="32">
        <v>6000</v>
      </c>
      <c r="K474" s="32">
        <v>3600</v>
      </c>
      <c r="L474" s="32">
        <v>2000</v>
      </c>
      <c r="M474" s="32">
        <v>1300</v>
      </c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2:24" ht="21">
      <c r="B475" s="1045"/>
      <c r="C475" s="1045"/>
      <c r="D475" s="10">
        <v>30</v>
      </c>
      <c r="E475" s="32">
        <v>48900</v>
      </c>
      <c r="F475" s="32">
        <v>21700</v>
      </c>
      <c r="G475" s="32">
        <v>12200</v>
      </c>
      <c r="H475" s="32">
        <v>7800</v>
      </c>
      <c r="I475" s="32">
        <v>5400</v>
      </c>
      <c r="J475" s="32">
        <v>4000</v>
      </c>
      <c r="K475" s="32">
        <v>2400</v>
      </c>
      <c r="L475" s="32">
        <v>1400</v>
      </c>
      <c r="M475" s="32">
        <v>900</v>
      </c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2:24" ht="21">
      <c r="B476" s="1045"/>
      <c r="C476" s="1045"/>
      <c r="D476" s="10">
        <v>40</v>
      </c>
      <c r="E476" s="32">
        <v>36700</v>
      </c>
      <c r="F476" s="32">
        <v>16300</v>
      </c>
      <c r="G476" s="32">
        <v>9200</v>
      </c>
      <c r="H476" s="32">
        <v>5900</v>
      </c>
      <c r="I476" s="32">
        <v>4100</v>
      </c>
      <c r="J476" s="32">
        <v>3000</v>
      </c>
      <c r="K476" s="32">
        <v>1800</v>
      </c>
      <c r="L476" s="32">
        <v>1000</v>
      </c>
      <c r="M476" s="32">
        <v>700</v>
      </c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2:24" ht="21">
      <c r="B477" s="1045"/>
      <c r="C477" s="1063"/>
      <c r="D477" s="1063"/>
      <c r="E477" s="1063"/>
      <c r="F477" s="1063"/>
      <c r="G477" s="1063"/>
      <c r="H477" s="1063"/>
      <c r="I477" s="1063"/>
      <c r="J477" s="1063"/>
      <c r="K477" s="1063"/>
      <c r="L477" s="1063"/>
      <c r="M477" s="1063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2:24" ht="21">
      <c r="B478" s="1045" t="s">
        <v>692</v>
      </c>
      <c r="C478" s="1045" t="s">
        <v>1287</v>
      </c>
      <c r="D478" s="10">
        <v>10</v>
      </c>
      <c r="E478" s="32">
        <v>475000</v>
      </c>
      <c r="F478" s="32">
        <v>211100</v>
      </c>
      <c r="G478" s="32">
        <v>118800</v>
      </c>
      <c r="H478" s="32">
        <v>76000</v>
      </c>
      <c r="I478" s="32">
        <v>52800</v>
      </c>
      <c r="J478" s="32">
        <v>38800</v>
      </c>
      <c r="K478" s="32">
        <v>23500</v>
      </c>
      <c r="L478" s="32">
        <v>13200</v>
      </c>
      <c r="M478" s="32">
        <v>8400</v>
      </c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2:24" ht="21">
      <c r="B479" s="1045"/>
      <c r="C479" s="1045"/>
      <c r="D479" s="10">
        <v>20</v>
      </c>
      <c r="E479" s="32">
        <v>237000</v>
      </c>
      <c r="F479" s="32">
        <v>105600</v>
      </c>
      <c r="G479" s="32">
        <v>59400</v>
      </c>
      <c r="H479" s="32">
        <v>38000</v>
      </c>
      <c r="I479" s="32">
        <v>26400</v>
      </c>
      <c r="J479" s="32">
        <v>19400</v>
      </c>
      <c r="K479" s="32">
        <v>11800</v>
      </c>
      <c r="L479" s="32">
        <v>6600</v>
      </c>
      <c r="M479" s="32">
        <v>4200</v>
      </c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2:24" ht="21">
      <c r="B480" s="1045"/>
      <c r="C480" s="1045"/>
      <c r="D480" s="10">
        <v>30</v>
      </c>
      <c r="E480" s="32">
        <v>158300</v>
      </c>
      <c r="F480" s="32">
        <v>70400</v>
      </c>
      <c r="G480" s="32">
        <v>39600</v>
      </c>
      <c r="H480" s="32">
        <v>25300</v>
      </c>
      <c r="I480" s="32">
        <v>17600</v>
      </c>
      <c r="J480" s="32">
        <v>12900</v>
      </c>
      <c r="K480" s="32">
        <v>7800</v>
      </c>
      <c r="L480" s="32">
        <v>4400</v>
      </c>
      <c r="M480" s="32">
        <v>2800</v>
      </c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2:24" ht="21">
      <c r="B481" s="1045"/>
      <c r="C481" s="1045"/>
      <c r="D481" s="10">
        <v>40</v>
      </c>
      <c r="E481" s="32">
        <v>118600</v>
      </c>
      <c r="F481" s="32">
        <v>52800</v>
      </c>
      <c r="G481" s="32">
        <v>29700</v>
      </c>
      <c r="H481" s="32">
        <v>19000</v>
      </c>
      <c r="I481" s="32">
        <v>13200</v>
      </c>
      <c r="J481" s="32">
        <v>9700</v>
      </c>
      <c r="K481" s="32">
        <v>5900</v>
      </c>
      <c r="L481" s="32">
        <v>3300</v>
      </c>
      <c r="M481" s="32">
        <v>2100</v>
      </c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2:24" ht="21">
      <c r="B482" s="1045"/>
      <c r="C482" s="1063"/>
      <c r="D482" s="1063"/>
      <c r="E482" s="1063"/>
      <c r="F482" s="1063"/>
      <c r="G482" s="1063"/>
      <c r="H482" s="1063"/>
      <c r="I482" s="1063"/>
      <c r="J482" s="1063"/>
      <c r="K482" s="1063"/>
      <c r="L482" s="1063"/>
      <c r="M482" s="1063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2:24" ht="21">
      <c r="B483" s="1045"/>
      <c r="C483" s="1045" t="s">
        <v>1288</v>
      </c>
      <c r="D483" s="10">
        <v>10</v>
      </c>
      <c r="E483" s="32">
        <v>475000</v>
      </c>
      <c r="F483" s="32">
        <v>211100</v>
      </c>
      <c r="G483" s="32">
        <v>118800</v>
      </c>
      <c r="H483" s="32">
        <v>76000</v>
      </c>
      <c r="I483" s="32">
        <v>52800</v>
      </c>
      <c r="J483" s="32">
        <v>38800</v>
      </c>
      <c r="K483" s="32">
        <v>23500</v>
      </c>
      <c r="L483" s="32">
        <v>13200</v>
      </c>
      <c r="M483" s="32">
        <v>8400</v>
      </c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2:24" ht="21">
      <c r="B484" s="1045"/>
      <c r="C484" s="1045"/>
      <c r="D484" s="10">
        <v>20</v>
      </c>
      <c r="E484" s="32">
        <v>237000</v>
      </c>
      <c r="F484" s="32">
        <v>105600</v>
      </c>
      <c r="G484" s="32">
        <v>59400</v>
      </c>
      <c r="H484" s="32">
        <v>38000</v>
      </c>
      <c r="I484" s="32">
        <v>26400</v>
      </c>
      <c r="J484" s="32">
        <v>19400</v>
      </c>
      <c r="K484" s="32">
        <v>11800</v>
      </c>
      <c r="L484" s="32">
        <v>6600</v>
      </c>
      <c r="M484" s="32">
        <v>4200</v>
      </c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2:24" ht="21">
      <c r="B485" s="1045"/>
      <c r="C485" s="1045"/>
      <c r="D485" s="10">
        <v>30</v>
      </c>
      <c r="E485" s="32">
        <v>158300</v>
      </c>
      <c r="F485" s="32">
        <v>70400</v>
      </c>
      <c r="G485" s="32">
        <v>39600</v>
      </c>
      <c r="H485" s="32">
        <v>25300</v>
      </c>
      <c r="I485" s="32">
        <v>17600</v>
      </c>
      <c r="J485" s="32">
        <v>12900</v>
      </c>
      <c r="K485" s="32">
        <v>7800</v>
      </c>
      <c r="L485" s="32">
        <v>4400</v>
      </c>
      <c r="M485" s="32">
        <v>2800</v>
      </c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2:24" ht="21">
      <c r="B486" s="1045"/>
      <c r="C486" s="1045"/>
      <c r="D486" s="10">
        <v>40</v>
      </c>
      <c r="E486" s="32">
        <v>118600</v>
      </c>
      <c r="F486" s="32">
        <v>52800</v>
      </c>
      <c r="G486" s="32">
        <v>29700</v>
      </c>
      <c r="H486" s="32">
        <v>19000</v>
      </c>
      <c r="I486" s="32">
        <v>13200</v>
      </c>
      <c r="J486" s="32">
        <v>9700</v>
      </c>
      <c r="K486" s="32">
        <v>5900</v>
      </c>
      <c r="L486" s="32">
        <v>3300</v>
      </c>
      <c r="M486" s="32">
        <v>2100</v>
      </c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2:24" ht="21">
      <c r="B487" s="1045"/>
      <c r="C487" s="1063"/>
      <c r="D487" s="1063"/>
      <c r="E487" s="1063"/>
      <c r="F487" s="1063"/>
      <c r="G487" s="1063"/>
      <c r="H487" s="1063"/>
      <c r="I487" s="1063"/>
      <c r="J487" s="1063"/>
      <c r="K487" s="1063"/>
      <c r="L487" s="1063"/>
      <c r="M487" s="106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2:24" ht="21">
      <c r="B488" s="1071" t="s">
        <v>1274</v>
      </c>
      <c r="C488" s="1071"/>
      <c r="D488" s="1071"/>
      <c r="E488" s="1071"/>
      <c r="F488" s="1071"/>
      <c r="G488" s="1071"/>
      <c r="H488" s="1071"/>
      <c r="I488" s="1071"/>
      <c r="J488" s="1071"/>
      <c r="K488" s="1071"/>
      <c r="L488" s="1071"/>
      <c r="M488" s="107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2:24" ht="21">
      <c r="B489" s="1044" t="s">
        <v>1275</v>
      </c>
      <c r="C489" s="1044"/>
      <c r="D489" s="1044"/>
      <c r="E489" s="1044"/>
      <c r="F489" s="1044"/>
      <c r="G489" s="1044"/>
      <c r="H489" s="1044"/>
      <c r="I489" s="1044"/>
      <c r="J489" s="1044"/>
      <c r="K489" s="1044"/>
      <c r="L489" s="1044"/>
      <c r="M489" s="104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2:24" ht="21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2:24" ht="21">
      <c r="B491" s="1061" t="s">
        <v>1309</v>
      </c>
      <c r="C491" s="1061"/>
      <c r="D491" s="1061"/>
      <c r="E491" s="1061"/>
      <c r="F491" s="1061"/>
      <c r="G491" s="1061"/>
      <c r="H491" s="1061"/>
      <c r="I491" s="1061"/>
      <c r="J491" s="1061"/>
      <c r="K491" s="106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2:24" ht="21">
      <c r="B492" s="1045" t="s">
        <v>1310</v>
      </c>
      <c r="C492" s="1039" t="s">
        <v>1311</v>
      </c>
      <c r="D492" s="1039"/>
      <c r="E492" s="1045" t="s">
        <v>1312</v>
      </c>
      <c r="F492" s="1045"/>
      <c r="G492" s="1045"/>
      <c r="H492" s="1045"/>
      <c r="I492" s="1045"/>
      <c r="J492" s="1045"/>
      <c r="K492" s="1045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2:24" ht="21">
      <c r="B493" s="1045"/>
      <c r="C493" s="1039"/>
      <c r="D493" s="1039"/>
      <c r="E493" s="10">
        <v>30</v>
      </c>
      <c r="F493" s="10">
        <v>40</v>
      </c>
      <c r="G493" s="10">
        <v>50</v>
      </c>
      <c r="H493" s="10">
        <v>60</v>
      </c>
      <c r="I493" s="10">
        <v>80</v>
      </c>
      <c r="J493" s="10">
        <v>100</v>
      </c>
      <c r="K493" s="10">
        <v>120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2:24" ht="21">
      <c r="B494" s="10">
        <v>40</v>
      </c>
      <c r="C494" s="1045" t="s">
        <v>1286</v>
      </c>
      <c r="D494" s="1045"/>
      <c r="E494" s="31">
        <v>5270</v>
      </c>
      <c r="F494" s="31">
        <v>3075</v>
      </c>
      <c r="G494" s="31">
        <v>2010</v>
      </c>
      <c r="H494" s="31">
        <v>1420</v>
      </c>
      <c r="I494" s="31">
        <v>810</v>
      </c>
      <c r="J494" s="31">
        <v>525</v>
      </c>
      <c r="K494" s="31">
        <v>365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2:24" ht="21">
      <c r="B495" s="10">
        <v>60</v>
      </c>
      <c r="C495" s="1045"/>
      <c r="D495" s="1045"/>
      <c r="E495" s="31">
        <v>3515</v>
      </c>
      <c r="F495" s="31">
        <v>2050</v>
      </c>
      <c r="G495" s="31">
        <v>1340</v>
      </c>
      <c r="H495" s="31">
        <v>945</v>
      </c>
      <c r="I495" s="31">
        <v>540</v>
      </c>
      <c r="J495" s="31">
        <v>350</v>
      </c>
      <c r="K495" s="31">
        <v>245</v>
      </c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2:24" ht="21">
      <c r="B496" s="10">
        <v>80</v>
      </c>
      <c r="C496" s="1045"/>
      <c r="D496" s="1045"/>
      <c r="E496" s="31">
        <v>2635</v>
      </c>
      <c r="F496" s="31">
        <v>1535</v>
      </c>
      <c r="G496" s="31">
        <v>1005</v>
      </c>
      <c r="H496" s="31">
        <v>710</v>
      </c>
      <c r="I496" s="31">
        <v>405</v>
      </c>
      <c r="J496" s="31">
        <v>260</v>
      </c>
      <c r="K496" s="31">
        <v>185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2:24" ht="21">
      <c r="B497" s="10">
        <v>120</v>
      </c>
      <c r="C497" s="1045"/>
      <c r="D497" s="1045"/>
      <c r="E497" s="31">
        <v>1755</v>
      </c>
      <c r="F497" s="31">
        <v>1025</v>
      </c>
      <c r="G497" s="31">
        <v>670</v>
      </c>
      <c r="H497" s="31">
        <v>470</v>
      </c>
      <c r="I497" s="31">
        <v>270</v>
      </c>
      <c r="J497" s="31">
        <v>175</v>
      </c>
      <c r="K497" s="31">
        <v>120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2:24" ht="21">
      <c r="B498" s="1045"/>
      <c r="C498" s="1045"/>
      <c r="D498" s="1045"/>
      <c r="E498" s="1045"/>
      <c r="F498" s="1045"/>
      <c r="G498" s="1045"/>
      <c r="H498" s="1045"/>
      <c r="I498" s="1045"/>
      <c r="J498" s="1045"/>
      <c r="K498" s="1045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2:24" ht="21">
      <c r="B499" s="10">
        <v>40</v>
      </c>
      <c r="C499" s="1045" t="s">
        <v>1289</v>
      </c>
      <c r="D499" s="1045"/>
      <c r="E499" s="31">
        <v>12080</v>
      </c>
      <c r="F499" s="31">
        <v>7115</v>
      </c>
      <c r="G499" s="31">
        <v>4690</v>
      </c>
      <c r="H499" s="31">
        <v>3320</v>
      </c>
      <c r="I499" s="31">
        <v>1915</v>
      </c>
      <c r="J499" s="31">
        <v>1245</v>
      </c>
      <c r="K499" s="31">
        <v>870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2:24" ht="21">
      <c r="B500" s="10">
        <v>60</v>
      </c>
      <c r="C500" s="1045"/>
      <c r="D500" s="1045"/>
      <c r="E500" s="31">
        <v>8050</v>
      </c>
      <c r="F500" s="31">
        <v>4745</v>
      </c>
      <c r="G500" s="31">
        <v>3125</v>
      </c>
      <c r="H500" s="31">
        <v>2210</v>
      </c>
      <c r="I500" s="31">
        <v>1275</v>
      </c>
      <c r="J500" s="31">
        <v>830</v>
      </c>
      <c r="K500" s="31">
        <v>580</v>
      </c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2:24" ht="21">
      <c r="B501" s="10">
        <v>80</v>
      </c>
      <c r="C501" s="1045"/>
      <c r="D501" s="1045"/>
      <c r="E501" s="31">
        <v>6040</v>
      </c>
      <c r="F501" s="31">
        <v>3560</v>
      </c>
      <c r="G501" s="31">
        <v>2340</v>
      </c>
      <c r="H501" s="31">
        <v>1660</v>
      </c>
      <c r="I501" s="31">
        <v>955</v>
      </c>
      <c r="J501" s="31">
        <v>620</v>
      </c>
      <c r="K501" s="31">
        <v>435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2:24" ht="21">
      <c r="B502" s="10">
        <v>120</v>
      </c>
      <c r="C502" s="1045"/>
      <c r="D502" s="1045"/>
      <c r="E502" s="31">
        <v>4025</v>
      </c>
      <c r="F502" s="31">
        <v>2370</v>
      </c>
      <c r="G502" s="31">
        <v>1560</v>
      </c>
      <c r="H502" s="31">
        <v>1105</v>
      </c>
      <c r="I502" s="31">
        <v>635</v>
      </c>
      <c r="J502" s="31">
        <v>415</v>
      </c>
      <c r="K502" s="31">
        <v>290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2:24" ht="21">
      <c r="B503" s="1045"/>
      <c r="C503" s="1045"/>
      <c r="D503" s="1045"/>
      <c r="E503" s="1045"/>
      <c r="F503" s="1045"/>
      <c r="G503" s="1045"/>
      <c r="H503" s="1045"/>
      <c r="I503" s="1045"/>
      <c r="J503" s="1045"/>
      <c r="K503" s="1045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2:24" ht="21">
      <c r="B504" s="10">
        <v>40</v>
      </c>
      <c r="C504" s="1045" t="s">
        <v>1092</v>
      </c>
      <c r="D504" s="1045"/>
      <c r="E504" s="31">
        <v>3210</v>
      </c>
      <c r="F504" s="31">
        <v>1850</v>
      </c>
      <c r="G504" s="31">
        <v>1200</v>
      </c>
      <c r="H504" s="31">
        <v>840</v>
      </c>
      <c r="I504" s="31">
        <v>480</v>
      </c>
      <c r="J504" s="31">
        <v>310</v>
      </c>
      <c r="K504" s="31">
        <v>215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2:24" ht="21">
      <c r="B505" s="10">
        <v>60</v>
      </c>
      <c r="C505" s="1045"/>
      <c r="D505" s="1045"/>
      <c r="E505" s="31">
        <v>2140</v>
      </c>
      <c r="F505" s="31">
        <v>1230</v>
      </c>
      <c r="G505" s="31">
        <v>800</v>
      </c>
      <c r="H505" s="31">
        <v>560</v>
      </c>
      <c r="I505" s="31">
        <v>320</v>
      </c>
      <c r="J505" s="31">
        <v>205</v>
      </c>
      <c r="K505" s="31">
        <v>140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2:24" ht="21">
      <c r="B506" s="10">
        <v>80</v>
      </c>
      <c r="C506" s="1045"/>
      <c r="D506" s="1045"/>
      <c r="E506" s="31">
        <v>1605</v>
      </c>
      <c r="F506" s="31">
        <v>925</v>
      </c>
      <c r="G506" s="31">
        <v>600</v>
      </c>
      <c r="H506" s="31">
        <v>420</v>
      </c>
      <c r="I506" s="31">
        <v>240</v>
      </c>
      <c r="J506" s="31">
        <v>155</v>
      </c>
      <c r="K506" s="31">
        <v>105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2:24" ht="21">
      <c r="B507" s="10">
        <v>120</v>
      </c>
      <c r="C507" s="1045"/>
      <c r="D507" s="1045"/>
      <c r="E507" s="31">
        <v>1070</v>
      </c>
      <c r="F507" s="31">
        <v>615</v>
      </c>
      <c r="G507" s="31">
        <v>400</v>
      </c>
      <c r="H507" s="31">
        <v>280</v>
      </c>
      <c r="I507" s="31">
        <v>160</v>
      </c>
      <c r="J507" s="31">
        <v>100</v>
      </c>
      <c r="K507" s="31">
        <v>70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2:24" ht="21">
      <c r="B508" s="1045"/>
      <c r="C508" s="1045"/>
      <c r="D508" s="1045"/>
      <c r="E508" s="1045"/>
      <c r="F508" s="1045"/>
      <c r="G508" s="1045"/>
      <c r="H508" s="1045"/>
      <c r="I508" s="1045"/>
      <c r="J508" s="1045"/>
      <c r="K508" s="1045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2:24" ht="21">
      <c r="B509" s="10">
        <v>40</v>
      </c>
      <c r="C509" s="1045" t="s">
        <v>1094</v>
      </c>
      <c r="D509" s="1045"/>
      <c r="E509" s="31">
        <v>24160</v>
      </c>
      <c r="F509" s="31">
        <v>14239</v>
      </c>
      <c r="G509" s="31">
        <v>9375</v>
      </c>
      <c r="H509" s="31">
        <v>6640</v>
      </c>
      <c r="I509" s="31">
        <v>3830</v>
      </c>
      <c r="J509" s="31">
        <v>2490</v>
      </c>
      <c r="K509" s="31">
        <v>1745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2:24" ht="21">
      <c r="B510" s="10">
        <v>60</v>
      </c>
      <c r="C510" s="1045"/>
      <c r="D510" s="1045"/>
      <c r="E510" s="31">
        <v>16105</v>
      </c>
      <c r="F510" s="31">
        <v>9490</v>
      </c>
      <c r="G510" s="31">
        <v>6250</v>
      </c>
      <c r="H510" s="31">
        <v>4425</v>
      </c>
      <c r="I510" s="31">
        <v>2550</v>
      </c>
      <c r="J510" s="31">
        <v>1660</v>
      </c>
      <c r="K510" s="31">
        <v>1165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2:24" ht="21">
      <c r="B511" s="10">
        <v>80</v>
      </c>
      <c r="C511" s="1045"/>
      <c r="D511" s="1045"/>
      <c r="E511" s="31">
        <v>12080</v>
      </c>
      <c r="F511" s="31">
        <v>7115</v>
      </c>
      <c r="G511" s="31">
        <v>4685</v>
      </c>
      <c r="H511" s="31">
        <v>3320</v>
      </c>
      <c r="I511" s="31">
        <v>1915</v>
      </c>
      <c r="J511" s="31">
        <v>1245</v>
      </c>
      <c r="K511" s="31">
        <v>870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2:24" ht="21">
      <c r="B512" s="10">
        <v>120</v>
      </c>
      <c r="C512" s="1045"/>
      <c r="D512" s="1045"/>
      <c r="E512" s="31">
        <v>8050</v>
      </c>
      <c r="F512" s="31">
        <v>4745</v>
      </c>
      <c r="G512" s="31">
        <v>3125</v>
      </c>
      <c r="H512" s="31">
        <v>2210</v>
      </c>
      <c r="I512" s="31">
        <v>1275</v>
      </c>
      <c r="J512" s="31">
        <v>830</v>
      </c>
      <c r="K512" s="31">
        <v>580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2:24" ht="21">
      <c r="B513" s="1063"/>
      <c r="C513" s="1063"/>
      <c r="D513" s="1063"/>
      <c r="E513" s="1063"/>
      <c r="F513" s="1063"/>
      <c r="G513" s="1063"/>
      <c r="H513" s="1063"/>
      <c r="I513" s="1063"/>
      <c r="J513" s="1063"/>
      <c r="K513" s="106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2:24" ht="21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2:24" ht="21">
      <c r="B515" s="1046" t="s">
        <v>1313</v>
      </c>
      <c r="C515" s="1046"/>
      <c r="D515" s="1046"/>
      <c r="E515" s="1046"/>
      <c r="F515" s="1046"/>
      <c r="G515" s="1046"/>
      <c r="H515" s="1046"/>
      <c r="I515" s="1046"/>
      <c r="J515" s="1046"/>
      <c r="K515" s="104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2:24" ht="21">
      <c r="B516" s="1045" t="s">
        <v>1310</v>
      </c>
      <c r="C516" s="1039" t="s">
        <v>1314</v>
      </c>
      <c r="D516" s="1039"/>
      <c r="E516" s="1045" t="s">
        <v>1312</v>
      </c>
      <c r="F516" s="1045"/>
      <c r="G516" s="1045"/>
      <c r="H516" s="1045"/>
      <c r="I516" s="1045"/>
      <c r="J516" s="1045"/>
      <c r="K516" s="1045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2:24" ht="21">
      <c r="B517" s="1045"/>
      <c r="C517" s="1039"/>
      <c r="D517" s="1039"/>
      <c r="E517" s="10">
        <v>30</v>
      </c>
      <c r="F517" s="10">
        <v>40</v>
      </c>
      <c r="G517" s="10">
        <v>50</v>
      </c>
      <c r="H517" s="10">
        <v>60</v>
      </c>
      <c r="I517" s="10">
        <v>80</v>
      </c>
      <c r="J517" s="10">
        <v>100</v>
      </c>
      <c r="K517" s="10">
        <v>120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2:24" ht="21">
      <c r="B518" s="10">
        <v>40</v>
      </c>
      <c r="C518" s="1045" t="s">
        <v>680</v>
      </c>
      <c r="D518" s="1045"/>
      <c r="E518" s="31">
        <v>6370</v>
      </c>
      <c r="F518" s="31">
        <v>3655</v>
      </c>
      <c r="G518" s="31">
        <v>2365</v>
      </c>
      <c r="H518" s="31">
        <v>1655</v>
      </c>
      <c r="I518" s="31">
        <v>940</v>
      </c>
      <c r="J518" s="31">
        <v>600</v>
      </c>
      <c r="K518" s="31">
        <v>420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2:24" ht="21">
      <c r="B519" s="10">
        <v>60</v>
      </c>
      <c r="C519" s="1045"/>
      <c r="D519" s="1045"/>
      <c r="E519" s="31">
        <v>4245</v>
      </c>
      <c r="F519" s="31">
        <v>2435</v>
      </c>
      <c r="G519" s="31">
        <v>1580</v>
      </c>
      <c r="H519" s="31">
        <v>1105</v>
      </c>
      <c r="I519" s="31">
        <v>625</v>
      </c>
      <c r="J519" s="31">
        <v>400</v>
      </c>
      <c r="K519" s="31">
        <v>280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2:24" ht="21">
      <c r="B520" s="10">
        <v>80</v>
      </c>
      <c r="C520" s="1045"/>
      <c r="D520" s="1045"/>
      <c r="E520" s="31">
        <v>3185</v>
      </c>
      <c r="F520" s="31">
        <v>1825</v>
      </c>
      <c r="G520" s="31">
        <v>1180</v>
      </c>
      <c r="H520" s="31">
        <v>825</v>
      </c>
      <c r="I520" s="31">
        <v>470</v>
      </c>
      <c r="J520" s="31">
        <v>300</v>
      </c>
      <c r="K520" s="31">
        <v>210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2:24" ht="21">
      <c r="B521" s="10">
        <v>120</v>
      </c>
      <c r="C521" s="1045"/>
      <c r="D521" s="1045"/>
      <c r="E521" s="31">
        <v>2120</v>
      </c>
      <c r="F521" s="31">
        <v>1215</v>
      </c>
      <c r="G521" s="31">
        <v>790</v>
      </c>
      <c r="H521" s="31">
        <v>550</v>
      </c>
      <c r="I521" s="31">
        <v>310</v>
      </c>
      <c r="J521" s="31">
        <v>200</v>
      </c>
      <c r="K521" s="31">
        <v>140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2:24" ht="21">
      <c r="B522" s="1045"/>
      <c r="C522" s="1045"/>
      <c r="D522" s="1045"/>
      <c r="E522" s="1045"/>
      <c r="F522" s="1045"/>
      <c r="G522" s="1045"/>
      <c r="H522" s="1045"/>
      <c r="I522" s="1045"/>
      <c r="J522" s="1045"/>
      <c r="K522" s="1045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2:24" ht="21">
      <c r="B523" s="10">
        <v>40</v>
      </c>
      <c r="C523" s="1045" t="s">
        <v>1298</v>
      </c>
      <c r="D523" s="1045"/>
      <c r="E523" s="31">
        <v>9095</v>
      </c>
      <c r="F523" s="31">
        <v>5215</v>
      </c>
      <c r="G523" s="31">
        <v>3380</v>
      </c>
      <c r="H523" s="31">
        <v>2365</v>
      </c>
      <c r="I523" s="31">
        <v>1340</v>
      </c>
      <c r="J523" s="31">
        <v>865</v>
      </c>
      <c r="K523" s="31">
        <v>600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2:24" ht="21">
      <c r="B524" s="10">
        <v>60</v>
      </c>
      <c r="C524" s="1045"/>
      <c r="D524" s="1045"/>
      <c r="E524" s="31">
        <v>6065</v>
      </c>
      <c r="F524" s="31">
        <v>3275</v>
      </c>
      <c r="G524" s="31">
        <v>2250</v>
      </c>
      <c r="H524" s="31">
        <v>1575</v>
      </c>
      <c r="I524" s="31">
        <v>895</v>
      </c>
      <c r="J524" s="31">
        <v>575</v>
      </c>
      <c r="K524" s="31">
        <v>400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2:24" ht="21">
      <c r="B525" s="10">
        <v>80</v>
      </c>
      <c r="C525" s="1045"/>
      <c r="D525" s="1045"/>
      <c r="E525" s="31">
        <v>4545</v>
      </c>
      <c r="F525" s="31">
        <v>2605</v>
      </c>
      <c r="G525" s="31">
        <v>1690</v>
      </c>
      <c r="H525" s="31">
        <v>1180</v>
      </c>
      <c r="I525" s="31">
        <v>670</v>
      </c>
      <c r="J525" s="31">
        <v>430</v>
      </c>
      <c r="K525" s="31">
        <v>300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2:24" ht="21">
      <c r="B526" s="10">
        <v>120</v>
      </c>
      <c r="C526" s="1045"/>
      <c r="D526" s="1045"/>
      <c r="E526" s="31">
        <v>3030</v>
      </c>
      <c r="F526" s="31">
        <v>1735</v>
      </c>
      <c r="G526" s="31">
        <v>1125</v>
      </c>
      <c r="H526" s="31">
        <v>785</v>
      </c>
      <c r="I526" s="31">
        <v>445</v>
      </c>
      <c r="J526" s="31">
        <v>205</v>
      </c>
      <c r="K526" s="31">
        <v>200</v>
      </c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2:24" ht="21">
      <c r="B527" s="1045"/>
      <c r="C527" s="1045"/>
      <c r="D527" s="1045"/>
      <c r="E527" s="1045"/>
      <c r="F527" s="1045"/>
      <c r="G527" s="1045"/>
      <c r="H527" s="1045"/>
      <c r="I527" s="1045"/>
      <c r="J527" s="1045"/>
      <c r="K527" s="1045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2:24" ht="21">
      <c r="B528" s="10">
        <v>40</v>
      </c>
      <c r="C528" s="1045" t="s">
        <v>1299</v>
      </c>
      <c r="D528" s="1045"/>
      <c r="E528" s="31">
        <v>11630</v>
      </c>
      <c r="F528" s="31">
        <v>9030</v>
      </c>
      <c r="G528" s="31">
        <v>5870</v>
      </c>
      <c r="H528" s="31">
        <v>4115</v>
      </c>
      <c r="I528" s="31">
        <v>2345</v>
      </c>
      <c r="J528" s="31">
        <v>1510</v>
      </c>
      <c r="K528" s="31">
        <v>1055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2:24" ht="21">
      <c r="B529" s="10">
        <v>60</v>
      </c>
      <c r="C529" s="1045"/>
      <c r="D529" s="1045"/>
      <c r="E529" s="31">
        <v>10435</v>
      </c>
      <c r="F529" s="31">
        <v>6020</v>
      </c>
      <c r="G529" s="31">
        <v>3910</v>
      </c>
      <c r="H529" s="31">
        <v>2745</v>
      </c>
      <c r="I529" s="31">
        <v>1565</v>
      </c>
      <c r="J529" s="31">
        <v>1010</v>
      </c>
      <c r="K529" s="31">
        <v>705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2:24" ht="21">
      <c r="B530" s="10">
        <v>80</v>
      </c>
      <c r="C530" s="1045"/>
      <c r="D530" s="1045"/>
      <c r="E530" s="31">
        <v>7825</v>
      </c>
      <c r="F530" s="31">
        <v>4515</v>
      </c>
      <c r="G530" s="31">
        <v>2935</v>
      </c>
      <c r="H530" s="31">
        <v>2055</v>
      </c>
      <c r="I530" s="31">
        <v>1170</v>
      </c>
      <c r="J530" s="31">
        <v>755</v>
      </c>
      <c r="K530" s="31">
        <v>525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2:24" ht="21">
      <c r="B531" s="10">
        <v>120</v>
      </c>
      <c r="C531" s="1045"/>
      <c r="D531" s="1045"/>
      <c r="E531" s="31">
        <v>5215</v>
      </c>
      <c r="F531" s="31">
        <v>3010</v>
      </c>
      <c r="G531" s="31">
        <v>1955</v>
      </c>
      <c r="H531" s="31">
        <v>1370</v>
      </c>
      <c r="I531" s="31">
        <v>780</v>
      </c>
      <c r="J531" s="31">
        <v>505</v>
      </c>
      <c r="K531" s="31">
        <v>350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2:24" ht="21">
      <c r="B532" s="1045"/>
      <c r="C532" s="1045"/>
      <c r="D532" s="1045"/>
      <c r="E532" s="1045"/>
      <c r="F532" s="1045"/>
      <c r="G532" s="1045"/>
      <c r="H532" s="1045"/>
      <c r="I532" s="1045"/>
      <c r="J532" s="1045"/>
      <c r="K532" s="1045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2:24" ht="21">
      <c r="B533" s="10">
        <v>40</v>
      </c>
      <c r="C533" s="1045" t="s">
        <v>1301</v>
      </c>
      <c r="D533" s="1045"/>
      <c r="E533" s="31">
        <v>29820</v>
      </c>
      <c r="F533" s="31">
        <v>17260</v>
      </c>
      <c r="G533" s="31">
        <v>11240</v>
      </c>
      <c r="H533" s="31">
        <v>7900</v>
      </c>
      <c r="I533" s="31">
        <v>4510</v>
      </c>
      <c r="J533" s="31">
        <v>2910</v>
      </c>
      <c r="K533" s="31">
        <v>2035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2:24" ht="21">
      <c r="B534" s="10">
        <v>60</v>
      </c>
      <c r="C534" s="1045"/>
      <c r="D534" s="1045"/>
      <c r="E534" s="31">
        <v>19880</v>
      </c>
      <c r="F534" s="31">
        <v>11505</v>
      </c>
      <c r="G534" s="31">
        <v>7495</v>
      </c>
      <c r="H534" s="31">
        <v>5265</v>
      </c>
      <c r="I534" s="31">
        <v>3005</v>
      </c>
      <c r="J534" s="31">
        <v>1940</v>
      </c>
      <c r="K534" s="31">
        <v>1355</v>
      </c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2:24" ht="21">
      <c r="B535" s="10">
        <v>80</v>
      </c>
      <c r="C535" s="1045"/>
      <c r="D535" s="1045"/>
      <c r="E535" s="31">
        <v>14910</v>
      </c>
      <c r="F535" s="31">
        <v>8630</v>
      </c>
      <c r="G535" s="31">
        <v>5620</v>
      </c>
      <c r="H535" s="31">
        <v>3950</v>
      </c>
      <c r="I535" s="31">
        <v>2255</v>
      </c>
      <c r="J535" s="31">
        <v>1455</v>
      </c>
      <c r="K535" s="31">
        <v>1015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2:24" ht="21">
      <c r="B536" s="10">
        <v>120</v>
      </c>
      <c r="C536" s="1045"/>
      <c r="D536" s="1045"/>
      <c r="E536" s="31">
        <v>9940</v>
      </c>
      <c r="F536" s="31">
        <v>5750</v>
      </c>
      <c r="G536" s="31">
        <v>3745</v>
      </c>
      <c r="H536" s="31">
        <v>2630</v>
      </c>
      <c r="I536" s="31">
        <v>1500</v>
      </c>
      <c r="J536" s="31">
        <v>970</v>
      </c>
      <c r="K536" s="31">
        <v>675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2:24" ht="21">
      <c r="B537" s="1063"/>
      <c r="C537" s="1063"/>
      <c r="D537" s="1063"/>
      <c r="E537" s="1063"/>
      <c r="F537" s="1063"/>
      <c r="G537" s="1063"/>
      <c r="H537" s="1063"/>
      <c r="I537" s="1063"/>
      <c r="J537" s="1063"/>
      <c r="K537" s="106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2:24" ht="21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2:24" ht="21">
      <c r="B539" s="1046" t="s">
        <v>1315</v>
      </c>
      <c r="C539" s="1046"/>
      <c r="D539" s="1046"/>
      <c r="E539" s="1046"/>
      <c r="F539" s="1046"/>
      <c r="G539" s="1046"/>
      <c r="H539" s="1046"/>
      <c r="I539" s="1046"/>
      <c r="J539" s="1046"/>
      <c r="K539" s="104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2:24" ht="21">
      <c r="B540" s="1045" t="s">
        <v>1310</v>
      </c>
      <c r="C540" s="1039" t="s">
        <v>1316</v>
      </c>
      <c r="D540" s="1039"/>
      <c r="E540" s="1045" t="s">
        <v>1312</v>
      </c>
      <c r="F540" s="1045"/>
      <c r="G540" s="1045"/>
      <c r="H540" s="1045"/>
      <c r="I540" s="1045"/>
      <c r="J540" s="1045"/>
      <c r="K540" s="1045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2:24" ht="21">
      <c r="B541" s="1045"/>
      <c r="C541" s="1039"/>
      <c r="D541" s="1039"/>
      <c r="E541" s="10">
        <v>30</v>
      </c>
      <c r="F541" s="10">
        <v>40</v>
      </c>
      <c r="G541" s="10">
        <v>50</v>
      </c>
      <c r="H541" s="10">
        <v>60</v>
      </c>
      <c r="I541" s="10">
        <v>80</v>
      </c>
      <c r="J541" s="10">
        <v>100</v>
      </c>
      <c r="K541" s="10">
        <v>120</v>
      </c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2:24" ht="21">
      <c r="B542" s="10">
        <v>40</v>
      </c>
      <c r="C542" s="1045" t="s">
        <v>1257</v>
      </c>
      <c r="D542" s="1045"/>
      <c r="E542" s="31">
        <v>10545</v>
      </c>
      <c r="F542" s="31">
        <v>6235</v>
      </c>
      <c r="G542" s="31">
        <v>4115</v>
      </c>
      <c r="H542" s="31">
        <v>2920</v>
      </c>
      <c r="I542" s="31">
        <v>1690</v>
      </c>
      <c r="J542" s="31">
        <v>1100</v>
      </c>
      <c r="K542" s="31">
        <v>770</v>
      </c>
      <c r="L542" s="1"/>
      <c r="M542" s="1"/>
      <c r="N542" s="1"/>
      <c r="O542" s="1"/>
      <c r="P542" s="1"/>
      <c r="Q542" s="1"/>
    </row>
    <row r="543" spans="2:24" ht="21">
      <c r="B543" s="10">
        <v>60</v>
      </c>
      <c r="C543" s="1045"/>
      <c r="D543" s="1045"/>
      <c r="E543" s="31">
        <v>7030</v>
      </c>
      <c r="F543" s="31">
        <v>4155</v>
      </c>
      <c r="G543" s="31">
        <v>2745</v>
      </c>
      <c r="H543" s="31">
        <v>1945</v>
      </c>
      <c r="I543" s="31">
        <v>1125</v>
      </c>
      <c r="J543" s="31">
        <v>730</v>
      </c>
      <c r="K543" s="31">
        <v>515</v>
      </c>
      <c r="L543" s="1"/>
      <c r="M543" s="1"/>
      <c r="N543" s="1"/>
      <c r="O543" s="1"/>
      <c r="P543" s="1"/>
      <c r="Q543" s="1"/>
    </row>
    <row r="544" spans="2:24" ht="21">
      <c r="B544" s="10">
        <v>80</v>
      </c>
      <c r="C544" s="1045"/>
      <c r="D544" s="1045"/>
      <c r="E544" s="31">
        <v>5270</v>
      </c>
      <c r="F544" s="31">
        <v>3115</v>
      </c>
      <c r="G544" s="31">
        <v>2060</v>
      </c>
      <c r="H544" s="31">
        <v>1460</v>
      </c>
      <c r="I544" s="31">
        <v>845</v>
      </c>
      <c r="J544" s="31">
        <v>550</v>
      </c>
      <c r="K544" s="31">
        <v>385</v>
      </c>
      <c r="L544" s="1"/>
      <c r="M544" s="1"/>
      <c r="N544" s="1"/>
      <c r="O544" s="1"/>
      <c r="P544" s="1"/>
      <c r="Q544" s="1"/>
    </row>
    <row r="545" spans="2:24" ht="21">
      <c r="B545" s="10">
        <v>120</v>
      </c>
      <c r="C545" s="1045"/>
      <c r="D545" s="1045"/>
      <c r="E545" s="31">
        <v>3515</v>
      </c>
      <c r="F545" s="31">
        <v>2075</v>
      </c>
      <c r="G545" s="31">
        <v>1370</v>
      </c>
      <c r="H545" s="31">
        <v>970</v>
      </c>
      <c r="I545" s="31">
        <v>560</v>
      </c>
      <c r="J545" s="31">
        <v>365</v>
      </c>
      <c r="K545" s="31">
        <v>255</v>
      </c>
      <c r="L545" s="1"/>
      <c r="M545" s="1"/>
      <c r="N545" s="1"/>
      <c r="O545" s="1"/>
      <c r="P545" s="1"/>
      <c r="Q545" s="1"/>
    </row>
    <row r="546" spans="2:24" ht="21">
      <c r="B546" s="1045"/>
      <c r="C546" s="1045"/>
      <c r="D546" s="1045"/>
      <c r="E546" s="1045"/>
      <c r="F546" s="1045"/>
      <c r="G546" s="1045"/>
      <c r="H546" s="1045"/>
      <c r="I546" s="1045"/>
      <c r="J546" s="1045"/>
      <c r="K546" s="1045"/>
      <c r="L546" s="1"/>
      <c r="M546" s="1"/>
      <c r="N546" s="1"/>
      <c r="O546" s="1"/>
      <c r="P546" s="1"/>
      <c r="Q546" s="1"/>
    </row>
    <row r="547" spans="2:24" ht="21">
      <c r="B547" s="10">
        <v>40</v>
      </c>
      <c r="C547" s="1045" t="s">
        <v>1305</v>
      </c>
      <c r="D547" s="1045"/>
      <c r="E547" s="31">
        <v>18210</v>
      </c>
      <c r="F547" s="31">
        <v>10923</v>
      </c>
      <c r="G547" s="31">
        <v>7280</v>
      </c>
      <c r="H547" s="31">
        <v>5200</v>
      </c>
      <c r="I547" s="31">
        <v>3030</v>
      </c>
      <c r="J547" s="31">
        <v>1985</v>
      </c>
      <c r="K547" s="31">
        <v>1400</v>
      </c>
      <c r="L547" s="1"/>
      <c r="M547" s="1"/>
      <c r="N547" s="1"/>
      <c r="O547" s="1"/>
      <c r="P547" s="1"/>
      <c r="Q547" s="1"/>
    </row>
    <row r="548" spans="2:24" ht="21">
      <c r="B548" s="10">
        <v>60</v>
      </c>
      <c r="C548" s="1045"/>
      <c r="D548" s="1045"/>
      <c r="E548" s="31">
        <v>12140</v>
      </c>
      <c r="F548" s="31">
        <v>7280</v>
      </c>
      <c r="G548" s="31">
        <v>4850</v>
      </c>
      <c r="H548" s="31">
        <v>3465</v>
      </c>
      <c r="I548" s="31">
        <v>2020</v>
      </c>
      <c r="J548" s="31">
        <v>1320</v>
      </c>
      <c r="K548" s="31">
        <v>930</v>
      </c>
      <c r="L548" s="1"/>
      <c r="M548" s="1"/>
      <c r="N548" s="1"/>
      <c r="O548" s="1"/>
      <c r="P548" s="1"/>
      <c r="Q548" s="1"/>
    </row>
    <row r="549" spans="2:24" ht="21">
      <c r="B549" s="10">
        <v>80</v>
      </c>
      <c r="C549" s="1045"/>
      <c r="D549" s="1045"/>
      <c r="E549" s="31">
        <v>9105</v>
      </c>
      <c r="F549" s="31">
        <v>5460</v>
      </c>
      <c r="G549" s="31">
        <v>3640</v>
      </c>
      <c r="H549" s="31">
        <v>2600</v>
      </c>
      <c r="I549" s="31">
        <v>1515</v>
      </c>
      <c r="J549" s="31">
        <v>990</v>
      </c>
      <c r="K549" s="31">
        <v>700</v>
      </c>
      <c r="L549" s="1"/>
      <c r="M549" s="1"/>
      <c r="N549" s="1"/>
      <c r="O549" s="1"/>
      <c r="P549" s="1"/>
      <c r="Q549" s="1"/>
    </row>
    <row r="550" spans="2:24" ht="21">
      <c r="B550" s="10">
        <v>120</v>
      </c>
      <c r="C550" s="1045"/>
      <c r="D550" s="1045"/>
      <c r="E550" s="31">
        <v>6070</v>
      </c>
      <c r="F550" s="31">
        <v>3640</v>
      </c>
      <c r="G550" s="31">
        <v>2425</v>
      </c>
      <c r="H550" s="31">
        <v>1730</v>
      </c>
      <c r="I550" s="31">
        <v>1010</v>
      </c>
      <c r="J550" s="31">
        <v>660</v>
      </c>
      <c r="K550" s="31">
        <v>465</v>
      </c>
      <c r="L550" s="1"/>
      <c r="M550" s="1"/>
      <c r="N550" s="1"/>
      <c r="O550" s="1"/>
      <c r="P550" s="1"/>
      <c r="Q550" s="1"/>
    </row>
    <row r="551" spans="2:24" ht="21">
      <c r="B551" s="1045"/>
      <c r="C551" s="1045"/>
      <c r="D551" s="1045"/>
      <c r="E551" s="1045"/>
      <c r="F551" s="1045"/>
      <c r="G551" s="1045"/>
      <c r="H551" s="1045"/>
      <c r="I551" s="1045"/>
      <c r="J551" s="1045"/>
      <c r="K551" s="1045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2:24" ht="21">
      <c r="B552" s="10">
        <v>40</v>
      </c>
      <c r="C552" s="1045" t="s">
        <v>686</v>
      </c>
      <c r="D552" s="1045"/>
      <c r="E552" s="31">
        <v>11630</v>
      </c>
      <c r="F552" s="31">
        <v>6875</v>
      </c>
      <c r="G552" s="31">
        <v>4450</v>
      </c>
      <c r="H552" s="31">
        <v>3220</v>
      </c>
      <c r="I552" s="31">
        <v>1860</v>
      </c>
      <c r="J552" s="31">
        <v>1210</v>
      </c>
      <c r="K552" s="31">
        <v>850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2:24" ht="21">
      <c r="B553" s="10">
        <v>60</v>
      </c>
      <c r="C553" s="1045"/>
      <c r="D553" s="1045"/>
      <c r="E553" s="31">
        <v>7755</v>
      </c>
      <c r="F553" s="31">
        <v>4585</v>
      </c>
      <c r="G553" s="31">
        <v>3025</v>
      </c>
      <c r="H553" s="31">
        <v>2145</v>
      </c>
      <c r="I553" s="31">
        <v>1240</v>
      </c>
      <c r="J553" s="31">
        <v>805</v>
      </c>
      <c r="K553" s="31">
        <v>565</v>
      </c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2:24" ht="21">
      <c r="B554" s="10">
        <v>80</v>
      </c>
      <c r="C554" s="1045"/>
      <c r="D554" s="1045"/>
      <c r="E554" s="31">
        <v>5815</v>
      </c>
      <c r="F554" s="31">
        <v>3435</v>
      </c>
      <c r="G554" s="31">
        <v>2270</v>
      </c>
      <c r="H554" s="31">
        <v>1610</v>
      </c>
      <c r="I554" s="31">
        <v>930</v>
      </c>
      <c r="J554" s="31">
        <v>605</v>
      </c>
      <c r="K554" s="31">
        <v>425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2:24" ht="21">
      <c r="B555" s="10">
        <v>120</v>
      </c>
      <c r="C555" s="1045"/>
      <c r="D555" s="1045"/>
      <c r="E555" s="31">
        <v>3875</v>
      </c>
      <c r="F555" s="31">
        <v>2290</v>
      </c>
      <c r="G555" s="31">
        <v>1510</v>
      </c>
      <c r="H555" s="31">
        <v>1070</v>
      </c>
      <c r="I555" s="31">
        <v>670</v>
      </c>
      <c r="J555" s="31">
        <v>400</v>
      </c>
      <c r="K555" s="31">
        <v>280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2:24" ht="21">
      <c r="B556" s="1045"/>
      <c r="C556" s="1045"/>
      <c r="D556" s="1045"/>
      <c r="E556" s="1045"/>
      <c r="F556" s="1045"/>
      <c r="G556" s="1045"/>
      <c r="H556" s="1045"/>
      <c r="I556" s="1045"/>
      <c r="J556" s="1045"/>
      <c r="K556" s="1045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2:24" ht="21">
      <c r="B557" s="10">
        <v>40</v>
      </c>
      <c r="C557" s="1045" t="s">
        <v>687</v>
      </c>
      <c r="D557" s="1045"/>
      <c r="E557" s="31">
        <v>20850</v>
      </c>
      <c r="F557" s="31">
        <v>12480</v>
      </c>
      <c r="G557" s="31">
        <v>8310</v>
      </c>
      <c r="H557" s="31">
        <v>5930</v>
      </c>
      <c r="I557" s="31">
        <v>3450</v>
      </c>
      <c r="J557" s="31">
        <v>2255</v>
      </c>
      <c r="K557" s="31">
        <v>1590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2:24" ht="21">
      <c r="B558" s="10">
        <v>60</v>
      </c>
      <c r="C558" s="1045"/>
      <c r="D558" s="1045"/>
      <c r="E558" s="31">
        <v>13900</v>
      </c>
      <c r="F558" s="31">
        <v>9320</v>
      </c>
      <c r="G558" s="31">
        <v>5540</v>
      </c>
      <c r="H558" s="31">
        <v>3950</v>
      </c>
      <c r="I558" s="31">
        <v>2300</v>
      </c>
      <c r="J558" s="31">
        <v>1505</v>
      </c>
      <c r="K558" s="31">
        <v>1060</v>
      </c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2:24" ht="21">
      <c r="B559" s="10">
        <v>80</v>
      </c>
      <c r="C559" s="1045"/>
      <c r="D559" s="1045"/>
      <c r="E559" s="31">
        <v>10425</v>
      </c>
      <c r="F559" s="31">
        <v>6240</v>
      </c>
      <c r="G559" s="31">
        <v>4155</v>
      </c>
      <c r="H559" s="31">
        <v>2965</v>
      </c>
      <c r="I559" s="31">
        <v>1725</v>
      </c>
      <c r="J559" s="31">
        <v>1125</v>
      </c>
      <c r="K559" s="31">
        <v>795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2:24" ht="21">
      <c r="B560" s="10">
        <v>120</v>
      </c>
      <c r="C560" s="1045"/>
      <c r="D560" s="1045"/>
      <c r="E560" s="31">
        <v>6950</v>
      </c>
      <c r="F560" s="31">
        <v>4160</v>
      </c>
      <c r="G560" s="31">
        <v>2770</v>
      </c>
      <c r="H560" s="31">
        <v>1875</v>
      </c>
      <c r="I560" s="31">
        <v>1150</v>
      </c>
      <c r="J560" s="31">
        <v>750</v>
      </c>
      <c r="K560" s="31">
        <v>530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2:24" ht="21">
      <c r="B561" s="1063"/>
      <c r="C561" s="1063"/>
      <c r="D561" s="1063"/>
      <c r="E561" s="1063"/>
      <c r="F561" s="1063"/>
      <c r="G561" s="1063"/>
      <c r="H561" s="1063"/>
      <c r="I561" s="1063"/>
      <c r="J561" s="1063"/>
      <c r="K561" s="106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2:24" ht="21">
      <c r="B562" s="10">
        <v>40</v>
      </c>
      <c r="C562" s="1045" t="s">
        <v>688</v>
      </c>
      <c r="D562" s="1045"/>
      <c r="E562" s="31">
        <v>31600</v>
      </c>
      <c r="F562" s="31">
        <v>19180</v>
      </c>
      <c r="G562" s="31">
        <v>12885</v>
      </c>
      <c r="H562" s="31">
        <v>9255</v>
      </c>
      <c r="I562" s="31">
        <v>5440</v>
      </c>
      <c r="J562" s="31">
        <v>3575</v>
      </c>
      <c r="K562" s="31">
        <v>2530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2:24" ht="21">
      <c r="B563" s="10">
        <v>60</v>
      </c>
      <c r="C563" s="1045"/>
      <c r="D563" s="1045"/>
      <c r="E563" s="31">
        <v>21065</v>
      </c>
      <c r="F563" s="31">
        <v>12785</v>
      </c>
      <c r="G563" s="31">
        <v>8590</v>
      </c>
      <c r="H563" s="31">
        <v>6170</v>
      </c>
      <c r="I563" s="31">
        <v>3625</v>
      </c>
      <c r="J563" s="31">
        <v>2385</v>
      </c>
      <c r="K563" s="31">
        <v>1685</v>
      </c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2:24" ht="21">
      <c r="B564" s="10">
        <v>80</v>
      </c>
      <c r="C564" s="1045"/>
      <c r="D564" s="1045"/>
      <c r="E564" s="31">
        <v>15800</v>
      </c>
      <c r="F564" s="31">
        <v>9590</v>
      </c>
      <c r="G564" s="31">
        <v>6440</v>
      </c>
      <c r="H564" s="31">
        <v>4625</v>
      </c>
      <c r="I564" s="31">
        <v>2720</v>
      </c>
      <c r="J564" s="31">
        <v>1790</v>
      </c>
      <c r="K564" s="31">
        <v>1265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2:24" ht="21">
      <c r="B565" s="10">
        <v>120</v>
      </c>
      <c r="C565" s="1045"/>
      <c r="D565" s="1045"/>
      <c r="E565" s="31">
        <v>10530</v>
      </c>
      <c r="F565" s="31">
        <v>6390</v>
      </c>
      <c r="G565" s="31">
        <v>4295</v>
      </c>
      <c r="H565" s="31">
        <v>3085</v>
      </c>
      <c r="I565" s="31">
        <v>1810</v>
      </c>
      <c r="J565" s="31">
        <v>1190</v>
      </c>
      <c r="K565" s="31">
        <v>840</v>
      </c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2:24" ht="21">
      <c r="B566" s="1045"/>
      <c r="C566" s="1045"/>
      <c r="D566" s="1045"/>
      <c r="E566" s="1045"/>
      <c r="F566" s="1045"/>
      <c r="G566" s="1045"/>
      <c r="H566" s="1045"/>
      <c r="I566" s="1045"/>
      <c r="J566" s="1045"/>
      <c r="K566" s="1045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2:24" ht="21">
      <c r="B567" s="10">
        <v>40</v>
      </c>
      <c r="C567" s="1045" t="s">
        <v>1317</v>
      </c>
      <c r="D567" s="1045"/>
      <c r="E567" s="31">
        <v>48895</v>
      </c>
      <c r="F567" s="31">
        <v>30315</v>
      </c>
      <c r="G567" s="31">
        <v>20670</v>
      </c>
      <c r="H567" s="31">
        <v>15010</v>
      </c>
      <c r="I567" s="31">
        <v>8950</v>
      </c>
      <c r="J567" s="31">
        <v>5945</v>
      </c>
      <c r="K567" s="31">
        <v>4235</v>
      </c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2:24" ht="21">
      <c r="B568" s="10">
        <v>60</v>
      </c>
      <c r="C568" s="1045"/>
      <c r="D568" s="1045"/>
      <c r="E568" s="31">
        <v>32595</v>
      </c>
      <c r="F568" s="31">
        <v>20210</v>
      </c>
      <c r="G568" s="31">
        <v>13780</v>
      </c>
      <c r="H568" s="31">
        <v>10005</v>
      </c>
      <c r="I568" s="31">
        <v>5965</v>
      </c>
      <c r="J568" s="31">
        <v>3960</v>
      </c>
      <c r="K568" s="31">
        <v>2820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2:24" ht="21">
      <c r="B569" s="10">
        <v>80</v>
      </c>
      <c r="C569" s="1045"/>
      <c r="D569" s="1045"/>
      <c r="E569" s="31">
        <v>24445</v>
      </c>
      <c r="F569" s="31">
        <v>15155</v>
      </c>
      <c r="G569" s="31">
        <v>10335</v>
      </c>
      <c r="H569" s="31">
        <v>7505</v>
      </c>
      <c r="I569" s="31">
        <v>4475</v>
      </c>
      <c r="J569" s="31">
        <v>2970</v>
      </c>
      <c r="K569" s="31">
        <v>2115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2:24" ht="21">
      <c r="B570" s="10">
        <v>120</v>
      </c>
      <c r="C570" s="1045"/>
      <c r="D570" s="1045"/>
      <c r="E570" s="31">
        <v>16295</v>
      </c>
      <c r="F570" s="31">
        <v>10105</v>
      </c>
      <c r="G570" s="31">
        <v>6890</v>
      </c>
      <c r="H570" s="31">
        <v>5000</v>
      </c>
      <c r="I570" s="31">
        <v>2985</v>
      </c>
      <c r="J570" s="31">
        <v>1980</v>
      </c>
      <c r="K570" s="31">
        <v>1410</v>
      </c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2:24" ht="21">
      <c r="B571" s="1063"/>
      <c r="C571" s="1063"/>
      <c r="D571" s="1063"/>
      <c r="E571" s="1063"/>
      <c r="F571" s="1063"/>
      <c r="G571" s="1063"/>
      <c r="H571" s="1063"/>
      <c r="I571" s="1063"/>
      <c r="J571" s="1063"/>
      <c r="K571" s="106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2:24" ht="21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2:24" ht="21">
      <c r="B573" s="1046" t="s">
        <v>1318</v>
      </c>
      <c r="C573" s="1046"/>
      <c r="D573" s="1046"/>
      <c r="E573" s="1046"/>
      <c r="F573" s="1046"/>
      <c r="G573" s="1046"/>
      <c r="H573" s="1046"/>
      <c r="I573" s="1046"/>
      <c r="J573" s="1046"/>
      <c r="K573" s="104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2:24" ht="21">
      <c r="B574" s="1045" t="s">
        <v>1310</v>
      </c>
      <c r="C574" s="1039" t="s">
        <v>1311</v>
      </c>
      <c r="D574" s="1039"/>
      <c r="E574" s="1045" t="s">
        <v>1312</v>
      </c>
      <c r="F574" s="1045"/>
      <c r="G574" s="1045"/>
      <c r="H574" s="1045"/>
      <c r="I574" s="1045"/>
      <c r="J574" s="1045"/>
      <c r="K574" s="1045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2:24" ht="21">
      <c r="B575" s="1045"/>
      <c r="C575" s="1039"/>
      <c r="D575" s="1039"/>
      <c r="E575" s="10">
        <v>30</v>
      </c>
      <c r="F575" s="10">
        <v>40</v>
      </c>
      <c r="G575" s="10">
        <v>50</v>
      </c>
      <c r="H575" s="10">
        <v>60</v>
      </c>
      <c r="I575" s="10">
        <v>80</v>
      </c>
      <c r="J575" s="10">
        <v>100</v>
      </c>
      <c r="K575" s="10">
        <v>120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2:24" ht="21">
      <c r="B576" s="10">
        <v>40</v>
      </c>
      <c r="C576" s="1045" t="s">
        <v>1265</v>
      </c>
      <c r="D576" s="1045"/>
      <c r="E576" s="31">
        <v>6725</v>
      </c>
      <c r="F576" s="31">
        <v>3920</v>
      </c>
      <c r="G576" s="31">
        <v>2560</v>
      </c>
      <c r="H576" s="31">
        <v>1800</v>
      </c>
      <c r="I576" s="31">
        <v>1035</v>
      </c>
      <c r="J576" s="31">
        <v>670</v>
      </c>
      <c r="K576" s="31">
        <v>465</v>
      </c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2:24" ht="21">
      <c r="B577" s="10">
        <v>60</v>
      </c>
      <c r="C577" s="1045"/>
      <c r="D577" s="1045"/>
      <c r="E577" s="31">
        <v>4485</v>
      </c>
      <c r="F577" s="31">
        <v>2610</v>
      </c>
      <c r="G577" s="31">
        <v>1705</v>
      </c>
      <c r="H577" s="31">
        <v>1200</v>
      </c>
      <c r="I577" s="31">
        <v>690</v>
      </c>
      <c r="J577" s="31">
        <v>445</v>
      </c>
      <c r="K577" s="31">
        <v>310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2:24" ht="21">
      <c r="B578" s="10">
        <v>80</v>
      </c>
      <c r="C578" s="1045"/>
      <c r="D578" s="1045"/>
      <c r="E578" s="31">
        <v>3360</v>
      </c>
      <c r="F578" s="31">
        <v>1960</v>
      </c>
      <c r="G578" s="31">
        <v>1280</v>
      </c>
      <c r="H578" s="31">
        <v>900</v>
      </c>
      <c r="I578" s="31">
        <v>515</v>
      </c>
      <c r="J578" s="31">
        <v>335</v>
      </c>
      <c r="K578" s="31">
        <v>230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2:24" ht="21">
      <c r="B579" s="10">
        <v>120</v>
      </c>
      <c r="C579" s="1045"/>
      <c r="D579" s="1045"/>
      <c r="E579" s="31">
        <v>2240</v>
      </c>
      <c r="F579" s="31">
        <v>1305</v>
      </c>
      <c r="G579" s="31">
        <v>850</v>
      </c>
      <c r="H579" s="31">
        <v>600</v>
      </c>
      <c r="I579" s="31">
        <v>345</v>
      </c>
      <c r="J579" s="31">
        <v>220</v>
      </c>
      <c r="K579" s="31">
        <v>155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2:24" ht="21">
      <c r="B580" s="1045"/>
      <c r="C580" s="1045"/>
      <c r="D580" s="1045"/>
      <c r="E580" s="1045"/>
      <c r="F580" s="1045"/>
      <c r="G580" s="1045"/>
      <c r="H580" s="1045"/>
      <c r="I580" s="1045"/>
      <c r="J580" s="1045"/>
      <c r="K580" s="1045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2:24" ht="21">
      <c r="B581" s="10">
        <v>40</v>
      </c>
      <c r="C581" s="1045" t="s">
        <v>1267</v>
      </c>
      <c r="D581" s="1045"/>
      <c r="E581" s="31">
        <v>13010</v>
      </c>
      <c r="F581" s="31">
        <v>7635</v>
      </c>
      <c r="G581" s="31">
        <v>5015</v>
      </c>
      <c r="H581" s="31">
        <v>3545</v>
      </c>
      <c r="I581" s="31">
        <v>2040</v>
      </c>
      <c r="J581" s="31">
        <v>1320</v>
      </c>
      <c r="K581" s="31">
        <v>925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2:24" ht="21">
      <c r="B582" s="10">
        <v>60</v>
      </c>
      <c r="C582" s="1045"/>
      <c r="D582" s="1045"/>
      <c r="E582" s="31">
        <v>8675</v>
      </c>
      <c r="F582" s="31">
        <v>5090</v>
      </c>
      <c r="G582" s="31">
        <v>3340</v>
      </c>
      <c r="H582" s="31">
        <v>2360</v>
      </c>
      <c r="I582" s="31">
        <v>1360</v>
      </c>
      <c r="J582" s="31">
        <v>880</v>
      </c>
      <c r="K582" s="31">
        <v>615</v>
      </c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2:24" ht="21">
      <c r="B583" s="10">
        <v>80</v>
      </c>
      <c r="C583" s="1045"/>
      <c r="D583" s="1045"/>
      <c r="E583" s="31">
        <v>6505</v>
      </c>
      <c r="F583" s="31">
        <v>3815</v>
      </c>
      <c r="G583" s="31">
        <v>2505</v>
      </c>
      <c r="H583" s="31">
        <v>1770</v>
      </c>
      <c r="I583" s="31">
        <v>1020</v>
      </c>
      <c r="J583" s="31">
        <v>660</v>
      </c>
      <c r="K583" s="31">
        <v>460</v>
      </c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2:24" ht="21">
      <c r="B584" s="10">
        <v>120</v>
      </c>
      <c r="C584" s="1045"/>
      <c r="D584" s="1045"/>
      <c r="E584" s="31">
        <v>4335</v>
      </c>
      <c r="F584" s="31">
        <v>2545</v>
      </c>
      <c r="G584" s="31">
        <v>1670</v>
      </c>
      <c r="H584" s="31">
        <v>1180</v>
      </c>
      <c r="I584" s="31">
        <v>680</v>
      </c>
      <c r="J584" s="31">
        <v>440</v>
      </c>
      <c r="K584" s="31">
        <v>305</v>
      </c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2:24" ht="21">
      <c r="B585" s="1045"/>
      <c r="C585" s="1045"/>
      <c r="D585" s="1045"/>
      <c r="E585" s="1045"/>
      <c r="F585" s="1045"/>
      <c r="G585" s="1045"/>
      <c r="H585" s="1045"/>
      <c r="I585" s="1045"/>
      <c r="J585" s="1045"/>
      <c r="K585" s="1045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2:24" ht="21">
      <c r="B586" s="10">
        <v>40</v>
      </c>
      <c r="C586" s="1045" t="s">
        <v>691</v>
      </c>
      <c r="D586" s="1045"/>
      <c r="E586" s="31">
        <v>14690</v>
      </c>
      <c r="F586" s="31">
        <v>8620</v>
      </c>
      <c r="G586" s="31">
        <v>5660</v>
      </c>
      <c r="H586" s="31">
        <v>4000</v>
      </c>
      <c r="I586" s="31">
        <v>2300</v>
      </c>
      <c r="J586" s="31">
        <v>1495</v>
      </c>
      <c r="K586" s="31">
        <v>1045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2:24" ht="21">
      <c r="B587" s="10">
        <v>60</v>
      </c>
      <c r="C587" s="1045"/>
      <c r="D587" s="1045"/>
      <c r="E587" s="31">
        <v>9790</v>
      </c>
      <c r="F587" s="31">
        <v>5745</v>
      </c>
      <c r="G587" s="31">
        <v>3775</v>
      </c>
      <c r="H587" s="31">
        <v>2670</v>
      </c>
      <c r="I587" s="31">
        <v>1535</v>
      </c>
      <c r="J587" s="31">
        <v>995</v>
      </c>
      <c r="K587" s="31">
        <v>700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2:24" ht="21">
      <c r="B588" s="10">
        <v>80</v>
      </c>
      <c r="C588" s="1045"/>
      <c r="D588" s="1045"/>
      <c r="E588" s="31">
        <v>7345</v>
      </c>
      <c r="F588" s="31">
        <v>4310</v>
      </c>
      <c r="G588" s="31">
        <v>2830</v>
      </c>
      <c r="H588" s="31">
        <v>2000</v>
      </c>
      <c r="I588" s="31">
        <v>1150</v>
      </c>
      <c r="J588" s="31">
        <v>745</v>
      </c>
      <c r="K588" s="31">
        <v>520</v>
      </c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2:24" ht="21">
      <c r="B589" s="10">
        <v>120</v>
      </c>
      <c r="C589" s="1045"/>
      <c r="D589" s="1045"/>
      <c r="E589" s="31">
        <v>4695</v>
      </c>
      <c r="F589" s="31">
        <v>2870</v>
      </c>
      <c r="G589" s="31">
        <v>1885</v>
      </c>
      <c r="H589" s="31">
        <v>1335</v>
      </c>
      <c r="I589" s="31">
        <v>765</v>
      </c>
      <c r="J589" s="31">
        <v>495</v>
      </c>
      <c r="K589" s="31">
        <v>350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2:24" ht="21">
      <c r="B590" s="1045"/>
      <c r="C590" s="1045"/>
      <c r="D590" s="1045"/>
      <c r="E590" s="1045"/>
      <c r="F590" s="1045"/>
      <c r="G590" s="1045"/>
      <c r="H590" s="1045"/>
      <c r="I590" s="1045"/>
      <c r="J590" s="1045"/>
      <c r="K590" s="1045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2:24" ht="21">
      <c r="B591" s="10">
        <v>40</v>
      </c>
      <c r="C591" s="1045" t="s">
        <v>692</v>
      </c>
      <c r="D591" s="1045"/>
      <c r="E591" s="31">
        <v>32065</v>
      </c>
      <c r="F591" s="31">
        <v>19200</v>
      </c>
      <c r="G591" s="31">
        <v>12780</v>
      </c>
      <c r="H591" s="31">
        <v>9120</v>
      </c>
      <c r="I591" s="31">
        <v>5310</v>
      </c>
      <c r="J591" s="31">
        <v>3470</v>
      </c>
      <c r="K591" s="31">
        <v>2445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2:24" ht="21">
      <c r="B592" s="10">
        <v>60</v>
      </c>
      <c r="C592" s="1045"/>
      <c r="D592" s="1045"/>
      <c r="E592" s="31">
        <v>21375</v>
      </c>
      <c r="F592" s="31">
        <v>12800</v>
      </c>
      <c r="G592" s="31">
        <v>8520</v>
      </c>
      <c r="H592" s="31">
        <v>6080</v>
      </c>
      <c r="I592" s="31">
        <v>3540</v>
      </c>
      <c r="J592" s="31">
        <v>2315</v>
      </c>
      <c r="K592" s="31">
        <v>1630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2:24" ht="21">
      <c r="B593" s="10">
        <v>80</v>
      </c>
      <c r="C593" s="1045"/>
      <c r="D593" s="1045"/>
      <c r="E593" s="31">
        <v>16030</v>
      </c>
      <c r="F593" s="31">
        <v>9600</v>
      </c>
      <c r="G593" s="31">
        <v>6390</v>
      </c>
      <c r="H593" s="31">
        <v>4560</v>
      </c>
      <c r="I593" s="31">
        <v>2655</v>
      </c>
      <c r="J593" s="31">
        <v>1735</v>
      </c>
      <c r="K593" s="31">
        <v>1220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2:24" ht="21">
      <c r="B594" s="10">
        <v>120</v>
      </c>
      <c r="C594" s="1045"/>
      <c r="D594" s="1045"/>
      <c r="E594" s="31">
        <v>10685</v>
      </c>
      <c r="F594" s="31">
        <v>6400</v>
      </c>
      <c r="G594" s="31">
        <v>4260</v>
      </c>
      <c r="H594" s="31">
        <v>3040</v>
      </c>
      <c r="I594" s="31">
        <v>1770</v>
      </c>
      <c r="J594" s="31">
        <v>1155</v>
      </c>
      <c r="K594" s="31">
        <v>816</v>
      </c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2:24" ht="21">
      <c r="B595" s="1063"/>
      <c r="C595" s="1063"/>
      <c r="D595" s="1063"/>
      <c r="E595" s="1063"/>
      <c r="F595" s="1063"/>
      <c r="G595" s="1063"/>
      <c r="H595" s="1063"/>
      <c r="I595" s="1063"/>
      <c r="J595" s="1063"/>
      <c r="K595" s="106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2:24" ht="21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2:24" ht="21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2:24" ht="21">
      <c r="B598" s="1042" t="s">
        <v>583</v>
      </c>
      <c r="C598" s="1042"/>
      <c r="D598" s="104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2:24" ht="42">
      <c r="B599" s="29" t="s">
        <v>584</v>
      </c>
      <c r="C599" s="102" t="s">
        <v>585</v>
      </c>
      <c r="D599" s="29" t="s">
        <v>586</v>
      </c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2:24" ht="21">
      <c r="B600" s="103">
        <v>0.5</v>
      </c>
      <c r="C600" s="28">
        <v>1.25</v>
      </c>
      <c r="D600" s="28">
        <v>1.8</v>
      </c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2:24" ht="21">
      <c r="B601" s="103">
        <v>0.75</v>
      </c>
      <c r="C601" s="28">
        <v>1.87</v>
      </c>
      <c r="D601" s="28">
        <v>1.53</v>
      </c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2:24" ht="21">
      <c r="B602" s="103">
        <v>1</v>
      </c>
      <c r="C602" s="28">
        <v>2.5</v>
      </c>
      <c r="D602" s="28">
        <v>1.4</v>
      </c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2:24" ht="21">
      <c r="B603" s="103">
        <v>1.5</v>
      </c>
      <c r="C603" s="28">
        <v>3.75</v>
      </c>
      <c r="D603" s="28">
        <v>1.27</v>
      </c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2:24" ht="21">
      <c r="B604" s="103">
        <v>2</v>
      </c>
      <c r="C604" s="28">
        <v>5</v>
      </c>
      <c r="D604" s="28">
        <v>1.2</v>
      </c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2:24" ht="21">
      <c r="B605" s="103">
        <v>2.5</v>
      </c>
      <c r="C605" s="28">
        <v>6.25</v>
      </c>
      <c r="D605" s="28">
        <v>1.1599999999999999</v>
      </c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2:24" ht="21">
      <c r="B606" s="103">
        <v>3</v>
      </c>
      <c r="C606" s="28">
        <v>7.5</v>
      </c>
      <c r="D606" s="28">
        <v>1.1299999999999999</v>
      </c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2:24" ht="21">
      <c r="B607" s="103">
        <v>4</v>
      </c>
      <c r="C607" s="28">
        <v>10</v>
      </c>
      <c r="D607" s="28">
        <v>1.1000000000000001</v>
      </c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2:24" ht="21">
      <c r="B608" s="103">
        <v>5</v>
      </c>
      <c r="C608" s="28">
        <v>12.5</v>
      </c>
      <c r="D608" s="28">
        <v>1.08</v>
      </c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2:24" ht="21">
      <c r="B609" s="103" t="s">
        <v>587</v>
      </c>
      <c r="C609" s="28">
        <v>15</v>
      </c>
      <c r="D609" s="28">
        <v>1</v>
      </c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2:24" ht="21">
      <c r="B610" s="177"/>
      <c r="C610" s="178"/>
      <c r="D610" s="178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2:24" ht="21">
      <c r="B611" s="1041" t="s">
        <v>761</v>
      </c>
      <c r="C611" s="1041"/>
      <c r="D611" s="1041"/>
      <c r="E611" s="1041"/>
      <c r="F611" s="1041"/>
      <c r="G611" s="1041"/>
      <c r="H611" s="104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2:24" ht="21">
      <c r="B612" s="1039" t="s">
        <v>762</v>
      </c>
      <c r="C612" s="1040" t="s">
        <v>763</v>
      </c>
      <c r="D612" s="1040"/>
      <c r="E612" s="1040"/>
      <c r="F612" s="1040"/>
      <c r="G612" s="1040"/>
      <c r="H612" s="1040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2:24" ht="21">
      <c r="B613" s="1039"/>
      <c r="C613" s="10">
        <v>5</v>
      </c>
      <c r="D613" s="10">
        <v>10</v>
      </c>
      <c r="E613" s="10">
        <v>15</v>
      </c>
      <c r="F613" s="10">
        <v>20</v>
      </c>
      <c r="G613" s="10">
        <v>25</v>
      </c>
      <c r="H613" s="10">
        <v>30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2:24" ht="21">
      <c r="B614" s="30">
        <v>2.5</v>
      </c>
      <c r="C614" s="179">
        <v>1.45</v>
      </c>
      <c r="D614" s="179">
        <v>1.1000000000000001</v>
      </c>
      <c r="E614" s="179">
        <v>0.8</v>
      </c>
      <c r="F614" s="179">
        <v>0.6</v>
      </c>
      <c r="G614" s="179">
        <v>0.45</v>
      </c>
      <c r="H614" s="179">
        <v>0.35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2:24" ht="21">
      <c r="B615" s="30">
        <v>5</v>
      </c>
      <c r="C615" s="179">
        <v>1.9</v>
      </c>
      <c r="D615" s="179">
        <v>1.45</v>
      </c>
      <c r="E615" s="179">
        <v>1.1000000000000001</v>
      </c>
      <c r="F615" s="179">
        <v>0.8</v>
      </c>
      <c r="G615" s="179">
        <v>0.6</v>
      </c>
      <c r="H615" s="179">
        <v>0.45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2:24" ht="21">
      <c r="B616" s="30">
        <v>7.5</v>
      </c>
      <c r="C616" s="179">
        <v>2.35</v>
      </c>
      <c r="D616" s="179">
        <v>1.8</v>
      </c>
      <c r="E616" s="179">
        <v>1.35</v>
      </c>
      <c r="F616" s="179">
        <v>1</v>
      </c>
      <c r="G616" s="179">
        <v>0.75</v>
      </c>
      <c r="H616" s="179">
        <v>0.55000000000000004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2:24" ht="21">
      <c r="B617" s="30">
        <v>10</v>
      </c>
      <c r="C617" s="179">
        <v>2.75</v>
      </c>
      <c r="D617" s="179">
        <v>2.1</v>
      </c>
      <c r="E617" s="179">
        <v>1.6</v>
      </c>
      <c r="F617" s="179">
        <v>1.1499999999999999</v>
      </c>
      <c r="G617" s="179">
        <v>0.9</v>
      </c>
      <c r="H617" s="179">
        <v>0.65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2:24" ht="21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2:24" ht="21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2:24" ht="21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2:24" ht="21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2:24" ht="21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2:24" ht="21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2:24" ht="21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2:24" ht="21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2:24" ht="21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2:24" ht="21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2:24" ht="21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2:24" ht="21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2:24" ht="21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2:24" ht="21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2:24" ht="21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2:24" ht="21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2:24" ht="21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2:24" ht="21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2:24" ht="21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2:24" ht="21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2:24" ht="21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2:24" ht="21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2:24" ht="21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2:24" ht="21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2:24" ht="21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2:24" ht="21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2:24" ht="21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2:24" ht="21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2:24" ht="21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2:24" ht="21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2:24" ht="21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2:24" ht="21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2:24" ht="21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2:24" ht="21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2:24" ht="21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2:24" ht="21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2:24" ht="21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2:24" ht="21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2:24" ht="21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2:24" ht="21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2:24" ht="21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2:24" ht="21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2:24" ht="21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2:24" ht="21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2:24" ht="21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2:24" ht="21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2:24" ht="21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2:24" ht="21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2:24" ht="21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2:24" ht="21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2:24" ht="21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2:24" ht="21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2:24" ht="21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2:24" ht="21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2:24" ht="21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2:24" ht="21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2:24" ht="21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2:24" ht="21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2:24" ht="21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2:24" ht="21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2:24" ht="21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2:24" ht="21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2:24" ht="21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2:24" ht="21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2:24" ht="21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2:24" ht="21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2:24" ht="21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2:24" ht="21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2:24" ht="21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2:24" ht="21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2:24" ht="21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2:24" ht="21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2:24" ht="21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2:24" ht="21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2:24" ht="21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2:24" ht="21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2:24" ht="21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2:24" ht="21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2:24" ht="21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2:24" ht="21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2:24" ht="21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2:24" ht="21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2:24" ht="21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2:24" ht="21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2:24" ht="21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2:24" ht="21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2:24" ht="21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2:24" ht="21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2:24" ht="21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2:24" ht="21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2:24" ht="21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2:24" ht="21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2:24" ht="21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2:24" ht="21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2:24" ht="21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2:24" ht="21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2:24" ht="21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2:24" ht="21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2:24" ht="21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2:24" ht="21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2:24" ht="21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2:24" ht="21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2:24" ht="21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2:24" ht="21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2:24" ht="21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2:24" ht="21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2:24" ht="21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2:24" ht="21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2:24" ht="21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2:24" ht="21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2:24" ht="21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2:24" ht="21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2:24" ht="21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2:24" ht="21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2:24" ht="21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2:24" ht="21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2:24" ht="21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2:24" ht="21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2:24" ht="21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2:24" ht="21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2:24" ht="21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2:24" ht="21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2:24" ht="21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2:24" ht="21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2:24" ht="21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2:24" ht="21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2:24" ht="21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2:24" ht="21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2:24" ht="21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2:24" ht="21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2:24" ht="21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2:24" ht="21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2:24" ht="21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2:24" ht="21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2:24" ht="21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2:24" ht="21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2:24" ht="21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2:24" ht="21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2:24" ht="21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2:24" ht="21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2:24" ht="21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2:24" ht="21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2:24" ht="21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2:24" ht="21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2:24" ht="21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2:24" ht="21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2:24" ht="21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2:24" ht="21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2:24" ht="21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2:24" ht="21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2:24" ht="21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2:24" ht="21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2:24" ht="21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2:24" ht="21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2:24" ht="21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2:24" ht="21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2:24" ht="21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2:24" ht="21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2:24" ht="21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2:24" ht="21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2:24" ht="21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2:24" ht="21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2:24" ht="21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2:24" ht="21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2:24" ht="21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2:24" ht="21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2:24" ht="21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2:24" ht="21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2:24" ht="21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2:24" ht="21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2:24" ht="21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2:24" ht="21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2:24" ht="21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2:24" ht="21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2:24" ht="21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2:24" ht="21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2:24" ht="21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2:24" ht="21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2:24" ht="21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2:24" ht="21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2:24" ht="21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2:24" ht="21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2:24" ht="21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2:24" ht="21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2:24" ht="21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2:24" ht="21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2:24" ht="21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2:24" ht="21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2:24" ht="21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2:24" ht="21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2:24" ht="21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2:24" ht="21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2:24" ht="21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2:24" ht="21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2:24" ht="21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2:24" ht="21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2:24" ht="21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2:24" ht="21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2:24" ht="21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2:24" ht="21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2:24" ht="21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2:24" ht="21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2:24" ht="21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2:24" ht="21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2:24" ht="21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2:24" ht="21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2:24" ht="21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2:24" ht="21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2:24" ht="21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2:24" ht="21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2:24" ht="21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2:24" ht="21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2:24" ht="21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2:24" ht="21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2:24" ht="21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2:24" ht="21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2:24" ht="21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2:24" ht="21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2:24" ht="21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2:24" ht="21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2:24" ht="21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2:24" ht="21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2:24" ht="21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2:24" ht="21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2:24" ht="21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2:24" ht="21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2:24" ht="21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2:24" ht="21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2:24" ht="21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2:24" ht="21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2:24" ht="21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2:24" ht="21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2:24" ht="21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2:24" ht="21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2:24" ht="21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2:24" ht="21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2:24" ht="21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</sheetData>
  <mergeCells count="357">
    <mergeCell ref="C586:D589"/>
    <mergeCell ref="B590:K590"/>
    <mergeCell ref="C591:D594"/>
    <mergeCell ref="B595:K595"/>
    <mergeCell ref="B571:K571"/>
    <mergeCell ref="B573:K573"/>
    <mergeCell ref="B574:B575"/>
    <mergeCell ref="C574:D575"/>
    <mergeCell ref="E574:K574"/>
    <mergeCell ref="C576:D579"/>
    <mergeCell ref="B580:K580"/>
    <mergeCell ref="C581:D584"/>
    <mergeCell ref="B585:K585"/>
    <mergeCell ref="C547:D550"/>
    <mergeCell ref="B551:K551"/>
    <mergeCell ref="C552:D555"/>
    <mergeCell ref="B556:K556"/>
    <mergeCell ref="C557:D560"/>
    <mergeCell ref="B561:K561"/>
    <mergeCell ref="C562:D565"/>
    <mergeCell ref="B566:K566"/>
    <mergeCell ref="C567:D570"/>
    <mergeCell ref="B532:K532"/>
    <mergeCell ref="C533:D536"/>
    <mergeCell ref="B537:K537"/>
    <mergeCell ref="B539:K539"/>
    <mergeCell ref="B540:B541"/>
    <mergeCell ref="C540:D541"/>
    <mergeCell ref="E540:K540"/>
    <mergeCell ref="C542:D545"/>
    <mergeCell ref="B546:K546"/>
    <mergeCell ref="B515:K515"/>
    <mergeCell ref="B516:B517"/>
    <mergeCell ref="C516:D517"/>
    <mergeCell ref="E516:K516"/>
    <mergeCell ref="C518:D521"/>
    <mergeCell ref="B522:K522"/>
    <mergeCell ref="C523:D526"/>
    <mergeCell ref="B527:K527"/>
    <mergeCell ref="C528:D531"/>
    <mergeCell ref="B491:K491"/>
    <mergeCell ref="E492:K492"/>
    <mergeCell ref="C492:D493"/>
    <mergeCell ref="B492:B493"/>
    <mergeCell ref="B498:K498"/>
    <mergeCell ref="B503:K503"/>
    <mergeCell ref="B508:K508"/>
    <mergeCell ref="B513:K513"/>
    <mergeCell ref="C494:D497"/>
    <mergeCell ref="C499:D502"/>
    <mergeCell ref="C504:D507"/>
    <mergeCell ref="C509:D512"/>
    <mergeCell ref="B468:B477"/>
    <mergeCell ref="C468:C471"/>
    <mergeCell ref="C472:M472"/>
    <mergeCell ref="C473:C476"/>
    <mergeCell ref="C477:M477"/>
    <mergeCell ref="B488:M488"/>
    <mergeCell ref="B489:M489"/>
    <mergeCell ref="B458:B467"/>
    <mergeCell ref="C458:C461"/>
    <mergeCell ref="C462:M462"/>
    <mergeCell ref="C463:C466"/>
    <mergeCell ref="C467:M467"/>
    <mergeCell ref="B478:B487"/>
    <mergeCell ref="C478:C481"/>
    <mergeCell ref="C482:M482"/>
    <mergeCell ref="C483:C486"/>
    <mergeCell ref="C487:M487"/>
    <mergeCell ref="C441:L441"/>
    <mergeCell ref="B442:L442"/>
    <mergeCell ref="B443:L443"/>
    <mergeCell ref="B445:M445"/>
    <mergeCell ref="B446:B447"/>
    <mergeCell ref="C446:C447"/>
    <mergeCell ref="D446:D447"/>
    <mergeCell ref="E446:M446"/>
    <mergeCell ref="B448:B457"/>
    <mergeCell ref="C448:C451"/>
    <mergeCell ref="C452:M452"/>
    <mergeCell ref="C453:C456"/>
    <mergeCell ref="C457:M457"/>
    <mergeCell ref="B354:M354"/>
    <mergeCell ref="B355:M355"/>
    <mergeCell ref="C340:C343"/>
    <mergeCell ref="C345:C348"/>
    <mergeCell ref="C350:C353"/>
    <mergeCell ref="B315:B324"/>
    <mergeCell ref="B325:B334"/>
    <mergeCell ref="B335:B344"/>
    <mergeCell ref="B345:B353"/>
    <mergeCell ref="C315:C318"/>
    <mergeCell ref="C320:C323"/>
    <mergeCell ref="C325:C328"/>
    <mergeCell ref="C330:C333"/>
    <mergeCell ref="C335:C338"/>
    <mergeCell ref="C319:M319"/>
    <mergeCell ref="C324:M324"/>
    <mergeCell ref="C329:M329"/>
    <mergeCell ref="C334:M334"/>
    <mergeCell ref="C339:M339"/>
    <mergeCell ref="C344:M344"/>
    <mergeCell ref="C349:M349"/>
    <mergeCell ref="B308:H308"/>
    <mergeCell ref="B309:H309"/>
    <mergeCell ref="B310:H310"/>
    <mergeCell ref="E313:M313"/>
    <mergeCell ref="B312:M312"/>
    <mergeCell ref="D313:D314"/>
    <mergeCell ref="C313:C314"/>
    <mergeCell ref="B313:B314"/>
    <mergeCell ref="B294:H294"/>
    <mergeCell ref="B295:B296"/>
    <mergeCell ref="C295:H295"/>
    <mergeCell ref="B290:G290"/>
    <mergeCell ref="B291:G291"/>
    <mergeCell ref="B292:G292"/>
    <mergeCell ref="B258:G258"/>
    <mergeCell ref="B259:B260"/>
    <mergeCell ref="C259:G259"/>
    <mergeCell ref="C277:G277"/>
    <mergeCell ref="B277:B278"/>
    <mergeCell ref="B276:G276"/>
    <mergeCell ref="B273:G273"/>
    <mergeCell ref="B274:G274"/>
    <mergeCell ref="G235:H235"/>
    <mergeCell ref="G236:H236"/>
    <mergeCell ref="G255:H255"/>
    <mergeCell ref="G256:H256"/>
    <mergeCell ref="B224:H224"/>
    <mergeCell ref="B226:B236"/>
    <mergeCell ref="B237:B256"/>
    <mergeCell ref="G250:H250"/>
    <mergeCell ref="G251:H251"/>
    <mergeCell ref="G252:H252"/>
    <mergeCell ref="G253:H253"/>
    <mergeCell ref="G254:H254"/>
    <mergeCell ref="G245:H245"/>
    <mergeCell ref="G246:H246"/>
    <mergeCell ref="G247:H247"/>
    <mergeCell ref="G248:H248"/>
    <mergeCell ref="G249:H249"/>
    <mergeCell ref="G240:H240"/>
    <mergeCell ref="G241:H241"/>
    <mergeCell ref="G242:H242"/>
    <mergeCell ref="G243:H243"/>
    <mergeCell ref="G244:H244"/>
    <mergeCell ref="E255:F255"/>
    <mergeCell ref="E256:F256"/>
    <mergeCell ref="G237:H237"/>
    <mergeCell ref="G238:H238"/>
    <mergeCell ref="G239:H23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C255:D255"/>
    <mergeCell ref="C256:D256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6:D236"/>
    <mergeCell ref="C235:D235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G225:H225"/>
    <mergeCell ref="C226:D226"/>
    <mergeCell ref="C227:D227"/>
    <mergeCell ref="C228:D228"/>
    <mergeCell ref="C229:D229"/>
    <mergeCell ref="G228:H228"/>
    <mergeCell ref="G229:H229"/>
    <mergeCell ref="G230:H230"/>
    <mergeCell ref="G231:H231"/>
    <mergeCell ref="G232:H232"/>
    <mergeCell ref="G233:H233"/>
    <mergeCell ref="G234:H234"/>
    <mergeCell ref="G226:H226"/>
    <mergeCell ref="G227:H227"/>
    <mergeCell ref="B205:F205"/>
    <mergeCell ref="B206:B207"/>
    <mergeCell ref="C206:D206"/>
    <mergeCell ref="E206:F206"/>
    <mergeCell ref="C225:D225"/>
    <mergeCell ref="E225:F225"/>
    <mergeCell ref="C194:H194"/>
    <mergeCell ref="B193:H193"/>
    <mergeCell ref="B194:B195"/>
    <mergeCell ref="B203:H203"/>
    <mergeCell ref="B169:P169"/>
    <mergeCell ref="B180:H180"/>
    <mergeCell ref="B191:H191"/>
    <mergeCell ref="B173:H173"/>
    <mergeCell ref="B174:B175"/>
    <mergeCell ref="C174:H174"/>
    <mergeCell ref="B182:H182"/>
    <mergeCell ref="B183:B184"/>
    <mergeCell ref="C183:H183"/>
    <mergeCell ref="B170:P170"/>
    <mergeCell ref="B171:P171"/>
    <mergeCell ref="C152:D152"/>
    <mergeCell ref="E152:F152"/>
    <mergeCell ref="G152:H152"/>
    <mergeCell ref="I152:J152"/>
    <mergeCell ref="B151:B153"/>
    <mergeCell ref="B150:P150"/>
    <mergeCell ref="C151:P151"/>
    <mergeCell ref="B129:C129"/>
    <mergeCell ref="B132:F132"/>
    <mergeCell ref="B130:J130"/>
    <mergeCell ref="B61:I61"/>
    <mergeCell ref="B37:B39"/>
    <mergeCell ref="B40:B44"/>
    <mergeCell ref="B45:B52"/>
    <mergeCell ref="B53:B59"/>
    <mergeCell ref="B63:G63"/>
    <mergeCell ref="B82:H82"/>
    <mergeCell ref="B73:C75"/>
    <mergeCell ref="B76:C78"/>
    <mergeCell ref="B64:B65"/>
    <mergeCell ref="C64:C65"/>
    <mergeCell ref="D64:D65"/>
    <mergeCell ref="E64:F64"/>
    <mergeCell ref="G64:G65"/>
    <mergeCell ref="B72:K72"/>
    <mergeCell ref="H2:H3"/>
    <mergeCell ref="I2:I3"/>
    <mergeCell ref="E35:E36"/>
    <mergeCell ref="F35:F36"/>
    <mergeCell ref="G35:G36"/>
    <mergeCell ref="H35:I35"/>
    <mergeCell ref="B1:I1"/>
    <mergeCell ref="B2:B3"/>
    <mergeCell ref="C2:C3"/>
    <mergeCell ref="D2:D3"/>
    <mergeCell ref="E2:E3"/>
    <mergeCell ref="F2:F3"/>
    <mergeCell ref="G2:G3"/>
    <mergeCell ref="B34:I34"/>
    <mergeCell ref="B35:B36"/>
    <mergeCell ref="C35:C36"/>
    <mergeCell ref="D35:D36"/>
    <mergeCell ref="B168:P168"/>
    <mergeCell ref="B125:C125"/>
    <mergeCell ref="B126:C126"/>
    <mergeCell ref="B110:J110"/>
    <mergeCell ref="B79:K79"/>
    <mergeCell ref="B80:K80"/>
    <mergeCell ref="B111:B112"/>
    <mergeCell ref="B122:C123"/>
    <mergeCell ref="D122:J122"/>
    <mergeCell ref="B121:J121"/>
    <mergeCell ref="B83:B84"/>
    <mergeCell ref="C83:H83"/>
    <mergeCell ref="C111:J111"/>
    <mergeCell ref="B105:H105"/>
    <mergeCell ref="B106:H106"/>
    <mergeCell ref="B107:H107"/>
    <mergeCell ref="B108:H108"/>
    <mergeCell ref="B127:C127"/>
    <mergeCell ref="B128:C128"/>
    <mergeCell ref="K152:L152"/>
    <mergeCell ref="M152:N152"/>
    <mergeCell ref="O152:P152"/>
    <mergeCell ref="B133:B134"/>
    <mergeCell ref="C133:F133"/>
    <mergeCell ref="B432:B436"/>
    <mergeCell ref="C436:L436"/>
    <mergeCell ref="B437:B441"/>
    <mergeCell ref="B124:C124"/>
    <mergeCell ref="B386:B390"/>
    <mergeCell ref="C390:L390"/>
    <mergeCell ref="B360:B364"/>
    <mergeCell ref="B365:B369"/>
    <mergeCell ref="B370:B374"/>
    <mergeCell ref="B375:B379"/>
    <mergeCell ref="C364:L364"/>
    <mergeCell ref="C369:L369"/>
    <mergeCell ref="C374:L374"/>
    <mergeCell ref="C379:L379"/>
    <mergeCell ref="B380:L380"/>
    <mergeCell ref="B383:L383"/>
    <mergeCell ref="B381:L381"/>
    <mergeCell ref="B357:L357"/>
    <mergeCell ref="B358:B359"/>
    <mergeCell ref="C358:C359"/>
    <mergeCell ref="D358:L358"/>
    <mergeCell ref="B384:B385"/>
    <mergeCell ref="C384:C385"/>
    <mergeCell ref="D384:L384"/>
    <mergeCell ref="B612:B613"/>
    <mergeCell ref="C612:H612"/>
    <mergeCell ref="B611:H611"/>
    <mergeCell ref="B598:D598"/>
    <mergeCell ref="B411:L411"/>
    <mergeCell ref="B412:L412"/>
    <mergeCell ref="B391:B395"/>
    <mergeCell ref="C395:L395"/>
    <mergeCell ref="B396:B400"/>
    <mergeCell ref="C400:L400"/>
    <mergeCell ref="B401:B405"/>
    <mergeCell ref="C405:L405"/>
    <mergeCell ref="B406:B410"/>
    <mergeCell ref="C410:L410"/>
    <mergeCell ref="B414:L414"/>
    <mergeCell ref="B415:B416"/>
    <mergeCell ref="C415:C416"/>
    <mergeCell ref="D415:L415"/>
    <mergeCell ref="B417:B421"/>
    <mergeCell ref="C421:L421"/>
    <mergeCell ref="B422:B426"/>
    <mergeCell ref="C426:L426"/>
    <mergeCell ref="B427:B431"/>
    <mergeCell ref="C431:L431"/>
  </mergeCells>
  <phoneticPr fontId="6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4221EEBF200E04C9A79124A2F2AF4E9" ma:contentTypeVersion="7" ma:contentTypeDescription="สร้างเอกสารใหม่" ma:contentTypeScope="" ma:versionID="f0043f4d020373e96bdb81a496d50a3b">
  <xsd:schema xmlns:xsd="http://www.w3.org/2001/XMLSchema" xmlns:xs="http://www.w3.org/2001/XMLSchema" xmlns:p="http://schemas.microsoft.com/office/2006/metadata/properties" xmlns:ns3="b6f9fae1-a98d-4d9f-99c5-097fbf4efac4" xmlns:ns4="a5ef01b1-bdcc-497e-a0fc-ccb897117a66" targetNamespace="http://schemas.microsoft.com/office/2006/metadata/properties" ma:root="true" ma:fieldsID="e24ab7ec7aeefdfe0709f3602b3e7eca" ns3:_="" ns4:_="">
    <xsd:import namespace="b6f9fae1-a98d-4d9f-99c5-097fbf4efac4"/>
    <xsd:import namespace="a5ef01b1-bdcc-497e-a0fc-ccb897117a6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f9fae1-a98d-4d9f-99c5-097fbf4efa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f01b1-bdcc-497e-a0fc-ccb897117a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71108F-D190-458F-A932-E6E5BBF8E02D}">
  <ds:schemaRefs>
    <ds:schemaRef ds:uri="http://purl.org/dc/terms/"/>
    <ds:schemaRef ds:uri="http://schemas.openxmlformats.org/package/2006/metadata/core-properties"/>
    <ds:schemaRef ds:uri="b6f9fae1-a98d-4d9f-99c5-097fbf4efac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a5ef01b1-bdcc-497e-a0fc-ccb897117a6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3A94C3-5052-4789-BFBA-4E8FA3584A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A7FAEB-2CC1-4B7A-AC1C-5B83B67C85FC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6f9fae1-a98d-4d9f-99c5-097fbf4efac4"/>
    <ds:schemaRef ds:uri="a5ef01b1-bdcc-497e-a0fc-ccb897117a66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20</vt:i4>
      </vt:variant>
      <vt:variant>
        <vt:lpstr>ช่วงที่มีชื่อ</vt:lpstr>
      </vt:variant>
      <vt:variant>
        <vt:i4>8</vt:i4>
      </vt:variant>
    </vt:vector>
  </HeadingPairs>
  <TitlesOfParts>
    <vt:vector size="28" baseType="lpstr">
      <vt:lpstr>แบบหล่อแผ่นพื้น</vt:lpstr>
      <vt:lpstr>แบบหล่อคานเดิม</vt:lpstr>
      <vt:lpstr>แบบหล่อคาน</vt:lpstr>
      <vt:lpstr>แบบหล่อเสา(เดิม)</vt:lpstr>
      <vt:lpstr>แบบหล่อกำแพง</vt:lpstr>
      <vt:lpstr>แบบหล่อเสา</vt:lpstr>
      <vt:lpstr>แบบหล่อกำแพง (เดิม)</vt:lpstr>
      <vt:lpstr>ตารางคาน</vt:lpstr>
      <vt:lpstr>ตารางเสา</vt:lpstr>
      <vt:lpstr>ตารางกำแพง</vt:lpstr>
      <vt:lpstr>ตารางพื้น</vt:lpstr>
      <vt:lpstr>Tables for design</vt:lpstr>
      <vt:lpstr>ตารางกำแพง(เดิม)</vt:lpstr>
      <vt:lpstr>ตารางเหล็ก</vt:lpstr>
      <vt:lpstr>ตารางนัตโต๊ะ</vt:lpstr>
      <vt:lpstr>แบบหล่อแผ่นพื้น (สำรอง)</vt:lpstr>
      <vt:lpstr>ตารางเหล็ก+ไม้สำหรับค้ำยัน</vt:lpstr>
      <vt:lpstr>ตารางเหล็ก+ไม้เสาค้ำยัน(พื้น)</vt:lpstr>
      <vt:lpstr>แรงต่างๆ</vt:lpstr>
      <vt:lpstr>Tables</vt:lpstr>
      <vt:lpstr>แบบหล่อกำแพง!Print_Area</vt:lpstr>
      <vt:lpstr>'แบบหล่อกำแพง (เดิม)'!Print_Area</vt:lpstr>
      <vt:lpstr>แบบหล่อคาน!Print_Area</vt:lpstr>
      <vt:lpstr>แบบหล่อคานเดิม!Print_Area</vt:lpstr>
      <vt:lpstr>แบบหล่อแผ่นพื้น!Print_Area</vt:lpstr>
      <vt:lpstr>แบบหล่อเสา!Print_Area</vt:lpstr>
      <vt:lpstr>'แบบหล่อเสา(เดิม)'!Print_Area</vt:lpstr>
      <vt:lpstr>แรงต่างๆ!Print_Area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NARADON CHAOSUAN</cp:lastModifiedBy>
  <cp:revision/>
  <cp:lastPrinted>2023-05-31T02:46:09Z</cp:lastPrinted>
  <dcterms:created xsi:type="dcterms:W3CDTF">2022-08-20T07:16:03Z</dcterms:created>
  <dcterms:modified xsi:type="dcterms:W3CDTF">2023-09-15T04:27:59Z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0x01010054221EEBF200E04C9A79124A2F2AF4E9</vt:lpwstr>
  </property>
</Properties>
</file>